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xml" ContentType="application/vnd.openxmlformats-officedocument.drawing+xml"/>
  <Override PartName="/xl/drawings/drawing7.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8.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mc:AlternateContent xmlns:mc="http://schemas.openxmlformats.org/markup-compatibility/2006">
    <mc:Choice Requires="x15">
      <x15ac:absPath xmlns:x15ac="http://schemas.microsoft.com/office/spreadsheetml/2010/11/ac" url="C:\Users\tblom1\Desktop\PhD\4. RQ4 city integration\Submission docs\"/>
    </mc:Choice>
  </mc:AlternateContent>
  <xr:revisionPtr revIDLastSave="0" documentId="13_ncr:1_{1B9A6AEF-25E3-4748-A3E7-4EF01F8910BB}" xr6:coauthVersionLast="47" xr6:coauthVersionMax="47" xr10:uidLastSave="{00000000-0000-0000-0000-000000000000}"/>
  <bookViews>
    <workbookView xWindow="0" yWindow="0" windowWidth="9912" windowHeight="12360" tabRatio="1000" xr2:uid="{00000000-000D-0000-FFFF-FFFF00000000}"/>
  </bookViews>
  <sheets>
    <sheet name="README" sheetId="67" r:id="rId1"/>
    <sheet name="VF_char" sheetId="2" r:id="rId2"/>
    <sheet name="VF_CDS" sheetId="15" r:id="rId3"/>
    <sheet name="VF_Cen" sheetId="64" r:id="rId4"/>
    <sheet name="Cen_year " sheetId="52" r:id="rId5"/>
    <sheet name="Cen_daily" sheetId="57" r:id="rId6"/>
    <sheet name="VF_Dec" sheetId="51" r:id="rId7"/>
    <sheet name="Dec_year" sheetId="61" r:id="rId8"/>
    <sheet name="Dec_daily" sheetId="62" r:id="rId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76" i="15" l="1"/>
  <c r="J75" i="15" l="1"/>
  <c r="J20" i="15" l="1"/>
  <c r="B20" i="15"/>
  <c r="F23" i="15" l="1"/>
</calcChain>
</file>

<file path=xl/sharedStrings.xml><?xml version="1.0" encoding="utf-8"?>
<sst xmlns="http://schemas.openxmlformats.org/spreadsheetml/2006/main" count="4464" uniqueCount="699">
  <si>
    <t>ε - Effectiveness HE (%)</t>
  </si>
  <si>
    <t>ε = dT min fluid / dT max HE</t>
  </si>
  <si>
    <t>ε = (Tc,o - Tc,i)/(Th,i - Tc,i)</t>
  </si>
  <si>
    <t>Tc,i</t>
  </si>
  <si>
    <t>Th,i</t>
  </si>
  <si>
    <t>C</t>
  </si>
  <si>
    <t>J/s</t>
  </si>
  <si>
    <t>kg/s</t>
  </si>
  <si>
    <t>J/kg K</t>
  </si>
  <si>
    <t>m3/s</t>
  </si>
  <si>
    <t>kg/m3</t>
  </si>
  <si>
    <t>m3/h</t>
  </si>
  <si>
    <t>cooling loads based on LED light</t>
  </si>
  <si>
    <t>Qcooling</t>
  </si>
  <si>
    <t>kWh</t>
  </si>
  <si>
    <t>Evaporator</t>
  </si>
  <si>
    <t xml:space="preserve">Th,i = Thot in </t>
  </si>
  <si>
    <t>Condenser</t>
  </si>
  <si>
    <t>Th,i = Th,o = Tcon = T1</t>
  </si>
  <si>
    <t>Phase</t>
  </si>
  <si>
    <t>T ( C)</t>
  </si>
  <si>
    <t>P (bar)</t>
  </si>
  <si>
    <t>H (kJ/kg)</t>
  </si>
  <si>
    <t>S (kJ/kg K)</t>
  </si>
  <si>
    <t>1 - Saturated liquid (100%): subcooling</t>
  </si>
  <si>
    <t>2 - liquid + vapour</t>
  </si>
  <si>
    <t>3 - Saturated vapour (100%): superheat</t>
  </si>
  <si>
    <t>Isentropic efficiency</t>
  </si>
  <si>
    <t xml:space="preserve">E </t>
  </si>
  <si>
    <t>kJ/kg</t>
  </si>
  <si>
    <t>kJ/s</t>
  </si>
  <si>
    <t>COP cooling</t>
  </si>
  <si>
    <t>Win = Qcon / COPhp</t>
  </si>
  <si>
    <t>percentage</t>
  </si>
  <si>
    <t>Win = Qev / COPref</t>
  </si>
  <si>
    <t>Tc,o</t>
  </si>
  <si>
    <t xml:space="preserve">Th,o = Thot, out </t>
  </si>
  <si>
    <t>Total</t>
  </si>
  <si>
    <t>T1 &gt; T2 (=T3)</t>
  </si>
  <si>
    <t>Qhot = Qcon</t>
  </si>
  <si>
    <t>ṁ water through evaporator</t>
  </si>
  <si>
    <t>h active</t>
  </si>
  <si>
    <t>hrs/yr</t>
  </si>
  <si>
    <t>Etot</t>
  </si>
  <si>
    <t>p water</t>
  </si>
  <si>
    <t>p air</t>
  </si>
  <si>
    <t>Temperature supply</t>
  </si>
  <si>
    <t>Temperature return</t>
  </si>
  <si>
    <t>m3/kg</t>
  </si>
  <si>
    <t>humidity ratio w 1</t>
  </si>
  <si>
    <t>Specific volume v1</t>
  </si>
  <si>
    <t>mw = ma * (w1-w2)</t>
  </si>
  <si>
    <t>Energy balance</t>
  </si>
  <si>
    <t>Specific volume v2</t>
  </si>
  <si>
    <t>kg/kg</t>
  </si>
  <si>
    <t>Point 1</t>
  </si>
  <si>
    <t>Point 2</t>
  </si>
  <si>
    <t>Point 3</t>
  </si>
  <si>
    <t xml:space="preserve">Qout </t>
  </si>
  <si>
    <t>enthalphy h1</t>
  </si>
  <si>
    <t>Temperature T1</t>
  </si>
  <si>
    <t>R.H. 1</t>
  </si>
  <si>
    <t>Temperature T2</t>
  </si>
  <si>
    <t>R.H. 2</t>
  </si>
  <si>
    <t>enthalphy h2</t>
  </si>
  <si>
    <t>humidity ratio w2</t>
  </si>
  <si>
    <t>Temperature T3</t>
  </si>
  <si>
    <t>R.H. 3</t>
  </si>
  <si>
    <t>enthalphy h3</t>
  </si>
  <si>
    <t>humidity ratio w3</t>
  </si>
  <si>
    <t>Specific volume v3</t>
  </si>
  <si>
    <t>Air density P1</t>
  </si>
  <si>
    <t>Air density p2</t>
  </si>
  <si>
    <t>Air density p3</t>
  </si>
  <si>
    <t>at T water</t>
  </si>
  <si>
    <t>Twater = (T DPT + T2) /2</t>
  </si>
  <si>
    <t xml:space="preserve">T dewpoint </t>
  </si>
  <si>
    <t>Qin</t>
  </si>
  <si>
    <t>Ql = Qlatent = ma * (w3-w2) * hv</t>
  </si>
  <si>
    <t>Eheat VF = Qout + Qin</t>
  </si>
  <si>
    <t>Esensible VF = Es out + Es in</t>
  </si>
  <si>
    <t>Elatent VF = El;out + El in</t>
  </si>
  <si>
    <t>for verification</t>
  </si>
  <si>
    <t>m water removed from system</t>
  </si>
  <si>
    <t>PSYCHROMOMETRIC CHART PROPERTIES</t>
  </si>
  <si>
    <t>Qcold  = m * (h3-h2)</t>
  </si>
  <si>
    <t>Qtot VF</t>
  </si>
  <si>
    <t>LED usage</t>
  </si>
  <si>
    <t xml:space="preserve">Cpw </t>
  </si>
  <si>
    <t>water/air HE</t>
  </si>
  <si>
    <t>mw</t>
  </si>
  <si>
    <t>equal to Qin</t>
  </si>
  <si>
    <t>hwe latent heat evaporization water (hfg Tw)</t>
  </si>
  <si>
    <t>http://www.flycarpet.net/en/psyonline</t>
  </si>
  <si>
    <t>Qtot = Qs + Ql</t>
  </si>
  <si>
    <t xml:space="preserve">Qtot = ma * dh </t>
  </si>
  <si>
    <t>Qvertical farm produced (3-&gt;1)</t>
  </si>
  <si>
    <t>Ql = ma * hw *dw =mw * hw</t>
  </si>
  <si>
    <t>Qs produced by light = Cpa * ma * dT</t>
  </si>
  <si>
    <t>Qout = Qs,out + Ql,out</t>
  </si>
  <si>
    <t>Qout;tot = ma * (h2-h1)</t>
  </si>
  <si>
    <t>Qs = Cp * ma *dT = Qtot - Ql</t>
  </si>
  <si>
    <t>Qin;tot = ma * (h3-h2)</t>
  </si>
  <si>
    <t>Qs = Qtot - Ql</t>
  </si>
  <si>
    <t>w2=w3</t>
  </si>
  <si>
    <t>Qtot air-side = (h2-h1) * mair</t>
  </si>
  <si>
    <t>Qs air-side</t>
  </si>
  <si>
    <t>Ql air-side</t>
  </si>
  <si>
    <t>equal to Qout</t>
  </si>
  <si>
    <t>equal to Qout;l</t>
  </si>
  <si>
    <t>equal to Qout;s</t>
  </si>
  <si>
    <t>Qs = mw * Cpw * dT</t>
  </si>
  <si>
    <t>as no heat losses</t>
  </si>
  <si>
    <t>Qs air-side =- Qs water-side</t>
  </si>
  <si>
    <t>ṁr = flow rate refrigerant</t>
  </si>
  <si>
    <t>Qhe = ma * (h3-h2)</t>
  </si>
  <si>
    <t>air/water HE2 (heating)</t>
  </si>
  <si>
    <t>water-water heat pump HP1</t>
  </si>
  <si>
    <t>Qcold = Qev</t>
  </si>
  <si>
    <t>HE3</t>
  </si>
  <si>
    <t>Qhe3= mw4b * Cw * dT</t>
  </si>
  <si>
    <t>ml = (Th - Tf) / (Th - Tl) * mf</t>
  </si>
  <si>
    <t>ml = mass flow low temperature in</t>
  </si>
  <si>
    <t>tl = low temperature in</t>
  </si>
  <si>
    <t>th</t>
  </si>
  <si>
    <t>mf</t>
  </si>
  <si>
    <t>tf</t>
  </si>
  <si>
    <t>mh = mf - ml</t>
  </si>
  <si>
    <t>HE3 and valve 3</t>
  </si>
  <si>
    <t>Qhe3 = Qcon - Qhe2</t>
  </si>
  <si>
    <t>mw2c</t>
  </si>
  <si>
    <t>valve 3</t>
  </si>
  <si>
    <t>ma 2</t>
  </si>
  <si>
    <t>%</t>
  </si>
  <si>
    <t>Watt per m2</t>
  </si>
  <si>
    <t>as no heat losses assumed</t>
  </si>
  <si>
    <t>Heat dissipated LED</t>
  </si>
  <si>
    <t>COP</t>
  </si>
  <si>
    <t>Light qualities</t>
  </si>
  <si>
    <t>PPFD</t>
  </si>
  <si>
    <t>molar efficacy</t>
  </si>
  <si>
    <t xml:space="preserve">Photoperiod </t>
  </si>
  <si>
    <t>h</t>
  </si>
  <si>
    <r>
      <t xml:space="preserve"> μmol J</t>
    </r>
    <r>
      <rPr>
        <vertAlign val="superscript"/>
        <sz val="11"/>
        <color rgb="FF000000"/>
        <rFont val="Calibri"/>
        <family val="2"/>
        <scheme val="minor"/>
      </rPr>
      <t>−1</t>
    </r>
    <r>
      <rPr>
        <sz val="11"/>
        <color rgb="FF000000"/>
        <rFont val="Calibri"/>
        <family val="2"/>
        <scheme val="minor"/>
      </rPr>
      <t xml:space="preserve"> </t>
    </r>
  </si>
  <si>
    <t>μmol s-1 m-2</t>
  </si>
  <si>
    <t>Weidner et al., 2021</t>
  </si>
  <si>
    <t>DLI</t>
  </si>
  <si>
    <t>mol m-2 d-1</t>
  </si>
  <si>
    <t>Energy use LED and heat production</t>
  </si>
  <si>
    <t>kWh y-1</t>
  </si>
  <si>
    <t>kWh m-2 y-1</t>
  </si>
  <si>
    <t>W m-2</t>
  </si>
  <si>
    <t>priniciple of cooling and re-heating</t>
  </si>
  <si>
    <t>Cpa in VF</t>
  </si>
  <si>
    <t>Specific heat Cpa 3</t>
  </si>
  <si>
    <t>Specific heat Cpa 1</t>
  </si>
  <si>
    <r>
      <t xml:space="preserve">ma </t>
    </r>
    <r>
      <rPr>
        <sz val="11"/>
        <rFont val="Calibri"/>
        <family val="2"/>
        <scheme val="minor"/>
      </rPr>
      <t>(total for the VF) = Qtot / dh</t>
    </r>
  </si>
  <si>
    <t>during light hours of the VF (16h/d)</t>
  </si>
  <si>
    <t>Ql = ma * (w2-w1) * hw</t>
  </si>
  <si>
    <t>mw =Ql VF/hw</t>
  </si>
  <si>
    <t>Tc,i = Tc, o = T3</t>
  </si>
  <si>
    <t>COND: TD water about 8K (RVO)</t>
  </si>
  <si>
    <t>bar</t>
  </si>
  <si>
    <t xml:space="preserve">4 -liquid + vapour: highly superheated </t>
  </si>
  <si>
    <t>4 calculated with P-bar 800</t>
  </si>
  <si>
    <t>h4'</t>
  </si>
  <si>
    <t>E = (h4 - h3) / (h4' - h3)</t>
  </si>
  <si>
    <t>Qhot = mr * (h1-h4')</t>
  </si>
  <si>
    <t>COPhp = (h4'-h1)/(h4'-h3)</t>
  </si>
  <si>
    <t>COPref = (h3-h2) / (h4' - h3)</t>
  </si>
  <si>
    <t xml:space="preserve">Q = mw * Cpw * dT </t>
  </si>
  <si>
    <t>mw = mf</t>
  </si>
  <si>
    <t>dp pressure difference [bar]</t>
  </si>
  <si>
    <t>Pump HE1-Ev</t>
  </si>
  <si>
    <t>n pump</t>
  </si>
  <si>
    <t>m</t>
  </si>
  <si>
    <t>Epump</t>
  </si>
  <si>
    <t>dP (average pressure difference)</t>
  </si>
  <si>
    <t>kW</t>
  </si>
  <si>
    <t>Capacity</t>
  </si>
  <si>
    <t>SG specific gravity fluid, for water</t>
  </si>
  <si>
    <t>head = height difference between the fluid being moved and the discharge point (m)</t>
  </si>
  <si>
    <t>unit</t>
  </si>
  <si>
    <t>Pump HE2 - con</t>
  </si>
  <si>
    <t>velocity water pipes</t>
  </si>
  <si>
    <t>m/s</t>
  </si>
  <si>
    <t>Energy use pumps</t>
  </si>
  <si>
    <t>Energy use fans</t>
  </si>
  <si>
    <t>Etotal</t>
  </si>
  <si>
    <t>E HP</t>
  </si>
  <si>
    <t>Efans</t>
  </si>
  <si>
    <t>J s-1</t>
  </si>
  <si>
    <t>Graamans et al., 2020</t>
  </si>
  <si>
    <t>Pa</t>
  </si>
  <si>
    <t>n fan</t>
  </si>
  <si>
    <t xml:space="preserve">Air density </t>
  </si>
  <si>
    <t>n pumping system optimized</t>
  </si>
  <si>
    <t>Kaya et al., 2021</t>
  </si>
  <si>
    <t>Capacity in m3/h</t>
  </si>
  <si>
    <t>flow rate</t>
  </si>
  <si>
    <t>Calculations based on Graamans et al., 2020</t>
  </si>
  <si>
    <t xml:space="preserve">Including assumptions fan efficiency 65% and Uair,max 15 m/s </t>
  </si>
  <si>
    <t>E fan [W] = (Vair * dp) / n fan</t>
  </si>
  <si>
    <t>Vair in m3/s</t>
  </si>
  <si>
    <t>dp, pressure difference in Pa</t>
  </si>
  <si>
    <t>dp = ((Uair^2 * p air )/2 ) + dPfl</t>
  </si>
  <si>
    <t>m/s max</t>
  </si>
  <si>
    <t>delta Pfl = friction loss = 3.4 uair^2 + 4,9 uair</t>
  </si>
  <si>
    <t>Friction loss</t>
  </si>
  <si>
    <t>Vair</t>
  </si>
  <si>
    <t>Uair ducts (not farm)</t>
  </si>
  <si>
    <t>Indoor fan VF</t>
  </si>
  <si>
    <t>ε = Qactual / Qmax</t>
  </si>
  <si>
    <t xml:space="preserve">Qhot = mh * Ch * dT </t>
  </si>
  <si>
    <t>Qcold</t>
  </si>
  <si>
    <t>ε = 1 - EXP (-NTU)</t>
  </si>
  <si>
    <t>NTU</t>
  </si>
  <si>
    <t>(- EXP (-NTU))</t>
  </si>
  <si>
    <t>Qt air-side = Qt water-side = Qs water-side</t>
  </si>
  <si>
    <t>Th,o</t>
  </si>
  <si>
    <t>the formulae above agrees with the formulae below from Mansour &amp; Fath 2016 (http://dx.doi.org/10.1016/j.desal.2016.05.025)</t>
  </si>
  <si>
    <t>in which</t>
  </si>
  <si>
    <t>Tao = Tair,out</t>
  </si>
  <si>
    <t xml:space="preserve">Tai = Tair, in </t>
  </si>
  <si>
    <t xml:space="preserve">Twin = Twater, in </t>
  </si>
  <si>
    <t>Tc,o = Tw,o</t>
  </si>
  <si>
    <t>Th,o  = Ta,o</t>
  </si>
  <si>
    <t>Tc,i = Tw,i</t>
  </si>
  <si>
    <t>assumption made for w/a HE counterflow</t>
  </si>
  <si>
    <t>Q = mw * Cpw * dT</t>
  </si>
  <si>
    <t>air/water HE1 (cooling and dehumidification)</t>
  </si>
  <si>
    <t>Simplified</t>
  </si>
  <si>
    <t xml:space="preserve">E = Qa / Qmax </t>
  </si>
  <si>
    <t xml:space="preserve">E = Cw * Cpw * (Th,o - Th,i) / Cmin * (Th,o - Tc) </t>
  </si>
  <si>
    <t>Thus, e = (Th,i - Th,o) / (Th,i - Tc)</t>
  </si>
  <si>
    <t xml:space="preserve">E = Cw * Cpw * (Tc,i - Tc,o) / Cmin * (Tc,i - Th) </t>
  </si>
  <si>
    <t>Cmin = Cw * Cpw as Cref = infinite</t>
  </si>
  <si>
    <t>ε = (Tc,o  - Tc,i) / (Th- Tc,i )</t>
  </si>
  <si>
    <t>4 calculated with P-bar 2200</t>
  </si>
  <si>
    <t>4 calculated with P-base 2400</t>
  </si>
  <si>
    <t>ε = (Th,i - Th,o)/(Th,i - Tc,i)</t>
  </si>
  <si>
    <t>Pump ATES</t>
  </si>
  <si>
    <t>J m-2 s-1</t>
  </si>
  <si>
    <t>Win = m *dh</t>
  </si>
  <si>
    <t>TOTAL (All HE1)</t>
  </si>
  <si>
    <t>ma</t>
  </si>
  <si>
    <t>E fan</t>
  </si>
  <si>
    <t>Th,i= Ta,i</t>
  </si>
  <si>
    <t>TD = Th,i - Tc</t>
  </si>
  <si>
    <t>see evaporator</t>
  </si>
  <si>
    <t>see formulae below</t>
  </si>
  <si>
    <t xml:space="preserve">TD = Th - Tc,i </t>
  </si>
  <si>
    <t>ε = (Th,o - Th,I) / (Th,i - Tc,i)</t>
  </si>
  <si>
    <t xml:space="preserve">ε </t>
  </si>
  <si>
    <t>year-round, during photoperiod (16h)</t>
  </si>
  <si>
    <t>latent and sensible heat as result of  the LED</t>
  </si>
  <si>
    <t>assumed no heat losses in HE</t>
  </si>
  <si>
    <t>sensible and latent heat</t>
  </si>
  <si>
    <t>selected</t>
  </si>
  <si>
    <t>This includes the following efficiencies: motor, coupling (motor to pump), pump, piping  and throttle or variable speed drive.</t>
  </si>
  <si>
    <t>Pressure (bar), P = 0,981 * h * SG</t>
  </si>
  <si>
    <t>Epump (kW) = (dp * Capacity) /( 36 * n )</t>
  </si>
  <si>
    <t xml:space="preserve">Head </t>
  </si>
  <si>
    <t>W</t>
  </si>
  <si>
    <t xml:space="preserve">Vair </t>
  </si>
  <si>
    <t>velocity</t>
  </si>
  <si>
    <t>Pressure difference</t>
  </si>
  <si>
    <t>Ql</t>
  </si>
  <si>
    <t>Qs</t>
  </si>
  <si>
    <t>J s-1 m-2</t>
  </si>
  <si>
    <t>Qtot</t>
  </si>
  <si>
    <t>Qvf</t>
  </si>
  <si>
    <t>Qout</t>
  </si>
  <si>
    <t>Blom et al., 2023</t>
  </si>
  <si>
    <t>Energy characteristics VF (baseline)</t>
  </si>
  <si>
    <t>MJ m-2 y-1</t>
  </si>
  <si>
    <t>Dehumidification and cooling characteristics (per m2 cultivation)</t>
  </si>
  <si>
    <t>Tc,o (connection LT DHN hot)</t>
  </si>
  <si>
    <t>Tc,i (connection LT DHN cold)</t>
  </si>
  <si>
    <t>water/water HE</t>
  </si>
  <si>
    <t xml:space="preserve"> Blom et al., 2023 </t>
  </si>
  <si>
    <t>water/water HE; ε</t>
  </si>
  <si>
    <t>ATES + HE4</t>
  </si>
  <si>
    <t>Th,i (hot source ATES)</t>
  </si>
  <si>
    <t>Th,o (cold source ATES)</t>
  </si>
  <si>
    <t>neighbourhood connections</t>
  </si>
  <si>
    <t>Total energy use VF</t>
  </si>
  <si>
    <t xml:space="preserve">Tc,o </t>
  </si>
  <si>
    <t>Total heat demand neighbourhood</t>
  </si>
  <si>
    <t>Monthly</t>
  </si>
  <si>
    <t>Heat demands</t>
  </si>
  <si>
    <t>DHW demands</t>
  </si>
  <si>
    <t>Total demands</t>
  </si>
  <si>
    <t>jan</t>
  </si>
  <si>
    <t>feb</t>
  </si>
  <si>
    <t>mrt</t>
  </si>
  <si>
    <t>apr</t>
  </si>
  <si>
    <t>may</t>
  </si>
  <si>
    <t>june</t>
  </si>
  <si>
    <t>july</t>
  </si>
  <si>
    <t>aug</t>
  </si>
  <si>
    <t>sept</t>
  </si>
  <si>
    <t>oct</t>
  </si>
  <si>
    <t>nov</t>
  </si>
  <si>
    <t>dec</t>
  </si>
  <si>
    <t>TOTAL YEAR</t>
  </si>
  <si>
    <t>% heat</t>
  </si>
  <si>
    <t>% DHW</t>
  </si>
  <si>
    <t>K</t>
  </si>
  <si>
    <t>Ta</t>
  </si>
  <si>
    <t>Blom et al. 2023 (31,2C constant residual heat)</t>
  </si>
  <si>
    <t>Tfl, DHW</t>
  </si>
  <si>
    <t>55C DHW</t>
  </si>
  <si>
    <t>Tfl, space heat</t>
  </si>
  <si>
    <t>MT Radiator 70C</t>
  </si>
  <si>
    <t>Tfl supply (average)</t>
  </si>
  <si>
    <t>Tfl return (average)</t>
  </si>
  <si>
    <t>Tfl return DHW</t>
  </si>
  <si>
    <t>Tfl space heat return</t>
  </si>
  <si>
    <t>50C return</t>
  </si>
  <si>
    <t>use of tapwater fresh from network (12C)</t>
  </si>
  <si>
    <t>Temperature DHN</t>
  </si>
  <si>
    <t>energy losses MT DHN</t>
  </si>
  <si>
    <t>Tc,i HE5</t>
  </si>
  <si>
    <t>Tc,o HE5</t>
  </si>
  <si>
    <t>water/water HE3; ε</t>
  </si>
  <si>
    <t>Loss is expressed as a percentage of total supply. For modern district heating networks a loss of 15-20% is common.</t>
  </si>
  <si>
    <t>ref: https://docs.energytransitionmodel.com/main/heat-networks/#:~:text=Transport%20and%20distribution%20losses%E2%80%8B&amp;text=In%20the%20ETM%20this%20is,15%2D20%25%20is%20common.</t>
  </si>
  <si>
    <t>Required heat DHN incl. losses</t>
  </si>
  <si>
    <t>Heat incl. losses DHN</t>
  </si>
  <si>
    <t>Tc,i (condenser)</t>
  </si>
  <si>
    <t>Tc,o (condenser)</t>
  </si>
  <si>
    <t>Th,i (evaporator)</t>
  </si>
  <si>
    <t>T1 = Tcon</t>
  </si>
  <si>
    <t>Th,o (evaporator)</t>
  </si>
  <si>
    <t>summer</t>
  </si>
  <si>
    <t>Tc,o (hot source ATES)</t>
  </si>
  <si>
    <t>Tc,i (cold source ATES)</t>
  </si>
  <si>
    <t>Winter</t>
  </si>
  <si>
    <t>Summer</t>
  </si>
  <si>
    <t>m2</t>
  </si>
  <si>
    <t>m2 cultivation</t>
  </si>
  <si>
    <t>Qheat VF (Qhe3)</t>
  </si>
  <si>
    <t xml:space="preserve">kWh </t>
  </si>
  <si>
    <t>Winter or summer principle</t>
  </si>
  <si>
    <t>System summer/winter</t>
  </si>
  <si>
    <t>winter</t>
  </si>
  <si>
    <t>-</t>
  </si>
  <si>
    <t>Qstored</t>
  </si>
  <si>
    <t>Qextracted</t>
  </si>
  <si>
    <t>Qev (HP2)</t>
  </si>
  <si>
    <t>Win</t>
  </si>
  <si>
    <t>T3 = Tev</t>
  </si>
  <si>
    <t>εcondenser = (Tc,o - Tc,i)/(Th,i - Tc,i)</t>
  </si>
  <si>
    <t>εevaporator = (Th,i - Th,o) / (Th,i - Tcold)</t>
  </si>
  <si>
    <t>mr</t>
  </si>
  <si>
    <t>QHE4 extracted</t>
  </si>
  <si>
    <t>QHE4 stored</t>
  </si>
  <si>
    <t>Flow rate m ATES-side</t>
  </si>
  <si>
    <t>Cpw</t>
  </si>
  <si>
    <t>m flow Qhe3</t>
  </si>
  <si>
    <t>COPh</t>
  </si>
  <si>
    <t>4 calculated with P-base 2600</t>
  </si>
  <si>
    <t>4 calculated with P-bar 2000</t>
  </si>
  <si>
    <t>Month</t>
  </si>
  <si>
    <t>TOTAL ENERGY USE</t>
  </si>
  <si>
    <t>Vertical farm</t>
  </si>
  <si>
    <t>HP1</t>
  </si>
  <si>
    <t>LEDs</t>
  </si>
  <si>
    <t>equally divided over the year</t>
  </si>
  <si>
    <t>Total monthly</t>
  </si>
  <si>
    <t>VF fans, pumps</t>
  </si>
  <si>
    <t>VF HP1</t>
  </si>
  <si>
    <t>VF LED</t>
  </si>
  <si>
    <t>Assumptions</t>
  </si>
  <si>
    <t>Head HE3-HE4- ev HP2</t>
  </si>
  <si>
    <t>Efficiency</t>
  </si>
  <si>
    <t>Head ATES</t>
  </si>
  <si>
    <t>P = 0.981 * head * SG</t>
  </si>
  <si>
    <t>Pumps DHN</t>
  </si>
  <si>
    <t>Central HP2</t>
  </si>
  <si>
    <t xml:space="preserve">Epump (kW) = (dp * Capacity)/ 36 * n </t>
  </si>
  <si>
    <t xml:space="preserve">Total </t>
  </si>
  <si>
    <t>ATES extracted/stored</t>
  </si>
  <si>
    <t>Total supply</t>
  </si>
  <si>
    <t>MWh</t>
  </si>
  <si>
    <t>User-related electricity</t>
  </si>
  <si>
    <t>EV charging</t>
  </si>
  <si>
    <t>Heat demand</t>
  </si>
  <si>
    <t>LT DHN</t>
  </si>
  <si>
    <t>Heat balance</t>
  </si>
  <si>
    <t>Cold balane</t>
  </si>
  <si>
    <t>HP2 cold produced</t>
  </si>
  <si>
    <t>Qev HP3</t>
  </si>
  <si>
    <t>Tc,o condenser</t>
  </si>
  <si>
    <t>Efficiency condenser/evaporator</t>
  </si>
  <si>
    <t>Qcon HP3</t>
  </si>
  <si>
    <t>Th,i ev</t>
  </si>
  <si>
    <t>Th,o ev</t>
  </si>
  <si>
    <t>COP winter months</t>
  </si>
  <si>
    <t>4 calculated with P-bar 1600</t>
  </si>
  <si>
    <t>4 calculated with P-bar 1700</t>
  </si>
  <si>
    <t>4 calculated with P-bar 1900</t>
  </si>
  <si>
    <t>Qev</t>
  </si>
  <si>
    <t>4 calculated with P-bar 600</t>
  </si>
  <si>
    <t>HP2 Win</t>
  </si>
  <si>
    <t>VF produce</t>
  </si>
  <si>
    <t>HP3 Win</t>
  </si>
  <si>
    <t>Losses grid</t>
  </si>
  <si>
    <t>total demand</t>
  </si>
  <si>
    <t>neighbourhood profile with grid concious EV</t>
  </si>
  <si>
    <t>Daily profile, winter</t>
  </si>
  <si>
    <t>HP</t>
  </si>
  <si>
    <t>EV</t>
  </si>
  <si>
    <t>18 January (on average coldest winter weekday)</t>
  </si>
  <si>
    <t>C (2012-2022)</t>
  </si>
  <si>
    <t>18 january coldest weekday 2012-2022</t>
  </si>
  <si>
    <t xml:space="preserve">WINTERDAY </t>
  </si>
  <si>
    <t>18 January</t>
  </si>
  <si>
    <t>TOTAL DAY</t>
  </si>
  <si>
    <t>Assume the average total heat demand in month 5-9 (Fig 1) is the DHW demand for the other months, which is uqually divided over the days of the year.</t>
  </si>
  <si>
    <t>Daily profile DHW follows the total heat profile of the warmest day</t>
  </si>
  <si>
    <t xml:space="preserve"> </t>
  </si>
  <si>
    <t>Eff cond/evap</t>
  </si>
  <si>
    <t>WINTER PROFILES</t>
  </si>
  <si>
    <t>SUMMER PROFILES</t>
  </si>
  <si>
    <t xml:space="preserve">Pumps </t>
  </si>
  <si>
    <t>DHN</t>
  </si>
  <si>
    <t>Cold balance</t>
  </si>
  <si>
    <t>URE</t>
  </si>
  <si>
    <t>ATES pump</t>
  </si>
  <si>
    <t>DHN pumps</t>
  </si>
  <si>
    <t>ATES</t>
  </si>
  <si>
    <t>HP2 connecting VF to LT DHN</t>
  </si>
  <si>
    <t>kWh d-1</t>
  </si>
  <si>
    <t>Qcon</t>
  </si>
  <si>
    <t>QHE4 extracted/stored</t>
  </si>
  <si>
    <t>Negative is stored, positive extracted ATES</t>
  </si>
  <si>
    <t xml:space="preserve">LED </t>
  </si>
  <si>
    <t>Electricity profile</t>
  </si>
  <si>
    <t>Fans, pumps</t>
  </si>
  <si>
    <t>Tot demand</t>
  </si>
  <si>
    <t>Total demand</t>
  </si>
  <si>
    <t>24 July warmest weekday 2012-2022</t>
  </si>
  <si>
    <t>24 July warmest weekday</t>
  </si>
  <si>
    <t>summer temps LT DHN</t>
  </si>
  <si>
    <t>24 July</t>
  </si>
  <si>
    <t>Summer day</t>
  </si>
  <si>
    <t>Tf (Tc,o HE3)</t>
  </si>
  <si>
    <t>Tf (Tc,i HE3)</t>
  </si>
  <si>
    <t>Th,o HE3</t>
  </si>
  <si>
    <t>Th,i HE3</t>
  </si>
  <si>
    <t>Qev HP2</t>
  </si>
  <si>
    <t>Central HP2 Win</t>
  </si>
  <si>
    <t>Central HP2 cold production</t>
  </si>
  <si>
    <t>Tc,i condenser</t>
  </si>
  <si>
    <t>Tfl, product cooling supply temp</t>
  </si>
  <si>
    <t>Tfl, floor cooling supply temp</t>
  </si>
  <si>
    <t>Tfl return product cooling</t>
  </si>
  <si>
    <t>Tfl return floor cooling</t>
  </si>
  <si>
    <t>product cooling</t>
  </si>
  <si>
    <t>space cooling</t>
  </si>
  <si>
    <t>Qcon HP4</t>
  </si>
  <si>
    <t xml:space="preserve">W m-2 </t>
  </si>
  <si>
    <t>Light (16h)</t>
  </si>
  <si>
    <t>Dark (8h)</t>
  </si>
  <si>
    <t>Photoperiod (light)</t>
  </si>
  <si>
    <t>Dark period</t>
  </si>
  <si>
    <t>Latent heat demand</t>
  </si>
  <si>
    <t>J/s m-2</t>
  </si>
  <si>
    <t>year-round, during dark period (8h)</t>
  </si>
  <si>
    <t>Dark period (8h)</t>
  </si>
  <si>
    <t>assumed mair same as during the day</t>
  </si>
  <si>
    <t>Qlatent</t>
  </si>
  <si>
    <t>Graamans et al., 2021, at t=23C</t>
  </si>
  <si>
    <t>Qsensible</t>
  </si>
  <si>
    <t>no heat losses assumed as closed box</t>
  </si>
  <si>
    <t xml:space="preserve">Qs = 0 --&gt; Qtot = Ql </t>
  </si>
  <si>
    <t>dh = h1-h3</t>
  </si>
  <si>
    <t>h3</t>
  </si>
  <si>
    <t>Cpair</t>
  </si>
  <si>
    <t xml:space="preserve">Qs = Cp * ma *dT </t>
  </si>
  <si>
    <t>due to unprecize reading enthalpy values psychrometric chart</t>
  </si>
  <si>
    <t>Ql = 0 , Qs = Qtot</t>
  </si>
  <si>
    <t>QHE3 per m2 cultivation total</t>
  </si>
  <si>
    <t>Tf supply average</t>
  </si>
  <si>
    <t>Tfl return average</t>
  </si>
  <si>
    <t>Photoperiod</t>
  </si>
  <si>
    <t>VF demand (incl Win)</t>
  </si>
  <si>
    <t>HE5, Th,o</t>
  </si>
  <si>
    <t>HE5, Th,i</t>
  </si>
  <si>
    <t>HE5 Th,i</t>
  </si>
  <si>
    <t>HE5 Th,o</t>
  </si>
  <si>
    <t xml:space="preserve">Temp MT DHN </t>
  </si>
  <si>
    <t>Temp LT DHN</t>
  </si>
  <si>
    <t>LT DHN (cold pipe)</t>
  </si>
  <si>
    <t>MT DHN (warm pipe)</t>
  </si>
  <si>
    <t>MT + LT DHN pipes</t>
  </si>
  <si>
    <t>Qcon HP2</t>
  </si>
  <si>
    <t xml:space="preserve">uLT + cooling DHN </t>
  </si>
  <si>
    <t>Design value</t>
  </si>
  <si>
    <t>assume no temperature losses for simplification</t>
  </si>
  <si>
    <t>Temperature cooling grid winter</t>
  </si>
  <si>
    <t>Temperature uLT grid winter</t>
  </si>
  <si>
    <t>Temperature uLT grid summer</t>
  </si>
  <si>
    <t>WINTER</t>
  </si>
  <si>
    <t>SUMMER</t>
  </si>
  <si>
    <t>VF temperature heat (fixed)</t>
  </si>
  <si>
    <t>Temperature cooling grid winter (see ATES)</t>
  </si>
  <si>
    <t>Temperature uLT grid winter (see ATES)</t>
  </si>
  <si>
    <t>VF temperatures</t>
  </si>
  <si>
    <t>uLT + cooling grid temperatures</t>
  </si>
  <si>
    <t xml:space="preserve">Summer </t>
  </si>
  <si>
    <t>uLT</t>
  </si>
  <si>
    <t>cooling</t>
  </si>
  <si>
    <t>Year-round balance</t>
  </si>
  <si>
    <t>4 calculated with P-bar 625</t>
  </si>
  <si>
    <t>Centralised HP (HP2)</t>
  </si>
  <si>
    <t>COP Winter</t>
  </si>
  <si>
    <t>4 calculated with P-bar 2400</t>
  </si>
  <si>
    <t>April + Oct</t>
  </si>
  <si>
    <t>May-Sept</t>
  </si>
  <si>
    <t xml:space="preserve">QHE3 </t>
  </si>
  <si>
    <t>If QHE3 +Qcon HP3 &lt; Qev HP2 + losses --&gt; according to winter; remaining extracted from ATES QHE4</t>
  </si>
  <si>
    <t>If QHE3 +Qcon HP3 &gt; Qev HP2 + losses --&gt; according to summer; remaining heat stored in ATES QHE4</t>
  </si>
  <si>
    <t>Qcon HP3 (NBH cooling)</t>
  </si>
  <si>
    <t>Qlosses uLT</t>
  </si>
  <si>
    <t>QHE4 (ATES)</t>
  </si>
  <si>
    <t>HOT SOURCE</t>
  </si>
  <si>
    <t>m flow ev HP2</t>
  </si>
  <si>
    <t>COP winter</t>
  </si>
  <si>
    <t>m ATES</t>
  </si>
  <si>
    <t>Pumps DHN (4x)</t>
  </si>
  <si>
    <t>VF produce (QHE3)</t>
  </si>
  <si>
    <t>Losses grid MT</t>
  </si>
  <si>
    <t>Losses grid uLT</t>
  </si>
  <si>
    <t>Qlosses DHN total</t>
  </si>
  <si>
    <t>NBH cooling (Qcon HP3)</t>
  </si>
  <si>
    <t>VF demand (QHE3)</t>
  </si>
  <si>
    <t>NBH cooling (HP3)</t>
  </si>
  <si>
    <t>Heat gains grid</t>
  </si>
  <si>
    <t>Neighbourhood cooling</t>
  </si>
  <si>
    <t>Product cooling</t>
  </si>
  <si>
    <t>QVF</t>
  </si>
  <si>
    <t>KW</t>
  </si>
  <si>
    <t>NBH cooling</t>
  </si>
  <si>
    <t>Total electricity</t>
  </si>
  <si>
    <t>Qlosses grid total</t>
  </si>
  <si>
    <t>VF produce (Qhe3)</t>
  </si>
  <si>
    <t>Space cooling</t>
  </si>
  <si>
    <t>MT grid</t>
  </si>
  <si>
    <t>Qcon HP4 (NBH cooling)</t>
  </si>
  <si>
    <t>QHe3</t>
  </si>
  <si>
    <t>T1</t>
  </si>
  <si>
    <t>T3</t>
  </si>
  <si>
    <t>NBH cooling (HP4)</t>
  </si>
  <si>
    <t>NBH heating (HP3)</t>
  </si>
  <si>
    <t>Sizing VF</t>
  </si>
  <si>
    <t>Pump energy DHN</t>
  </si>
  <si>
    <t>0,2 * V [m3/y]</t>
  </si>
  <si>
    <t>KoWaNet (p. 84)</t>
  </si>
  <si>
    <t>Q = m * Cp * dT</t>
  </si>
  <si>
    <t>Q</t>
  </si>
  <si>
    <t>kg / month</t>
  </si>
  <si>
    <t>m3/month</t>
  </si>
  <si>
    <t>Total year</t>
  </si>
  <si>
    <t>LT Grid</t>
  </si>
  <si>
    <t>Pumps LT DHN</t>
  </si>
  <si>
    <t>MJ/y</t>
  </si>
  <si>
    <t>Total pumps DHN</t>
  </si>
  <si>
    <t>MJ/h</t>
  </si>
  <si>
    <t>kg / h</t>
  </si>
  <si>
    <t>uLT + cooling grid temperatures (HP3 +HE6a-...)</t>
  </si>
  <si>
    <t>Product cooling supply temp</t>
  </si>
  <si>
    <t>Floor cooling supply temp</t>
  </si>
  <si>
    <t>Return product cooling</t>
  </si>
  <si>
    <t>Return floor cooling</t>
  </si>
  <si>
    <t>HP3 - active cooling of supermarket product cooling</t>
  </si>
  <si>
    <t>Cooling demands total</t>
  </si>
  <si>
    <t>Qev HP3 (Superm.)</t>
  </si>
  <si>
    <t>HE6a-..  passive cooling (floor cooling)</t>
  </si>
  <si>
    <t>Treturn floor cooling</t>
  </si>
  <si>
    <t>Tsupply floor cooling</t>
  </si>
  <si>
    <t>NBH cooling (HP3+QHE6a-..)</t>
  </si>
  <si>
    <t>Cooling demands total NBH</t>
  </si>
  <si>
    <t>Cooling demands supermarket</t>
  </si>
  <si>
    <t>not applicable in winter</t>
  </si>
  <si>
    <t>Cooling demands NBH total</t>
  </si>
  <si>
    <t>Cooling demands NBH</t>
  </si>
  <si>
    <t>Graamans et al., 2018 (night temperature about 2C higher)</t>
  </si>
  <si>
    <t>Temperatures LT DHN</t>
  </si>
  <si>
    <t>Hot source</t>
  </si>
  <si>
    <t>Cold source</t>
  </si>
  <si>
    <t xml:space="preserve">uLT </t>
  </si>
  <si>
    <t>Temperatures VF</t>
  </si>
  <si>
    <t>VF (HE3)</t>
  </si>
  <si>
    <t>Heating demands</t>
  </si>
  <si>
    <t xml:space="preserve">T1 </t>
  </si>
  <si>
    <t xml:space="preserve">Qcon </t>
  </si>
  <si>
    <t>εcondener/evaporator</t>
  </si>
  <si>
    <t>assumed about the same</t>
  </si>
  <si>
    <t>HP4 - active cooling of supermarket product cooling</t>
  </si>
  <si>
    <t>COP summer months</t>
  </si>
  <si>
    <t>Sizing VF + ATES</t>
  </si>
  <si>
    <t>VF</t>
  </si>
  <si>
    <t>QHP4 con</t>
  </si>
  <si>
    <t>QHP3 ev</t>
  </si>
  <si>
    <t>Qlosses</t>
  </si>
  <si>
    <t>HE5a-..  passive cooling (floor cooling)</t>
  </si>
  <si>
    <t>Qev HP4 (Superm.)</t>
  </si>
  <si>
    <t>Qev (HP3)</t>
  </si>
  <si>
    <t>Building heating (HP3)</t>
  </si>
  <si>
    <t>HP3 cold produced</t>
  </si>
  <si>
    <t>Qev HP5a-..</t>
  </si>
  <si>
    <t>Qev HP5</t>
  </si>
  <si>
    <t>4 calculated with P-bar 750</t>
  </si>
  <si>
    <t>Qcon HP4 + Qcon HP5 (NBH cooling)</t>
  </si>
  <si>
    <t>NBH cooling (Qcon HP3+5)</t>
  </si>
  <si>
    <t>ELED</t>
  </si>
  <si>
    <t>Total energy use winter</t>
  </si>
  <si>
    <t>kWh m-2 m-1</t>
  </si>
  <si>
    <t>kWh m-1 decentralised</t>
  </si>
  <si>
    <t>Total energy use dark period (winter)</t>
  </si>
  <si>
    <t>Total energy use photoperiod (winter)</t>
  </si>
  <si>
    <t>kWh m-2 d-1</t>
  </si>
  <si>
    <t>kWh d-1 decentralised</t>
  </si>
  <si>
    <t>h active (day)</t>
  </si>
  <si>
    <t>4 calculated with P-bar 850</t>
  </si>
  <si>
    <t>4 calculated with P-base 900</t>
  </si>
  <si>
    <t>Tf (Tc,o)</t>
  </si>
  <si>
    <t>Tf (Tc,i)</t>
  </si>
  <si>
    <t>HP3a-…</t>
  </si>
  <si>
    <t>QHE3</t>
  </si>
  <si>
    <t>QHE3 winter photoperiod</t>
  </si>
  <si>
    <t>QHE3 winter dark period</t>
  </si>
  <si>
    <t>NBH heating Win HP3</t>
  </si>
  <si>
    <t>HP5a-..  active cooling (space cooling)</t>
  </si>
  <si>
    <t>Qcon HP4+5 (NBH cooling)</t>
  </si>
  <si>
    <t>NBH cooling (HP4+5)</t>
  </si>
  <si>
    <t>Temperature cooling grid summer</t>
  </si>
  <si>
    <t>NBH cooling (HP3+4)</t>
  </si>
  <si>
    <t>No sensible heating during night, confirmed no temp increase by homa (16-06)</t>
  </si>
  <si>
    <t>COP summer</t>
  </si>
  <si>
    <t>COP april+oct</t>
  </si>
  <si>
    <t>Qhe3 + QHP5 + QHP4 = QHP3 + Qlosses</t>
  </si>
  <si>
    <t>QHP5 con</t>
  </si>
  <si>
    <t>Q HE6a-..</t>
  </si>
  <si>
    <t>T DHN cold</t>
  </si>
  <si>
    <t>T DHN uLT</t>
  </si>
  <si>
    <t>Qcon HP3 +Qcon E6 + Qhe3 = Qev HP2 + Qlosses uLT DHN</t>
  </si>
  <si>
    <t>Qcon HP3 + Qhe6 (NBH cooling)</t>
  </si>
  <si>
    <t>Qcon HP3+Qhe6 (NBH cooling)</t>
  </si>
  <si>
    <t>HE6  - passive building cooling</t>
  </si>
  <si>
    <t>Qhe6</t>
  </si>
  <si>
    <t xml:space="preserve">NBH cooling </t>
  </si>
  <si>
    <t>Total energy use dark period (summer)</t>
  </si>
  <si>
    <t>Total energy use summer</t>
  </si>
  <si>
    <t>Total energy use photoperiod (summer)</t>
  </si>
  <si>
    <t>CONTENT</t>
  </si>
  <si>
    <t>VF_char</t>
  </si>
  <si>
    <t>VF_Cen</t>
  </si>
  <si>
    <t>Cen_daily</t>
  </si>
  <si>
    <t>VF_CDS</t>
  </si>
  <si>
    <t>Cooling and dehumidification system of the vertical farm</t>
  </si>
  <si>
    <t>Description of vertical farm characteristics</t>
  </si>
  <si>
    <t>Vertical farm in centralised configuration</t>
  </si>
  <si>
    <t>Cen_year</t>
  </si>
  <si>
    <t>Year-round energy performance of the centralised configuration</t>
  </si>
  <si>
    <t>Daily energy performance of the centralised configuration</t>
  </si>
  <si>
    <t>VF_Dec</t>
  </si>
  <si>
    <t>Dec_year</t>
  </si>
  <si>
    <t>Dec_daily</t>
  </si>
  <si>
    <t>Vertical farm in decentralised configuration</t>
  </si>
  <si>
    <t>Year-round energy performance of the decentralised configuration</t>
  </si>
  <si>
    <t>Daily energy performance of the decentralised configuration</t>
  </si>
  <si>
    <t>Total cooling demands per m2 cultivation</t>
  </si>
  <si>
    <t>based on Blom et al., 2023</t>
  </si>
  <si>
    <t>Cooling demands from dataset 'A. Energy pattern neighbourhood'</t>
  </si>
  <si>
    <t>Centralised configuration</t>
  </si>
  <si>
    <t>User-realted electricity and electric vehicle charging from dataset 'A. Energy pattern neighbourhood'</t>
  </si>
  <si>
    <t>Heat demand from dataset 'A. Energy pattern neighbourhood'</t>
  </si>
  <si>
    <t>Cold demand from dataset 'A. Energy pattern neighbourhood'</t>
  </si>
  <si>
    <t>Data from  dataset 'A. Energy pattern neighbourhood'</t>
  </si>
  <si>
    <t>e = (Th,i - Th,o) / (Th,i - Tc)</t>
  </si>
  <si>
    <t>Decentralised configuration</t>
  </si>
  <si>
    <t>Cooling demands from datset 'A Energy pattern neighbourhood'</t>
  </si>
  <si>
    <t>Data from datset 'A. Energy pattern neighbourhood'</t>
  </si>
  <si>
    <t>Data user-related electricity and electric vehicle from datset 'A. Energy pattern neighbourhood'</t>
  </si>
  <si>
    <t>Data cooling demand from datset 'A. Energy pattern neighbourhood'</t>
  </si>
  <si>
    <t>Two energy systems were designed to achieve thermal energy balance through the exchange of heat and cold beween the vertical farm</t>
  </si>
  <si>
    <t xml:space="preserve">and the buildings within the Westindische buurt in the Netherlands:  </t>
  </si>
  <si>
    <t xml:space="preserve">I) The centralised configuration: 4-pipe district heat network with a central HP. The centralised configuration makes use of a central HP that upgrades the LT </t>
  </si>
  <si>
    <t xml:space="preserve">heat produced when cooling the VF, the buildings, and supermarkets to mid-temperature for space heating and domestic hot water applications. </t>
  </si>
  <si>
    <t xml:space="preserve">The centralised HP connects to a 4-pipe DHN, including cold, ultra-low, low, and mid-temperatures. An ATES system is integrated to overcome timing issues between heat and cold production and demand. </t>
  </si>
  <si>
    <t xml:space="preserve">II) The centralised configuration: 2-pipe district heat network with decentralised HPs. The decentralised configuration uses a 2-pipes DHN with individual HPs to generate mid-temperature heat from LT </t>
  </si>
  <si>
    <t xml:space="preserve">waste heat derived from cooling the VF, supermarkets, and the buildings. The DHN consist of uLT and cold pipes. Similar to the centralised system, the ATES is integrated to overcome timing issues </t>
  </si>
  <si>
    <t xml:space="preserve">between heat and cold production and demand. </t>
  </si>
  <si>
    <t>This dataset is used to calculate the performance of both configurations including annual and daily electricity pattern and heat and cold profiles.</t>
  </si>
  <si>
    <t>More information is found in the underlying publication.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</si>
</sst>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0.000"/>
    <numFmt numFmtId="166" formatCode="0.0000"/>
    <numFmt numFmtId="167" formatCode="0.00000"/>
    <numFmt numFmtId="168" formatCode="0.0E+00"/>
    <numFmt numFmtId="169" formatCode="h:mm;@"/>
    <numFmt numFmtId="170" formatCode="[$-F400]h:mm:ss\ AM/PM"/>
    <numFmt numFmtId="171" formatCode="0.0%"/>
  </numFmts>
  <fonts count="81" x14ac:knownFonts="1">
    <font>
      <sz val="11"/>
      <color theme="1"/>
      <name val="Calibri"/>
      <family val="2"/>
      <scheme val="minor"/>
    </font>
    <font>
      <b/>
      <sz val="11"/>
      <color theme="1"/>
      <name val="Calibri"/>
      <family val="2"/>
      <scheme val="minor"/>
    </font>
    <font>
      <i/>
      <sz val="11"/>
      <color theme="1"/>
      <name val="Calibri"/>
      <family val="2"/>
      <scheme val="minor"/>
    </font>
    <font>
      <sz val="11"/>
      <name val="Calibri"/>
      <family val="2"/>
      <scheme val="minor"/>
    </font>
    <font>
      <i/>
      <sz val="11"/>
      <color rgb="FFFF0000"/>
      <name val="Calibri"/>
      <family val="2"/>
      <scheme val="minor"/>
    </font>
    <font>
      <sz val="11"/>
      <color theme="1"/>
      <name val="Calibri"/>
      <family val="2"/>
      <scheme val="minor"/>
    </font>
    <font>
      <sz val="11"/>
      <color rgb="FFFF0000"/>
      <name val="Calibri"/>
      <family val="2"/>
      <scheme val="minor"/>
    </font>
    <font>
      <sz val="11"/>
      <color theme="0"/>
      <name val="Calibri"/>
      <family val="2"/>
      <scheme val="minor"/>
    </font>
    <font>
      <b/>
      <sz val="12"/>
      <color theme="0"/>
      <name val="Calibri"/>
      <family val="2"/>
      <scheme val="minor"/>
    </font>
    <font>
      <i/>
      <u/>
      <sz val="11"/>
      <color theme="1"/>
      <name val="Calibri"/>
      <family val="2"/>
      <scheme val="minor"/>
    </font>
    <font>
      <u/>
      <sz val="11"/>
      <color theme="1"/>
      <name val="Calibri"/>
      <family val="2"/>
      <scheme val="minor"/>
    </font>
    <font>
      <i/>
      <sz val="11"/>
      <name val="Calibri"/>
      <family val="2"/>
      <scheme val="minor"/>
    </font>
    <font>
      <b/>
      <u/>
      <sz val="11"/>
      <color theme="1"/>
      <name val="Calibri"/>
      <family val="2"/>
      <scheme val="minor"/>
    </font>
    <font>
      <sz val="11"/>
      <name val="Calibri"/>
      <family val="2"/>
    </font>
    <font>
      <sz val="11"/>
      <color theme="4"/>
      <name val="Calibri"/>
      <family val="2"/>
      <scheme val="minor"/>
    </font>
    <font>
      <b/>
      <sz val="11"/>
      <name val="Calibri"/>
      <family val="2"/>
      <scheme val="minor"/>
    </font>
    <font>
      <b/>
      <sz val="11"/>
      <color rgb="FFFF0000"/>
      <name val="Calibri"/>
      <family val="2"/>
      <scheme val="minor"/>
    </font>
    <font>
      <b/>
      <sz val="12"/>
      <color rgb="FFFF0000"/>
      <name val="Calibri"/>
      <family val="2"/>
      <scheme val="minor"/>
    </font>
    <font>
      <b/>
      <sz val="12"/>
      <name val="Calibri"/>
      <family val="2"/>
      <scheme val="minor"/>
    </font>
    <font>
      <u/>
      <sz val="11"/>
      <name val="Calibri"/>
      <family val="2"/>
      <scheme val="minor"/>
    </font>
    <font>
      <sz val="11"/>
      <color theme="9"/>
      <name val="Calibri"/>
      <family val="2"/>
      <scheme val="minor"/>
    </font>
    <font>
      <sz val="11"/>
      <color theme="2" tint="-0.249977111117893"/>
      <name val="Calibri"/>
      <family val="2"/>
      <scheme val="minor"/>
    </font>
    <font>
      <i/>
      <sz val="11"/>
      <color theme="0" tint="-0.34998626667073579"/>
      <name val="Calibri"/>
      <family val="2"/>
      <scheme val="minor"/>
    </font>
    <font>
      <sz val="11"/>
      <color theme="0" tint="-0.34998626667073579"/>
      <name val="Calibri"/>
      <family val="2"/>
      <scheme val="minor"/>
    </font>
    <font>
      <b/>
      <u/>
      <sz val="11"/>
      <color rgb="FFFF0000"/>
      <name val="Calibri"/>
      <family val="2"/>
      <scheme val="minor"/>
    </font>
    <font>
      <sz val="11"/>
      <color theme="0" tint="-0.499984740745262"/>
      <name val="Calibri"/>
      <family val="2"/>
      <scheme val="minor"/>
    </font>
    <font>
      <b/>
      <sz val="35"/>
      <color theme="1"/>
      <name val="Calibri"/>
      <family val="2"/>
      <scheme val="minor"/>
    </font>
    <font>
      <u/>
      <sz val="11"/>
      <color theme="10"/>
      <name val="Calibri"/>
      <family val="2"/>
      <scheme val="minor"/>
    </font>
    <font>
      <sz val="11"/>
      <color theme="2"/>
      <name val="Calibri"/>
      <family val="2"/>
      <scheme val="minor"/>
    </font>
    <font>
      <sz val="11"/>
      <color rgb="FF000000"/>
      <name val="Calibri"/>
      <family val="2"/>
      <scheme val="minor"/>
    </font>
    <font>
      <i/>
      <sz val="11"/>
      <color theme="9"/>
      <name val="Calibri"/>
      <family val="2"/>
      <scheme val="minor"/>
    </font>
    <font>
      <i/>
      <sz val="11"/>
      <color theme="5"/>
      <name val="Calibri"/>
      <family val="2"/>
      <scheme val="minor"/>
    </font>
    <font>
      <sz val="11"/>
      <color theme="5"/>
      <name val="Calibri"/>
      <family val="2"/>
      <scheme val="minor"/>
    </font>
    <font>
      <b/>
      <sz val="14"/>
      <name val="Calibri"/>
      <family val="2"/>
      <scheme val="minor"/>
    </font>
    <font>
      <b/>
      <sz val="14"/>
      <color theme="1"/>
      <name val="Calibri"/>
      <family val="2"/>
      <scheme val="minor"/>
    </font>
    <font>
      <sz val="14"/>
      <name val="Calibri"/>
      <family val="2"/>
      <scheme val="minor"/>
    </font>
    <font>
      <vertAlign val="superscript"/>
      <sz val="11"/>
      <color rgb="FF000000"/>
      <name val="Calibri"/>
      <family val="2"/>
      <scheme val="minor"/>
    </font>
    <font>
      <i/>
      <sz val="11"/>
      <color theme="4"/>
      <name val="Calibri"/>
      <family val="2"/>
      <scheme val="minor"/>
    </font>
    <font>
      <b/>
      <sz val="11"/>
      <color theme="4"/>
      <name val="Calibri"/>
      <family val="2"/>
      <scheme val="minor"/>
    </font>
    <font>
      <b/>
      <i/>
      <sz val="11"/>
      <color theme="4"/>
      <name val="Calibri"/>
      <family val="2"/>
      <scheme val="minor"/>
    </font>
    <font>
      <i/>
      <u/>
      <sz val="11"/>
      <color rgb="FFFF0000"/>
      <name val="Calibri"/>
      <family val="2"/>
      <scheme val="minor"/>
    </font>
    <font>
      <i/>
      <u/>
      <sz val="11"/>
      <name val="Calibri"/>
      <family val="2"/>
    </font>
    <font>
      <u/>
      <sz val="11"/>
      <color theme="4"/>
      <name val="Calibri"/>
      <family val="2"/>
      <scheme val="minor"/>
    </font>
    <font>
      <i/>
      <sz val="9"/>
      <color theme="1"/>
      <name val="Calibri"/>
      <family val="2"/>
      <scheme val="minor"/>
    </font>
    <font>
      <i/>
      <sz val="8"/>
      <color theme="4"/>
      <name val="Calibri"/>
      <family val="2"/>
      <scheme val="minor"/>
    </font>
    <font>
      <i/>
      <sz val="10"/>
      <color rgb="FFFF0000"/>
      <name val="Calibri"/>
      <family val="2"/>
      <scheme val="minor"/>
    </font>
    <font>
      <i/>
      <u/>
      <sz val="11"/>
      <color theme="9"/>
      <name val="Calibri"/>
      <family val="2"/>
      <scheme val="minor"/>
    </font>
    <font>
      <b/>
      <u/>
      <sz val="11"/>
      <name val="Calibri"/>
      <family val="2"/>
      <scheme val="minor"/>
    </font>
    <font>
      <b/>
      <i/>
      <sz val="11"/>
      <name val="Calibri"/>
      <family val="2"/>
      <scheme val="minor"/>
    </font>
    <font>
      <sz val="11"/>
      <color theme="0" tint="-0.249977111117893"/>
      <name val="Calibri"/>
      <family val="2"/>
      <scheme val="minor"/>
    </font>
    <font>
      <sz val="10"/>
      <color theme="1"/>
      <name val="Calibri"/>
      <family val="2"/>
      <scheme val="minor"/>
    </font>
    <font>
      <sz val="8"/>
      <color theme="1"/>
      <name val="Calibri"/>
      <family val="2"/>
      <scheme val="minor"/>
    </font>
    <font>
      <sz val="8"/>
      <name val="Calibri"/>
      <family val="2"/>
      <scheme val="minor"/>
    </font>
    <font>
      <sz val="14"/>
      <color theme="1"/>
      <name val="Calibri"/>
      <family val="2"/>
      <scheme val="minor"/>
    </font>
    <font>
      <u/>
      <sz val="11"/>
      <color rgb="FFFF0000"/>
      <name val="Calibri"/>
      <family val="2"/>
      <scheme val="minor"/>
    </font>
    <font>
      <i/>
      <u/>
      <sz val="11"/>
      <color theme="4"/>
      <name val="Calibri"/>
      <family val="2"/>
      <scheme val="minor"/>
    </font>
    <font>
      <b/>
      <sz val="11"/>
      <name val="Calibri"/>
      <family val="2"/>
    </font>
    <font>
      <u/>
      <sz val="8"/>
      <color theme="4"/>
      <name val="Calibri"/>
      <family val="2"/>
      <scheme val="minor"/>
    </font>
    <font>
      <b/>
      <i/>
      <sz val="11"/>
      <color theme="1"/>
      <name val="Calibri"/>
      <family val="2"/>
      <scheme val="minor"/>
    </font>
    <font>
      <b/>
      <u/>
      <sz val="12"/>
      <name val="Calibri"/>
      <family val="2"/>
      <scheme val="minor"/>
    </font>
    <font>
      <i/>
      <sz val="12"/>
      <color theme="4"/>
      <name val="Calibri"/>
      <family val="2"/>
      <scheme val="minor"/>
    </font>
    <font>
      <b/>
      <sz val="11"/>
      <color rgb="FF4472C4"/>
      <name val="Calibri"/>
      <family val="2"/>
    </font>
    <font>
      <sz val="11"/>
      <color theme="1"/>
      <name val="Calibri"/>
      <family val="2"/>
    </font>
    <font>
      <b/>
      <sz val="11"/>
      <color rgb="FF000000"/>
      <name val="Calibri"/>
      <family val="2"/>
    </font>
    <font>
      <i/>
      <sz val="11"/>
      <color theme="4"/>
      <name val="Calibri"/>
      <family val="2"/>
    </font>
    <font>
      <b/>
      <sz val="11"/>
      <color theme="1"/>
      <name val="Calibri"/>
      <family val="2"/>
    </font>
    <font>
      <b/>
      <sz val="23"/>
      <color theme="1"/>
      <name val="Calibri"/>
      <family val="2"/>
      <scheme val="minor"/>
    </font>
    <font>
      <i/>
      <sz val="11"/>
      <color theme="8"/>
      <name val="Calibri"/>
      <family val="2"/>
      <scheme val="minor"/>
    </font>
    <font>
      <b/>
      <i/>
      <sz val="11"/>
      <color theme="8"/>
      <name val="Calibri"/>
      <family val="2"/>
      <scheme val="minor"/>
    </font>
    <font>
      <b/>
      <i/>
      <u/>
      <sz val="11"/>
      <color theme="1"/>
      <name val="Calibri"/>
      <family val="2"/>
      <scheme val="minor"/>
    </font>
    <font>
      <sz val="11"/>
      <color theme="6" tint="0.79998168889431442"/>
      <name val="Calibri"/>
      <family val="2"/>
      <scheme val="minor"/>
    </font>
    <font>
      <sz val="8"/>
      <color theme="6" tint="0.79998168889431442"/>
      <name val="Calibri"/>
      <family val="2"/>
      <scheme val="minor"/>
    </font>
    <font>
      <b/>
      <u/>
      <sz val="12"/>
      <name val="Calibri"/>
      <family val="2"/>
    </font>
    <font>
      <b/>
      <u/>
      <sz val="14"/>
      <name val="Calibri"/>
      <family val="2"/>
    </font>
    <font>
      <i/>
      <sz val="14"/>
      <color theme="4"/>
      <name val="Calibri"/>
      <family val="2"/>
      <scheme val="minor"/>
    </font>
    <font>
      <b/>
      <sz val="14"/>
      <color rgb="FFFF0000"/>
      <name val="Calibri"/>
      <family val="2"/>
      <scheme val="minor"/>
    </font>
    <font>
      <sz val="10"/>
      <name val="Calibri"/>
      <family val="2"/>
      <scheme val="minor"/>
    </font>
    <font>
      <i/>
      <sz val="11"/>
      <color indexed="49"/>
      <name val="Calibri"/>
      <family val="2"/>
      <scheme val="minor"/>
    </font>
    <font>
      <i/>
      <sz val="10"/>
      <name val="Segoe UI"/>
      <family val="2"/>
    </font>
    <font>
      <b/>
      <sz val="18"/>
      <color theme="1"/>
      <name val="Calibri"/>
      <family val="2"/>
      <scheme val="minor"/>
    </font>
    <font>
      <sz val="18"/>
      <color theme="1"/>
      <name val="Calibri"/>
      <family val="2"/>
      <scheme val="minor"/>
    </font>
  </fonts>
  <fills count="17">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7"/>
        <bgColor indexed="64"/>
      </patternFill>
    </fill>
    <fill>
      <patternFill patternType="solid">
        <fgColor rgb="FFFFFFFF"/>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2"/>
        <bgColor indexed="64"/>
      </patternFill>
    </fill>
    <fill>
      <patternFill patternType="solid">
        <fgColor rgb="FFFFFFFF"/>
        <bgColor rgb="FF000000"/>
      </patternFill>
    </fill>
    <fill>
      <patternFill patternType="solid">
        <fgColor theme="7" tint="0.59999389629810485"/>
        <bgColor indexed="64"/>
      </patternFill>
    </fill>
    <fill>
      <patternFill patternType="solid">
        <fgColor theme="6" tint="0.79998168889431442"/>
        <bgColor indexed="64"/>
      </patternFill>
    </fill>
    <fill>
      <patternFill patternType="solid">
        <fgColor theme="8" tint="0.59999389629810485"/>
        <bgColor indexed="64"/>
      </patternFill>
    </fill>
    <fill>
      <patternFill patternType="solid">
        <fgColor theme="2"/>
        <bgColor rgb="FF000000"/>
      </patternFill>
    </fill>
    <fill>
      <patternFill patternType="solid">
        <fgColor theme="0"/>
        <bgColor rgb="FF000000"/>
      </patternFill>
    </fill>
  </fills>
  <borders count="28">
    <border>
      <left/>
      <right/>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s>
  <cellStyleXfs count="3">
    <xf numFmtId="0" fontId="0" fillId="0" borderId="0"/>
    <xf numFmtId="9" fontId="5" fillId="0" borderId="0" applyFont="0" applyFill="0" applyBorder="0" applyAlignment="0" applyProtection="0"/>
    <xf numFmtId="0" fontId="27" fillId="0" borderId="0" applyNumberFormat="0" applyFill="0" applyBorder="0" applyAlignment="0" applyProtection="0"/>
  </cellStyleXfs>
  <cellXfs count="431">
    <xf numFmtId="0" fontId="0" fillId="0" borderId="0" xfId="0"/>
    <xf numFmtId="0" fontId="0" fillId="2" borderId="0" xfId="0" applyFill="1"/>
    <xf numFmtId="0" fontId="1" fillId="2" borderId="0" xfId="0" applyFont="1" applyFill="1"/>
    <xf numFmtId="0" fontId="2" fillId="2" borderId="0" xfId="0" applyFont="1" applyFill="1"/>
    <xf numFmtId="164" fontId="0" fillId="2" borderId="0" xfId="0" applyNumberFormat="1" applyFill="1"/>
    <xf numFmtId="164" fontId="0" fillId="4" borderId="0" xfId="0" applyNumberFormat="1" applyFill="1"/>
    <xf numFmtId="0" fontId="3" fillId="2" borderId="0" xfId="0" applyFont="1" applyFill="1"/>
    <xf numFmtId="164" fontId="3" fillId="2" borderId="0" xfId="0" applyNumberFormat="1" applyFont="1" applyFill="1"/>
    <xf numFmtId="0" fontId="1" fillId="5" borderId="0" xfId="0" applyFont="1" applyFill="1"/>
    <xf numFmtId="1" fontId="0" fillId="2" borderId="0" xfId="0" applyNumberFormat="1" applyFill="1"/>
    <xf numFmtId="1" fontId="3" fillId="2" borderId="0" xfId="0" applyNumberFormat="1" applyFont="1" applyFill="1"/>
    <xf numFmtId="0" fontId="8" fillId="2" borderId="0" xfId="0" applyFont="1" applyFill="1"/>
    <xf numFmtId="0" fontId="7" fillId="2" borderId="0" xfId="0" applyFont="1" applyFill="1"/>
    <xf numFmtId="0" fontId="0" fillId="3" borderId="1" xfId="0" applyFill="1" applyBorder="1"/>
    <xf numFmtId="0" fontId="9" fillId="2" borderId="0" xfId="0" applyFont="1" applyFill="1"/>
    <xf numFmtId="0" fontId="6" fillId="2" borderId="0" xfId="0" applyFont="1" applyFill="1"/>
    <xf numFmtId="0" fontId="10" fillId="2" borderId="0" xfId="0" applyFont="1" applyFill="1"/>
    <xf numFmtId="0" fontId="0" fillId="2" borderId="0" xfId="0" quotePrefix="1" applyFill="1"/>
    <xf numFmtId="0" fontId="1" fillId="2" borderId="0" xfId="0" quotePrefix="1" applyFont="1" applyFill="1"/>
    <xf numFmtId="0" fontId="1" fillId="2" borderId="0" xfId="0" applyFont="1" applyFill="1" applyAlignment="1">
      <alignment horizontal="right"/>
    </xf>
    <xf numFmtId="0" fontId="0" fillId="2" borderId="0" xfId="0" applyFill="1" applyAlignment="1">
      <alignment horizontal="right"/>
    </xf>
    <xf numFmtId="1" fontId="0" fillId="2" borderId="0" xfId="0" applyNumberFormat="1" applyFill="1" applyAlignment="1">
      <alignment horizontal="right"/>
    </xf>
    <xf numFmtId="0" fontId="0" fillId="2" borderId="3" xfId="0" applyFill="1" applyBorder="1"/>
    <xf numFmtId="164" fontId="3" fillId="4" borderId="0" xfId="0" applyNumberFormat="1" applyFont="1" applyFill="1"/>
    <xf numFmtId="0" fontId="0" fillId="4" borderId="0" xfId="0" applyFill="1"/>
    <xf numFmtId="0" fontId="11" fillId="2" borderId="0" xfId="0" applyFont="1" applyFill="1"/>
    <xf numFmtId="0" fontId="14" fillId="2" borderId="0" xfId="0" applyFont="1" applyFill="1"/>
    <xf numFmtId="0" fontId="15" fillId="2" borderId="0" xfId="0" applyFont="1" applyFill="1"/>
    <xf numFmtId="0" fontId="1" fillId="2" borderId="4" xfId="0" applyFont="1" applyFill="1" applyBorder="1"/>
    <xf numFmtId="164" fontId="0" fillId="3" borderId="1" xfId="0" applyNumberFormat="1" applyFill="1" applyBorder="1"/>
    <xf numFmtId="0" fontId="13" fillId="2" borderId="0" xfId="0" applyFont="1" applyFill="1"/>
    <xf numFmtId="2" fontId="0" fillId="2" borderId="0" xfId="0" applyNumberFormat="1" applyFill="1"/>
    <xf numFmtId="165" fontId="0" fillId="2" borderId="0" xfId="0" applyNumberFormat="1" applyFill="1"/>
    <xf numFmtId="0" fontId="20" fillId="2" borderId="0" xfId="0" applyFont="1" applyFill="1"/>
    <xf numFmtId="164" fontId="21" fillId="2" borderId="0" xfId="0" applyNumberFormat="1" applyFont="1" applyFill="1"/>
    <xf numFmtId="0" fontId="3" fillId="2" borderId="2" xfId="0" applyFont="1" applyFill="1" applyBorder="1"/>
    <xf numFmtId="0" fontId="3" fillId="4" borderId="0" xfId="0" applyFont="1" applyFill="1"/>
    <xf numFmtId="0" fontId="13" fillId="2" borderId="2" xfId="0" applyFont="1" applyFill="1" applyBorder="1"/>
    <xf numFmtId="0" fontId="15" fillId="2" borderId="2" xfId="0" applyFont="1" applyFill="1" applyBorder="1"/>
    <xf numFmtId="0" fontId="1" fillId="3" borderId="0" xfId="0" applyFont="1" applyFill="1"/>
    <xf numFmtId="0" fontId="0" fillId="3" borderId="0" xfId="0" applyFill="1"/>
    <xf numFmtId="0" fontId="3" fillId="2" borderId="3" xfId="0" applyFont="1" applyFill="1" applyBorder="1"/>
    <xf numFmtId="164" fontId="0" fillId="3" borderId="0" xfId="0" applyNumberFormat="1" applyFill="1"/>
    <xf numFmtId="0" fontId="21" fillId="2" borderId="0" xfId="0" applyFont="1" applyFill="1"/>
    <xf numFmtId="164" fontId="1" fillId="2" borderId="0" xfId="0" applyNumberFormat="1" applyFont="1" applyFill="1"/>
    <xf numFmtId="0" fontId="17" fillId="2" borderId="0" xfId="0" applyFont="1" applyFill="1"/>
    <xf numFmtId="164" fontId="6" fillId="2" borderId="0" xfId="0" applyNumberFormat="1" applyFont="1" applyFill="1"/>
    <xf numFmtId="1" fontId="16" fillId="2" borderId="0" xfId="0" applyNumberFormat="1" applyFont="1" applyFill="1"/>
    <xf numFmtId="1" fontId="15" fillId="2" borderId="0" xfId="0" applyNumberFormat="1" applyFont="1" applyFill="1"/>
    <xf numFmtId="1" fontId="3" fillId="4" borderId="0" xfId="0" applyNumberFormat="1" applyFont="1" applyFill="1"/>
    <xf numFmtId="1" fontId="1" fillId="2" borderId="0" xfId="0" applyNumberFormat="1" applyFont="1" applyFill="1"/>
    <xf numFmtId="0" fontId="12" fillId="2" borderId="0" xfId="0" applyFont="1" applyFill="1"/>
    <xf numFmtId="0" fontId="23" fillId="2" borderId="0" xfId="0" applyFont="1" applyFill="1"/>
    <xf numFmtId="0" fontId="15" fillId="3" borderId="0" xfId="0" applyFont="1" applyFill="1"/>
    <xf numFmtId="1" fontId="6" fillId="2" borderId="0" xfId="0" applyNumberFormat="1" applyFont="1" applyFill="1"/>
    <xf numFmtId="0" fontId="16" fillId="5" borderId="0" xfId="0" applyFont="1" applyFill="1"/>
    <xf numFmtId="0" fontId="16" fillId="2" borderId="0" xfId="0" applyFont="1" applyFill="1"/>
    <xf numFmtId="9" fontId="0" fillId="2" borderId="0" xfId="0" applyNumberFormat="1" applyFill="1"/>
    <xf numFmtId="164" fontId="25" fillId="2" borderId="0" xfId="0" applyNumberFormat="1" applyFont="1" applyFill="1"/>
    <xf numFmtId="9" fontId="3" fillId="3" borderId="1" xfId="0" applyNumberFormat="1" applyFont="1" applyFill="1" applyBorder="1"/>
    <xf numFmtId="0" fontId="15" fillId="2" borderId="4" xfId="0" applyFont="1" applyFill="1" applyBorder="1"/>
    <xf numFmtId="0" fontId="3" fillId="3" borderId="1" xfId="0" applyFont="1" applyFill="1" applyBorder="1"/>
    <xf numFmtId="1" fontId="13" fillId="2" borderId="0" xfId="0" applyNumberFormat="1" applyFont="1" applyFill="1"/>
    <xf numFmtId="2" fontId="3" fillId="2" borderId="0" xfId="0" applyNumberFormat="1" applyFont="1" applyFill="1"/>
    <xf numFmtId="0" fontId="3" fillId="0" borderId="0" xfId="0" applyFont="1"/>
    <xf numFmtId="0" fontId="3" fillId="3" borderId="0" xfId="0" applyFont="1" applyFill="1"/>
    <xf numFmtId="0" fontId="19" fillId="2" borderId="0" xfId="0" applyFont="1" applyFill="1"/>
    <xf numFmtId="166" fontId="0" fillId="2" borderId="0" xfId="0" applyNumberFormat="1" applyFill="1"/>
    <xf numFmtId="0" fontId="24" fillId="2" borderId="0" xfId="0" applyFont="1" applyFill="1"/>
    <xf numFmtId="0" fontId="26" fillId="2" borderId="0" xfId="0" applyFont="1" applyFill="1"/>
    <xf numFmtId="0" fontId="18" fillId="2" borderId="0" xfId="0" applyFont="1" applyFill="1"/>
    <xf numFmtId="0" fontId="3" fillId="2" borderId="4" xfId="0" applyFont="1" applyFill="1" applyBorder="1"/>
    <xf numFmtId="164" fontId="3" fillId="3" borderId="4" xfId="0" applyNumberFormat="1" applyFont="1" applyFill="1" applyBorder="1"/>
    <xf numFmtId="165" fontId="3" fillId="3" borderId="4" xfId="0" applyNumberFormat="1" applyFont="1" applyFill="1" applyBorder="1"/>
    <xf numFmtId="0" fontId="28" fillId="2" borderId="0" xfId="0" applyFont="1" applyFill="1"/>
    <xf numFmtId="0" fontId="29" fillId="6" borderId="0" xfId="0" applyFont="1" applyFill="1" applyAlignment="1">
      <alignment horizontal="right" vertical="center"/>
    </xf>
    <xf numFmtId="0" fontId="29" fillId="2" borderId="0" xfId="0" applyFont="1" applyFill="1" applyAlignment="1">
      <alignment horizontal="right" vertical="center"/>
    </xf>
    <xf numFmtId="0" fontId="29" fillId="2" borderId="0" xfId="0" applyFont="1" applyFill="1" applyAlignment="1">
      <alignment horizontal="right" vertical="center" wrapText="1"/>
    </xf>
    <xf numFmtId="0" fontId="30" fillId="2" borderId="0" xfId="0" applyFont="1" applyFill="1"/>
    <xf numFmtId="164" fontId="15" fillId="2" borderId="0" xfId="0" applyNumberFormat="1" applyFont="1" applyFill="1"/>
    <xf numFmtId="0" fontId="31" fillId="2" borderId="0" xfId="0" applyFont="1" applyFill="1"/>
    <xf numFmtId="165" fontId="21" fillId="2" borderId="0" xfId="0" applyNumberFormat="1" applyFont="1" applyFill="1"/>
    <xf numFmtId="0" fontId="1" fillId="2" borderId="7" xfId="0" applyFont="1" applyFill="1" applyBorder="1"/>
    <xf numFmtId="0" fontId="33" fillId="5" borderId="0" xfId="0" applyFont="1" applyFill="1"/>
    <xf numFmtId="164" fontId="0" fillId="2" borderId="3" xfId="0" applyNumberFormat="1" applyFill="1" applyBorder="1"/>
    <xf numFmtId="0" fontId="27" fillId="3" borderId="0" xfId="2" applyFill="1" applyBorder="1"/>
    <xf numFmtId="165" fontId="29" fillId="6" borderId="0" xfId="0" applyNumberFormat="1" applyFont="1" applyFill="1" applyAlignment="1">
      <alignment horizontal="right" vertical="center"/>
    </xf>
    <xf numFmtId="9" fontId="3" fillId="2" borderId="0" xfId="0" applyNumberFormat="1" applyFont="1" applyFill="1"/>
    <xf numFmtId="0" fontId="3" fillId="2" borderId="0" xfId="0" applyFont="1" applyFill="1" applyAlignment="1">
      <alignment horizontal="right" vertical="center"/>
    </xf>
    <xf numFmtId="0" fontId="3" fillId="6" borderId="0" xfId="0" applyFont="1" applyFill="1" applyAlignment="1">
      <alignment horizontal="right" vertical="center"/>
    </xf>
    <xf numFmtId="164" fontId="15" fillId="3" borderId="1" xfId="0" applyNumberFormat="1" applyFont="1" applyFill="1" applyBorder="1"/>
    <xf numFmtId="167" fontId="6" fillId="2" borderId="0" xfId="0" applyNumberFormat="1" applyFont="1" applyFill="1"/>
    <xf numFmtId="2" fontId="3" fillId="4" borderId="0" xfId="0" applyNumberFormat="1" applyFont="1" applyFill="1"/>
    <xf numFmtId="1" fontId="0" fillId="2" borderId="3" xfId="0" applyNumberFormat="1" applyFill="1" applyBorder="1"/>
    <xf numFmtId="0" fontId="26" fillId="2" borderId="2" xfId="0" applyFont="1" applyFill="1" applyBorder="1"/>
    <xf numFmtId="1" fontId="14" fillId="2" borderId="0" xfId="0" applyNumberFormat="1" applyFont="1" applyFill="1"/>
    <xf numFmtId="9" fontId="0" fillId="2" borderId="0" xfId="1" applyFont="1" applyFill="1"/>
    <xf numFmtId="164" fontId="0" fillId="2" borderId="0" xfId="0" applyNumberFormat="1" applyFill="1" applyAlignment="1">
      <alignment horizontal="right"/>
    </xf>
    <xf numFmtId="9" fontId="0" fillId="2" borderId="0" xfId="1" applyFont="1" applyFill="1" applyBorder="1"/>
    <xf numFmtId="0" fontId="1" fillId="2" borderId="2" xfId="0" applyFont="1" applyFill="1" applyBorder="1"/>
    <xf numFmtId="9" fontId="3" fillId="3" borderId="1" xfId="0" applyNumberFormat="1" applyFont="1" applyFill="1" applyBorder="1" applyAlignment="1">
      <alignment horizontal="right"/>
    </xf>
    <xf numFmtId="0" fontId="35" fillId="5" borderId="0" xfId="0" applyFont="1" applyFill="1"/>
    <xf numFmtId="0" fontId="4" fillId="2" borderId="0" xfId="0" applyFont="1" applyFill="1"/>
    <xf numFmtId="0" fontId="29" fillId="0" borderId="0" xfId="0" applyFont="1"/>
    <xf numFmtId="164" fontId="0" fillId="4" borderId="0" xfId="0" applyNumberFormat="1" applyFill="1" applyAlignment="1">
      <alignment horizontal="right"/>
    </xf>
    <xf numFmtId="1" fontId="0" fillId="4" borderId="0" xfId="0" applyNumberFormat="1" applyFill="1" applyAlignment="1">
      <alignment horizontal="right"/>
    </xf>
    <xf numFmtId="0" fontId="37" fillId="2" borderId="0" xfId="0" applyFont="1" applyFill="1"/>
    <xf numFmtId="0" fontId="34" fillId="5" borderId="0" xfId="0" applyFont="1" applyFill="1"/>
    <xf numFmtId="164" fontId="14" fillId="2" borderId="0" xfId="0" applyNumberFormat="1" applyFont="1" applyFill="1"/>
    <xf numFmtId="0" fontId="38" fillId="2" borderId="0" xfId="0" applyFont="1" applyFill="1"/>
    <xf numFmtId="0" fontId="39" fillId="2" borderId="0" xfId="0" applyFont="1" applyFill="1"/>
    <xf numFmtId="1" fontId="37" fillId="2" borderId="0" xfId="0" applyNumberFormat="1" applyFont="1" applyFill="1"/>
    <xf numFmtId="0" fontId="22" fillId="2" borderId="0" xfId="0" applyFont="1" applyFill="1"/>
    <xf numFmtId="9" fontId="0" fillId="3" borderId="1" xfId="0" applyNumberFormat="1" applyFill="1" applyBorder="1"/>
    <xf numFmtId="164" fontId="3" fillId="2" borderId="5" xfId="0" applyNumberFormat="1" applyFont="1" applyFill="1" applyBorder="1"/>
    <xf numFmtId="164" fontId="3" fillId="2" borderId="4" xfId="0" applyNumberFormat="1" applyFont="1" applyFill="1" applyBorder="1"/>
    <xf numFmtId="1" fontId="41" fillId="2" borderId="0" xfId="0" applyNumberFormat="1" applyFont="1" applyFill="1"/>
    <xf numFmtId="164" fontId="3" fillId="3" borderId="1" xfId="0" applyNumberFormat="1" applyFont="1" applyFill="1" applyBorder="1"/>
    <xf numFmtId="164" fontId="13" fillId="2" borderId="0" xfId="0" applyNumberFormat="1" applyFont="1" applyFill="1"/>
    <xf numFmtId="0" fontId="42" fillId="2" borderId="0" xfId="0" applyFont="1" applyFill="1"/>
    <xf numFmtId="0" fontId="3" fillId="2" borderId="6" xfId="0" applyFont="1" applyFill="1" applyBorder="1"/>
    <xf numFmtId="165" fontId="3" fillId="2" borderId="4" xfId="0" applyNumberFormat="1" applyFont="1" applyFill="1" applyBorder="1"/>
    <xf numFmtId="1" fontId="0" fillId="4" borderId="0" xfId="0" applyNumberFormat="1" applyFill="1"/>
    <xf numFmtId="1" fontId="1" fillId="4" borderId="0" xfId="0" applyNumberFormat="1" applyFont="1" applyFill="1"/>
    <xf numFmtId="0" fontId="40" fillId="2" borderId="0" xfId="0" applyFont="1" applyFill="1"/>
    <xf numFmtId="9" fontId="0" fillId="4" borderId="0" xfId="0" applyNumberFormat="1" applyFill="1"/>
    <xf numFmtId="0" fontId="43" fillId="2" borderId="0" xfId="0" applyFont="1" applyFill="1"/>
    <xf numFmtId="0" fontId="44" fillId="2" borderId="0" xfId="0" applyFont="1" applyFill="1"/>
    <xf numFmtId="9" fontId="3" fillId="2" borderId="0" xfId="1" applyFont="1" applyFill="1" applyBorder="1"/>
    <xf numFmtId="9" fontId="20" fillId="2" borderId="0" xfId="1" applyFont="1" applyFill="1" applyBorder="1"/>
    <xf numFmtId="167" fontId="46" fillId="2" borderId="0" xfId="0" applyNumberFormat="1" applyFont="1" applyFill="1"/>
    <xf numFmtId="0" fontId="47" fillId="2" borderId="0" xfId="0" applyFont="1" applyFill="1"/>
    <xf numFmtId="0" fontId="6" fillId="2" borderId="6" xfId="0" applyFont="1" applyFill="1" applyBorder="1"/>
    <xf numFmtId="0" fontId="1" fillId="4" borderId="0" xfId="0" applyFont="1" applyFill="1"/>
    <xf numFmtId="0" fontId="1" fillId="2" borderId="3" xfId="0" applyFont="1" applyFill="1" applyBorder="1"/>
    <xf numFmtId="0" fontId="48" fillId="2" borderId="0" xfId="0" applyFont="1" applyFill="1"/>
    <xf numFmtId="0" fontId="50" fillId="2" borderId="0" xfId="0" applyFont="1" applyFill="1"/>
    <xf numFmtId="2" fontId="1" fillId="2" borderId="0" xfId="0" applyNumberFormat="1" applyFont="1" applyFill="1" applyAlignment="1">
      <alignment horizontal="right"/>
    </xf>
    <xf numFmtId="2" fontId="1" fillId="2" borderId="0" xfId="0" applyNumberFormat="1" applyFont="1" applyFill="1"/>
    <xf numFmtId="9" fontId="0" fillId="3" borderId="1" xfId="1" applyFont="1" applyFill="1" applyBorder="1"/>
    <xf numFmtId="164" fontId="1" fillId="3" borderId="1" xfId="0" applyNumberFormat="1" applyFont="1" applyFill="1" applyBorder="1"/>
    <xf numFmtId="164" fontId="3" fillId="4" borderId="1" xfId="0" applyNumberFormat="1" applyFont="1" applyFill="1" applyBorder="1"/>
    <xf numFmtId="165" fontId="30" fillId="2" borderId="0" xfId="0" applyNumberFormat="1" applyFont="1" applyFill="1"/>
    <xf numFmtId="2" fontId="3" fillId="3" borderId="4" xfId="0" applyNumberFormat="1" applyFont="1" applyFill="1" applyBorder="1"/>
    <xf numFmtId="0" fontId="29" fillId="2" borderId="0" xfId="0" applyFont="1" applyFill="1"/>
    <xf numFmtId="9" fontId="3" fillId="2" borderId="0" xfId="0" applyNumberFormat="1" applyFont="1" applyFill="1" applyAlignment="1">
      <alignment horizontal="right"/>
    </xf>
    <xf numFmtId="1" fontId="23" fillId="2" borderId="0" xfId="0" applyNumberFormat="1" applyFont="1" applyFill="1"/>
    <xf numFmtId="0" fontId="51" fillId="2" borderId="0" xfId="0" applyFont="1" applyFill="1"/>
    <xf numFmtId="0" fontId="52" fillId="2" borderId="0" xfId="0" applyFont="1" applyFill="1"/>
    <xf numFmtId="168" fontId="0" fillId="2" borderId="0" xfId="0" applyNumberFormat="1" applyFill="1"/>
    <xf numFmtId="1" fontId="0" fillId="2" borderId="0" xfId="0" applyNumberFormat="1" applyFill="1" applyAlignment="1">
      <alignment horizontal="left"/>
    </xf>
    <xf numFmtId="164" fontId="37" fillId="2" borderId="0" xfId="0" applyNumberFormat="1" applyFont="1" applyFill="1"/>
    <xf numFmtId="0" fontId="53" fillId="2" borderId="0" xfId="0" applyFont="1" applyFill="1"/>
    <xf numFmtId="0" fontId="54" fillId="2" borderId="0" xfId="0" applyFont="1" applyFill="1"/>
    <xf numFmtId="0" fontId="55" fillId="2" borderId="0" xfId="0" applyFont="1" applyFill="1"/>
    <xf numFmtId="0" fontId="6" fillId="2" borderId="4" xfId="0" applyFont="1" applyFill="1" applyBorder="1"/>
    <xf numFmtId="0" fontId="0" fillId="2" borderId="8" xfId="0" applyFill="1" applyBorder="1"/>
    <xf numFmtId="2" fontId="0" fillId="2" borderId="8" xfId="0" applyNumberFormat="1" applyFill="1" applyBorder="1"/>
    <xf numFmtId="0" fontId="3" fillId="2" borderId="8" xfId="0" applyFont="1" applyFill="1" applyBorder="1"/>
    <xf numFmtId="164" fontId="3" fillId="2" borderId="8" xfId="0" applyNumberFormat="1" applyFont="1" applyFill="1" applyBorder="1"/>
    <xf numFmtId="1" fontId="3" fillId="2" borderId="8" xfId="0" applyNumberFormat="1" applyFont="1" applyFill="1" applyBorder="1"/>
    <xf numFmtId="0" fontId="37" fillId="8" borderId="0" xfId="0" applyFont="1" applyFill="1"/>
    <xf numFmtId="0" fontId="1" fillId="2" borderId="0" xfId="0" applyFont="1" applyFill="1" applyAlignment="1">
      <alignment wrapText="1"/>
    </xf>
    <xf numFmtId="0" fontId="56" fillId="2" borderId="0" xfId="0" applyFont="1" applyFill="1"/>
    <xf numFmtId="0" fontId="57" fillId="2" borderId="0" xfId="0" applyFont="1" applyFill="1"/>
    <xf numFmtId="0" fontId="15" fillId="2" borderId="3" xfId="0" applyFont="1" applyFill="1" applyBorder="1"/>
    <xf numFmtId="1" fontId="3" fillId="2" borderId="9" xfId="0" applyNumberFormat="1" applyFont="1" applyFill="1" applyBorder="1"/>
    <xf numFmtId="1" fontId="3" fillId="2" borderId="3" xfId="0" applyNumberFormat="1" applyFont="1" applyFill="1" applyBorder="1"/>
    <xf numFmtId="9" fontId="15" fillId="2" borderId="0" xfId="0" applyNumberFormat="1" applyFont="1" applyFill="1"/>
    <xf numFmtId="0" fontId="58" fillId="2" borderId="0" xfId="0" applyFont="1" applyFill="1"/>
    <xf numFmtId="0" fontId="59" fillId="2" borderId="0" xfId="0" applyFont="1" applyFill="1"/>
    <xf numFmtId="0" fontId="60" fillId="2" borderId="0" xfId="0" applyFont="1" applyFill="1"/>
    <xf numFmtId="1" fontId="15" fillId="2" borderId="0" xfId="0" applyNumberFormat="1" applyFont="1" applyFill="1" applyAlignment="1">
      <alignment wrapText="1"/>
    </xf>
    <xf numFmtId="0" fontId="3" fillId="9" borderId="0" xfId="0" applyFont="1" applyFill="1"/>
    <xf numFmtId="1" fontId="3" fillId="9" borderId="0" xfId="0" applyNumberFormat="1" applyFont="1" applyFill="1"/>
    <xf numFmtId="0" fontId="1" fillId="2" borderId="3" xfId="0" applyFont="1" applyFill="1" applyBorder="1" applyAlignment="1">
      <alignment wrapText="1"/>
    </xf>
    <xf numFmtId="0" fontId="15" fillId="2" borderId="10" xfId="0" applyFont="1" applyFill="1" applyBorder="1"/>
    <xf numFmtId="1" fontId="15" fillId="2" borderId="10" xfId="0" applyNumberFormat="1" applyFont="1" applyFill="1" applyBorder="1"/>
    <xf numFmtId="1" fontId="15" fillId="2" borderId="10" xfId="1" applyNumberFormat="1" applyFont="1" applyFill="1" applyBorder="1"/>
    <xf numFmtId="164" fontId="15" fillId="2" borderId="10" xfId="0" applyNumberFormat="1" applyFont="1" applyFill="1" applyBorder="1"/>
    <xf numFmtId="1" fontId="3" fillId="2" borderId="10" xfId="0" applyNumberFormat="1" applyFont="1" applyFill="1" applyBorder="1"/>
    <xf numFmtId="0" fontId="3" fillId="8" borderId="0" xfId="0" applyFont="1" applyFill="1"/>
    <xf numFmtId="1" fontId="3" fillId="8" borderId="0" xfId="0" applyNumberFormat="1" applyFont="1" applyFill="1"/>
    <xf numFmtId="0" fontId="0" fillId="8" borderId="0" xfId="0" applyFill="1"/>
    <xf numFmtId="164" fontId="3" fillId="2" borderId="10" xfId="0" applyNumberFormat="1" applyFont="1" applyFill="1" applyBorder="1"/>
    <xf numFmtId="0" fontId="1" fillId="2" borderId="2" xfId="0" applyFont="1" applyFill="1" applyBorder="1" applyAlignment="1">
      <alignment wrapText="1"/>
    </xf>
    <xf numFmtId="0" fontId="0" fillId="2" borderId="12" xfId="0" applyFill="1" applyBorder="1"/>
    <xf numFmtId="0" fontId="3" fillId="10" borderId="0" xfId="0" applyFont="1" applyFill="1"/>
    <xf numFmtId="1" fontId="3" fillId="10" borderId="0" xfId="0" applyNumberFormat="1" applyFont="1" applyFill="1"/>
    <xf numFmtId="164" fontId="0" fillId="10" borderId="0" xfId="0" applyNumberFormat="1" applyFill="1"/>
    <xf numFmtId="1" fontId="3" fillId="2" borderId="13" xfId="0" applyNumberFormat="1" applyFont="1" applyFill="1" applyBorder="1"/>
    <xf numFmtId="1" fontId="3" fillId="2" borderId="14" xfId="0" applyNumberFormat="1" applyFont="1" applyFill="1" applyBorder="1"/>
    <xf numFmtId="1" fontId="3" fillId="2" borderId="15" xfId="0" applyNumberFormat="1" applyFont="1" applyFill="1" applyBorder="1"/>
    <xf numFmtId="164" fontId="0" fillId="2" borderId="14" xfId="0" applyNumberFormat="1" applyFill="1" applyBorder="1"/>
    <xf numFmtId="164" fontId="0" fillId="10" borderId="14" xfId="0" applyNumberFormat="1" applyFill="1" applyBorder="1"/>
    <xf numFmtId="164" fontId="0" fillId="2" borderId="15" xfId="0" applyNumberFormat="1" applyFill="1" applyBorder="1"/>
    <xf numFmtId="0" fontId="15" fillId="5" borderId="0" xfId="0" applyFont="1" applyFill="1"/>
    <xf numFmtId="0" fontId="0" fillId="5" borderId="0" xfId="0" applyFill="1"/>
    <xf numFmtId="1" fontId="0" fillId="8" borderId="0" xfId="0" applyNumberFormat="1" applyFill="1"/>
    <xf numFmtId="1" fontId="0" fillId="2" borderId="2" xfId="0" applyNumberFormat="1" applyFill="1" applyBorder="1"/>
    <xf numFmtId="0" fontId="0" fillId="2" borderId="9" xfId="0" applyFill="1" applyBorder="1"/>
    <xf numFmtId="1" fontId="0" fillId="10" borderId="2" xfId="0" applyNumberFormat="1" applyFill="1" applyBorder="1"/>
    <xf numFmtId="1" fontId="0" fillId="10" borderId="0" xfId="0" applyNumberFormat="1" applyFill="1"/>
    <xf numFmtId="0" fontId="3" fillId="2" borderId="10" xfId="0" applyFont="1" applyFill="1" applyBorder="1"/>
    <xf numFmtId="1" fontId="0" fillId="2" borderId="16" xfId="0" applyNumberFormat="1" applyFill="1" applyBorder="1"/>
    <xf numFmtId="1" fontId="0" fillId="2" borderId="10" xfId="0" applyNumberFormat="1" applyFill="1" applyBorder="1"/>
    <xf numFmtId="1" fontId="0" fillId="2" borderId="11" xfId="0" applyNumberFormat="1" applyFill="1" applyBorder="1"/>
    <xf numFmtId="0" fontId="0" fillId="2" borderId="10" xfId="0" applyFill="1" applyBorder="1"/>
    <xf numFmtId="1" fontId="0" fillId="2" borderId="8" xfId="0" applyNumberFormat="1" applyFill="1" applyBorder="1"/>
    <xf numFmtId="1" fontId="0" fillId="10" borderId="3" xfId="0" applyNumberFormat="1" applyFill="1" applyBorder="1"/>
    <xf numFmtId="1" fontId="0" fillId="2" borderId="9" xfId="0" applyNumberFormat="1" applyFill="1" applyBorder="1"/>
    <xf numFmtId="0" fontId="3" fillId="2" borderId="12" xfId="0" applyFont="1" applyFill="1" applyBorder="1"/>
    <xf numFmtId="1" fontId="3" fillId="2" borderId="2" xfId="0" applyNumberFormat="1" applyFont="1" applyFill="1" applyBorder="1"/>
    <xf numFmtId="1" fontId="3" fillId="10" borderId="2" xfId="0" applyNumberFormat="1" applyFont="1" applyFill="1" applyBorder="1"/>
    <xf numFmtId="0" fontId="15" fillId="2" borderId="0" xfId="0" applyFont="1" applyFill="1" applyAlignment="1">
      <alignment wrapText="1"/>
    </xf>
    <xf numFmtId="0" fontId="3" fillId="2" borderId="9" xfId="0" applyFont="1" applyFill="1" applyBorder="1"/>
    <xf numFmtId="0" fontId="0" fillId="2" borderId="2" xfId="0" applyFill="1" applyBorder="1"/>
    <xf numFmtId="0" fontId="23" fillId="2" borderId="10" xfId="0" applyFont="1" applyFill="1" applyBorder="1"/>
    <xf numFmtId="1" fontId="23" fillId="2" borderId="10" xfId="0" applyNumberFormat="1" applyFont="1" applyFill="1" applyBorder="1"/>
    <xf numFmtId="9" fontId="23" fillId="2" borderId="10" xfId="1" applyFont="1" applyFill="1" applyBorder="1"/>
    <xf numFmtId="1" fontId="15" fillId="2" borderId="2" xfId="0" applyNumberFormat="1" applyFont="1" applyFill="1" applyBorder="1"/>
    <xf numFmtId="1" fontId="23" fillId="2" borderId="16" xfId="0" applyNumberFormat="1" applyFont="1" applyFill="1" applyBorder="1"/>
    <xf numFmtId="164" fontId="3" fillId="2" borderId="12" xfId="0" applyNumberFormat="1" applyFont="1" applyFill="1" applyBorder="1"/>
    <xf numFmtId="164" fontId="0" fillId="2" borderId="2" xfId="0" applyNumberFormat="1" applyFill="1" applyBorder="1"/>
    <xf numFmtId="164" fontId="0" fillId="10" borderId="2" xfId="0" applyNumberFormat="1" applyFill="1" applyBorder="1"/>
    <xf numFmtId="164" fontId="3" fillId="10" borderId="2" xfId="0" applyNumberFormat="1" applyFont="1" applyFill="1" applyBorder="1"/>
    <xf numFmtId="164" fontId="3" fillId="2" borderId="2" xfId="0" applyNumberFormat="1" applyFont="1" applyFill="1" applyBorder="1"/>
    <xf numFmtId="164" fontId="0" fillId="2" borderId="12" xfId="0" applyNumberFormat="1" applyFill="1" applyBorder="1"/>
    <xf numFmtId="2" fontId="3" fillId="3" borderId="1" xfId="0" applyNumberFormat="1" applyFont="1" applyFill="1" applyBorder="1"/>
    <xf numFmtId="1" fontId="0" fillId="2" borderId="12" xfId="0" applyNumberFormat="1" applyFill="1" applyBorder="1"/>
    <xf numFmtId="164" fontId="0" fillId="2" borderId="8" xfId="0" applyNumberFormat="1" applyFill="1" applyBorder="1"/>
    <xf numFmtId="169" fontId="0" fillId="2" borderId="0" xfId="0" applyNumberFormat="1" applyFill="1"/>
    <xf numFmtId="169" fontId="0" fillId="2" borderId="3" xfId="0" applyNumberFormat="1" applyFill="1" applyBorder="1"/>
    <xf numFmtId="2" fontId="61" fillId="11" borderId="0" xfId="0" applyNumberFormat="1" applyFont="1" applyFill="1"/>
    <xf numFmtId="164" fontId="61" fillId="11" borderId="0" xfId="0" applyNumberFormat="1" applyFont="1" applyFill="1"/>
    <xf numFmtId="170" fontId="61" fillId="11" borderId="0" xfId="0" applyNumberFormat="1" applyFont="1" applyFill="1"/>
    <xf numFmtId="2" fontId="62" fillId="11" borderId="0" xfId="0" applyNumberFormat="1" applyFont="1" applyFill="1"/>
    <xf numFmtId="0" fontId="62" fillId="11" borderId="0" xfId="0" applyFont="1" applyFill="1"/>
    <xf numFmtId="2" fontId="63" fillId="11" borderId="3" xfId="0" applyNumberFormat="1" applyFont="1" applyFill="1" applyBorder="1"/>
    <xf numFmtId="0" fontId="63" fillId="11" borderId="0" xfId="0" applyFont="1" applyFill="1"/>
    <xf numFmtId="0" fontId="63" fillId="11" borderId="2" xfId="0" applyFont="1" applyFill="1" applyBorder="1"/>
    <xf numFmtId="2" fontId="62" fillId="11" borderId="9" xfId="0" applyNumberFormat="1" applyFont="1" applyFill="1" applyBorder="1"/>
    <xf numFmtId="0" fontId="62" fillId="11" borderId="8" xfId="0" applyFont="1" applyFill="1" applyBorder="1"/>
    <xf numFmtId="2" fontId="62" fillId="11" borderId="8" xfId="0" applyNumberFormat="1" applyFont="1" applyFill="1" applyBorder="1"/>
    <xf numFmtId="0" fontId="62" fillId="11" borderId="9" xfId="0" applyFont="1" applyFill="1" applyBorder="1"/>
    <xf numFmtId="2" fontId="62" fillId="11" borderId="12" xfId="0" applyNumberFormat="1" applyFont="1" applyFill="1" applyBorder="1"/>
    <xf numFmtId="170" fontId="62" fillId="11" borderId="3" xfId="0" applyNumberFormat="1" applyFont="1" applyFill="1" applyBorder="1"/>
    <xf numFmtId="1" fontId="62" fillId="11" borderId="0" xfId="0" applyNumberFormat="1" applyFont="1" applyFill="1"/>
    <xf numFmtId="1" fontId="63" fillId="11" borderId="0" xfId="0" applyNumberFormat="1" applyFont="1" applyFill="1"/>
    <xf numFmtId="2" fontId="63" fillId="11" borderId="10" xfId="0" applyNumberFormat="1" applyFont="1" applyFill="1" applyBorder="1"/>
    <xf numFmtId="2" fontId="63" fillId="11" borderId="16" xfId="0" applyNumberFormat="1" applyFont="1" applyFill="1" applyBorder="1"/>
    <xf numFmtId="9" fontId="1" fillId="2" borderId="10" xfId="1" applyFont="1" applyFill="1" applyBorder="1"/>
    <xf numFmtId="1" fontId="1" fillId="2" borderId="10" xfId="0" applyNumberFormat="1" applyFont="1" applyFill="1" applyBorder="1"/>
    <xf numFmtId="0" fontId="64" fillId="11" borderId="0" xfId="0" applyFont="1" applyFill="1"/>
    <xf numFmtId="0" fontId="65" fillId="11" borderId="0" xfId="0" applyFont="1" applyFill="1"/>
    <xf numFmtId="0" fontId="66" fillId="2" borderId="0" xfId="0" applyFont="1" applyFill="1"/>
    <xf numFmtId="164" fontId="62" fillId="11" borderId="2" xfId="0" applyNumberFormat="1" applyFont="1" applyFill="1" applyBorder="1"/>
    <xf numFmtId="164" fontId="3" fillId="10" borderId="0" xfId="0" applyNumberFormat="1" applyFont="1" applyFill="1"/>
    <xf numFmtId="164" fontId="62" fillId="11" borderId="0" xfId="0" applyNumberFormat="1" applyFont="1" applyFill="1"/>
    <xf numFmtId="2" fontId="63" fillId="11" borderId="0" xfId="0" applyNumberFormat="1" applyFont="1" applyFill="1"/>
    <xf numFmtId="0" fontId="1" fillId="2" borderId="0" xfId="0" applyFont="1" applyFill="1" applyAlignment="1">
      <alignment horizontal="left" wrapText="1"/>
    </xf>
    <xf numFmtId="2" fontId="38" fillId="2" borderId="0" xfId="0" applyNumberFormat="1" applyFont="1" applyFill="1"/>
    <xf numFmtId="0" fontId="62" fillId="11" borderId="0" xfId="0" applyFont="1" applyFill="1" applyAlignment="1">
      <alignment wrapText="1"/>
    </xf>
    <xf numFmtId="0" fontId="63" fillId="11" borderId="0" xfId="0" applyFont="1" applyFill="1" applyAlignment="1">
      <alignment wrapText="1"/>
    </xf>
    <xf numFmtId="164" fontId="63" fillId="11" borderId="0" xfId="0" applyNumberFormat="1" applyFont="1" applyFill="1"/>
    <xf numFmtId="1" fontId="63" fillId="11" borderId="16" xfId="0" applyNumberFormat="1" applyFont="1" applyFill="1" applyBorder="1"/>
    <xf numFmtId="164" fontId="1" fillId="2" borderId="2" xfId="0" applyNumberFormat="1" applyFont="1" applyFill="1" applyBorder="1"/>
    <xf numFmtId="1" fontId="63" fillId="11" borderId="10" xfId="0" applyNumberFormat="1" applyFont="1" applyFill="1" applyBorder="1"/>
    <xf numFmtId="1" fontId="1" fillId="2" borderId="2" xfId="0" applyNumberFormat="1" applyFont="1" applyFill="1" applyBorder="1"/>
    <xf numFmtId="2" fontId="0" fillId="2" borderId="12" xfId="0" applyNumberFormat="1" applyFill="1" applyBorder="1"/>
    <xf numFmtId="9" fontId="3" fillId="2" borderId="0" xfId="1" applyFont="1" applyFill="1"/>
    <xf numFmtId="9" fontId="3" fillId="2" borderId="8" xfId="1" applyFont="1" applyFill="1" applyBorder="1"/>
    <xf numFmtId="9" fontId="3" fillId="2" borderId="8" xfId="0" applyNumberFormat="1" applyFont="1" applyFill="1" applyBorder="1"/>
    <xf numFmtId="0" fontId="25" fillId="2" borderId="10" xfId="0" applyFont="1" applyFill="1" applyBorder="1"/>
    <xf numFmtId="1" fontId="25" fillId="2" borderId="16" xfId="0" applyNumberFormat="1" applyFont="1" applyFill="1" applyBorder="1"/>
    <xf numFmtId="1" fontId="25" fillId="2" borderId="10" xfId="0" applyNumberFormat="1" applyFont="1" applyFill="1" applyBorder="1"/>
    <xf numFmtId="9" fontId="25" fillId="2" borderId="0" xfId="1" applyFont="1" applyFill="1"/>
    <xf numFmtId="9" fontId="25" fillId="2" borderId="0" xfId="0" applyNumberFormat="1" applyFont="1" applyFill="1"/>
    <xf numFmtId="0" fontId="25" fillId="2" borderId="0" xfId="0" applyFont="1" applyFill="1"/>
    <xf numFmtId="0" fontId="25" fillId="2" borderId="2" xfId="0" applyFont="1" applyFill="1" applyBorder="1"/>
    <xf numFmtId="9" fontId="3" fillId="10" borderId="0" xfId="1" applyFont="1" applyFill="1"/>
    <xf numFmtId="9" fontId="3" fillId="10" borderId="0" xfId="0" applyNumberFormat="1" applyFont="1" applyFill="1"/>
    <xf numFmtId="0" fontId="15" fillId="4" borderId="0" xfId="0" applyFont="1" applyFill="1"/>
    <xf numFmtId="165" fontId="3" fillId="2" borderId="0" xfId="0" applyNumberFormat="1" applyFont="1" applyFill="1"/>
    <xf numFmtId="0" fontId="7" fillId="12" borderId="0" xfId="0" applyFont="1" applyFill="1"/>
    <xf numFmtId="0" fontId="18" fillId="12" borderId="0" xfId="0" applyFont="1" applyFill="1"/>
    <xf numFmtId="9" fontId="0" fillId="2" borderId="1" xfId="0" applyNumberFormat="1" applyFill="1" applyBorder="1"/>
    <xf numFmtId="165" fontId="0" fillId="3" borderId="0" xfId="0" applyNumberFormat="1" applyFill="1"/>
    <xf numFmtId="167" fontId="29" fillId="3" borderId="0" xfId="0" applyNumberFormat="1" applyFont="1" applyFill="1" applyAlignment="1">
      <alignment horizontal="right" vertical="center"/>
    </xf>
    <xf numFmtId="0" fontId="67" fillId="2" borderId="0" xfId="0" applyFont="1" applyFill="1"/>
    <xf numFmtId="0" fontId="68" fillId="2" borderId="0" xfId="0" applyFont="1" applyFill="1"/>
    <xf numFmtId="166" fontId="3" fillId="2" borderId="0" xfId="0" applyNumberFormat="1" applyFont="1" applyFill="1"/>
    <xf numFmtId="0" fontId="6" fillId="3" borderId="0" xfId="0" applyFont="1" applyFill="1"/>
    <xf numFmtId="1" fontId="3" fillId="2" borderId="11" xfId="0" applyNumberFormat="1" applyFont="1" applyFill="1" applyBorder="1"/>
    <xf numFmtId="1" fontId="3" fillId="13" borderId="0" xfId="0" applyNumberFormat="1" applyFont="1" applyFill="1"/>
    <xf numFmtId="1" fontId="0" fillId="13" borderId="0" xfId="0" applyNumberFormat="1" applyFill="1"/>
    <xf numFmtId="1" fontId="0" fillId="8" borderId="2" xfId="0" applyNumberFormat="1" applyFill="1" applyBorder="1"/>
    <xf numFmtId="0" fontId="0" fillId="9" borderId="0" xfId="0" applyFill="1"/>
    <xf numFmtId="1" fontId="49" fillId="2" borderId="10" xfId="0" applyNumberFormat="1" applyFont="1" applyFill="1" applyBorder="1"/>
    <xf numFmtId="1" fontId="3" fillId="14" borderId="0" xfId="0" applyNumberFormat="1" applyFont="1" applyFill="1"/>
    <xf numFmtId="164" fontId="3" fillId="7" borderId="0" xfId="0" applyNumberFormat="1" applyFont="1" applyFill="1"/>
    <xf numFmtId="0" fontId="69" fillId="2" borderId="0" xfId="0" applyFont="1" applyFill="1"/>
    <xf numFmtId="2" fontId="0" fillId="2" borderId="2" xfId="0" applyNumberFormat="1" applyFill="1" applyBorder="1"/>
    <xf numFmtId="1" fontId="25" fillId="2" borderId="2" xfId="0" applyNumberFormat="1" applyFont="1" applyFill="1" applyBorder="1"/>
    <xf numFmtId="164" fontId="3" fillId="2" borderId="13" xfId="0" applyNumberFormat="1" applyFont="1" applyFill="1" applyBorder="1"/>
    <xf numFmtId="164" fontId="3" fillId="2" borderId="14" xfId="0" applyNumberFormat="1" applyFont="1" applyFill="1" applyBorder="1"/>
    <xf numFmtId="164" fontId="3" fillId="10" borderId="14" xfId="0" applyNumberFormat="1" applyFont="1" applyFill="1" applyBorder="1"/>
    <xf numFmtId="164" fontId="3" fillId="2" borderId="15" xfId="0" applyNumberFormat="1" applyFont="1" applyFill="1" applyBorder="1"/>
    <xf numFmtId="1" fontId="25" fillId="4" borderId="0" xfId="0" applyNumberFormat="1" applyFont="1" applyFill="1"/>
    <xf numFmtId="0" fontId="3" fillId="13" borderId="0" xfId="0" applyFont="1" applyFill="1"/>
    <xf numFmtId="1" fontId="15" fillId="2" borderId="3" xfId="0" applyNumberFormat="1" applyFont="1" applyFill="1" applyBorder="1"/>
    <xf numFmtId="1" fontId="3" fillId="13" borderId="14" xfId="0" applyNumberFormat="1" applyFont="1" applyFill="1" applyBorder="1"/>
    <xf numFmtId="1" fontId="0" fillId="2" borderId="0" xfId="1" applyNumberFormat="1" applyFont="1" applyFill="1"/>
    <xf numFmtId="1" fontId="0" fillId="13" borderId="0" xfId="1" applyNumberFormat="1" applyFont="1" applyFill="1"/>
    <xf numFmtId="0" fontId="70" fillId="2" borderId="0" xfId="0" applyFont="1" applyFill="1"/>
    <xf numFmtId="1" fontId="70" fillId="2" borderId="0" xfId="0" applyNumberFormat="1" applyFont="1" applyFill="1"/>
    <xf numFmtId="1" fontId="71" fillId="2" borderId="0" xfId="0" applyNumberFormat="1" applyFont="1" applyFill="1"/>
    <xf numFmtId="0" fontId="71" fillId="2" borderId="0" xfId="0" applyFont="1" applyFill="1"/>
    <xf numFmtId="1" fontId="3" fillId="13" borderId="2" xfId="0" applyNumberFormat="1" applyFont="1" applyFill="1" applyBorder="1"/>
    <xf numFmtId="0" fontId="6" fillId="2" borderId="10" xfId="0" applyFont="1" applyFill="1" applyBorder="1"/>
    <xf numFmtId="0" fontId="0" fillId="2" borderId="11" xfId="0" applyFill="1" applyBorder="1"/>
    <xf numFmtId="1" fontId="0" fillId="8" borderId="3" xfId="0" applyNumberFormat="1" applyFill="1" applyBorder="1"/>
    <xf numFmtId="164" fontId="3" fillId="8" borderId="0" xfId="0" applyNumberFormat="1" applyFont="1" applyFill="1"/>
    <xf numFmtId="9" fontId="62" fillId="11" borderId="0" xfId="1" applyFont="1" applyFill="1"/>
    <xf numFmtId="9" fontId="63" fillId="11" borderId="0" xfId="1" applyFont="1" applyFill="1" applyBorder="1"/>
    <xf numFmtId="170" fontId="62" fillId="15" borderId="0" xfId="0" applyNumberFormat="1" applyFont="1" applyFill="1"/>
    <xf numFmtId="169" fontId="0" fillId="10" borderId="3" xfId="0" applyNumberFormat="1" applyFill="1" applyBorder="1"/>
    <xf numFmtId="171" fontId="0" fillId="2" borderId="0" xfId="1" applyNumberFormat="1" applyFont="1" applyFill="1"/>
    <xf numFmtId="10" fontId="0" fillId="2" borderId="0" xfId="1" applyNumberFormat="1" applyFont="1" applyFill="1"/>
    <xf numFmtId="1" fontId="13" fillId="11" borderId="0" xfId="0" applyNumberFormat="1" applyFont="1" applyFill="1"/>
    <xf numFmtId="164" fontId="13" fillId="11" borderId="2" xfId="0" applyNumberFormat="1" applyFont="1" applyFill="1" applyBorder="1"/>
    <xf numFmtId="1" fontId="0" fillId="10" borderId="0" xfId="1" applyNumberFormat="1" applyFont="1" applyFill="1"/>
    <xf numFmtId="0" fontId="63" fillId="16" borderId="0" xfId="0" applyFont="1" applyFill="1"/>
    <xf numFmtId="2" fontId="62" fillId="16" borderId="0" xfId="0" applyNumberFormat="1" applyFont="1" applyFill="1"/>
    <xf numFmtId="164" fontId="62" fillId="16" borderId="0" xfId="0" applyNumberFormat="1" applyFont="1" applyFill="1"/>
    <xf numFmtId="0" fontId="32" fillId="2" borderId="0" xfId="0" applyFont="1" applyFill="1"/>
    <xf numFmtId="170" fontId="62" fillId="16" borderId="0" xfId="0" applyNumberFormat="1" applyFont="1" applyFill="1"/>
    <xf numFmtId="1" fontId="0" fillId="2" borderId="13" xfId="0" applyNumberFormat="1" applyFill="1" applyBorder="1"/>
    <xf numFmtId="1" fontId="0" fillId="2" borderId="14" xfId="0" applyNumberFormat="1" applyFill="1" applyBorder="1"/>
    <xf numFmtId="1" fontId="0" fillId="10" borderId="14" xfId="0" applyNumberFormat="1" applyFill="1" applyBorder="1"/>
    <xf numFmtId="1" fontId="0" fillId="2" borderId="15" xfId="0" applyNumberFormat="1" applyFill="1" applyBorder="1"/>
    <xf numFmtId="169" fontId="0" fillId="10" borderId="0" xfId="0" applyNumberFormat="1" applyFill="1"/>
    <xf numFmtId="1" fontId="0" fillId="10" borderId="21" xfId="0" applyNumberFormat="1" applyFill="1" applyBorder="1"/>
    <xf numFmtId="1" fontId="0" fillId="10" borderId="22" xfId="0" applyNumberFormat="1" applyFill="1" applyBorder="1"/>
    <xf numFmtId="1" fontId="0" fillId="2" borderId="21" xfId="0" applyNumberFormat="1" applyFill="1" applyBorder="1"/>
    <xf numFmtId="1" fontId="0" fillId="2" borderId="22" xfId="0" applyNumberFormat="1" applyFill="1" applyBorder="1"/>
    <xf numFmtId="1" fontId="0" fillId="2" borderId="18" xfId="0" applyNumberFormat="1" applyFill="1" applyBorder="1"/>
    <xf numFmtId="1" fontId="0" fillId="2" borderId="19" xfId="0" applyNumberFormat="1" applyFill="1" applyBorder="1"/>
    <xf numFmtId="1" fontId="0" fillId="2" borderId="20" xfId="0" applyNumberFormat="1" applyFill="1" applyBorder="1"/>
    <xf numFmtId="1" fontId="0" fillId="2" borderId="23" xfId="0" applyNumberFormat="1" applyFill="1" applyBorder="1"/>
    <xf numFmtId="1" fontId="0" fillId="2" borderId="24" xfId="0" applyNumberFormat="1" applyFill="1" applyBorder="1"/>
    <xf numFmtId="1" fontId="0" fillId="2" borderId="25" xfId="0" applyNumberFormat="1" applyFill="1" applyBorder="1"/>
    <xf numFmtId="1" fontId="3" fillId="10" borderId="14" xfId="0" applyNumberFormat="1" applyFont="1" applyFill="1" applyBorder="1"/>
    <xf numFmtId="0" fontId="72" fillId="2" borderId="0" xfId="0" applyFont="1" applyFill="1"/>
    <xf numFmtId="0" fontId="73" fillId="2" borderId="0" xfId="0" applyFont="1" applyFill="1"/>
    <xf numFmtId="0" fontId="35" fillId="2" borderId="0" xfId="0" applyFont="1" applyFill="1"/>
    <xf numFmtId="0" fontId="74" fillId="2" borderId="0" xfId="0" applyFont="1" applyFill="1"/>
    <xf numFmtId="0" fontId="33" fillId="2" borderId="0" xfId="0" applyFont="1" applyFill="1"/>
    <xf numFmtId="1" fontId="3" fillId="2" borderId="18" xfId="0" applyNumberFormat="1" applyFont="1" applyFill="1" applyBorder="1"/>
    <xf numFmtId="1" fontId="3" fillId="2" borderId="19" xfId="0" applyNumberFormat="1" applyFont="1" applyFill="1" applyBorder="1"/>
    <xf numFmtId="1" fontId="3" fillId="2" borderId="20" xfId="0" applyNumberFormat="1" applyFont="1" applyFill="1" applyBorder="1"/>
    <xf numFmtId="1" fontId="3" fillId="2" borderId="21" xfId="0" applyNumberFormat="1" applyFont="1" applyFill="1" applyBorder="1"/>
    <xf numFmtId="1" fontId="3" fillId="2" borderId="22" xfId="0" applyNumberFormat="1" applyFont="1" applyFill="1" applyBorder="1"/>
    <xf numFmtId="1" fontId="3" fillId="10" borderId="21" xfId="0" applyNumberFormat="1" applyFont="1" applyFill="1" applyBorder="1"/>
    <xf numFmtId="1" fontId="3" fillId="10" borderId="22" xfId="0" applyNumberFormat="1" applyFont="1" applyFill="1" applyBorder="1"/>
    <xf numFmtId="1" fontId="3" fillId="2" borderId="23" xfId="0" applyNumberFormat="1" applyFont="1" applyFill="1" applyBorder="1"/>
    <xf numFmtId="1" fontId="3" fillId="2" borderId="24" xfId="0" applyNumberFormat="1" applyFont="1" applyFill="1" applyBorder="1"/>
    <xf numFmtId="1" fontId="3" fillId="2" borderId="25" xfId="0" applyNumberFormat="1" applyFont="1" applyFill="1" applyBorder="1"/>
    <xf numFmtId="164" fontId="3" fillId="4" borderId="18" xfId="0" applyNumberFormat="1" applyFont="1" applyFill="1" applyBorder="1"/>
    <xf numFmtId="164" fontId="3" fillId="4" borderId="20" xfId="0" applyNumberFormat="1" applyFont="1" applyFill="1" applyBorder="1"/>
    <xf numFmtId="164" fontId="3" fillId="4" borderId="23" xfId="0" applyNumberFormat="1" applyFont="1" applyFill="1" applyBorder="1"/>
    <xf numFmtId="164" fontId="3" fillId="4" borderId="25" xfId="0" applyNumberFormat="1" applyFont="1" applyFill="1" applyBorder="1"/>
    <xf numFmtId="1" fontId="23" fillId="2" borderId="2" xfId="0" applyNumberFormat="1" applyFont="1" applyFill="1" applyBorder="1"/>
    <xf numFmtId="0" fontId="0" fillId="2" borderId="16" xfId="0" applyFill="1" applyBorder="1"/>
    <xf numFmtId="0" fontId="13" fillId="2" borderId="10" xfId="0" applyFont="1" applyFill="1" applyBorder="1"/>
    <xf numFmtId="0" fontId="76" fillId="2" borderId="4" xfId="0" applyFont="1" applyFill="1" applyBorder="1"/>
    <xf numFmtId="164" fontId="3" fillId="2" borderId="16" xfId="0" applyNumberFormat="1" applyFont="1" applyFill="1" applyBorder="1"/>
    <xf numFmtId="1" fontId="52" fillId="2" borderId="0" xfId="0" applyNumberFormat="1" applyFont="1" applyFill="1"/>
    <xf numFmtId="0" fontId="13" fillId="2" borderId="3" xfId="0" applyFont="1" applyFill="1" applyBorder="1"/>
    <xf numFmtId="9" fontId="3" fillId="2" borderId="3" xfId="0" applyNumberFormat="1" applyFont="1" applyFill="1" applyBorder="1"/>
    <xf numFmtId="0" fontId="56" fillId="2" borderId="3" xfId="0" applyFont="1" applyFill="1" applyBorder="1"/>
    <xf numFmtId="0" fontId="13" fillId="2" borderId="9" xfId="0" applyFont="1" applyFill="1" applyBorder="1"/>
    <xf numFmtId="1" fontId="13" fillId="2" borderId="12" xfId="0" applyNumberFormat="1" applyFont="1" applyFill="1" applyBorder="1"/>
    <xf numFmtId="1" fontId="56" fillId="2" borderId="0" xfId="0" applyNumberFormat="1" applyFont="1" applyFill="1"/>
    <xf numFmtId="1" fontId="13" fillId="10" borderId="0" xfId="0" applyNumberFormat="1" applyFont="1" applyFill="1"/>
    <xf numFmtId="1" fontId="3" fillId="10" borderId="3" xfId="0" applyNumberFormat="1" applyFont="1" applyFill="1" applyBorder="1"/>
    <xf numFmtId="1" fontId="13" fillId="2" borderId="8" xfId="0" applyNumberFormat="1" applyFont="1" applyFill="1" applyBorder="1"/>
    <xf numFmtId="1" fontId="13" fillId="10" borderId="3" xfId="0" applyNumberFormat="1" applyFont="1" applyFill="1" applyBorder="1"/>
    <xf numFmtId="0" fontId="1" fillId="2" borderId="17" xfId="0" applyFont="1" applyFill="1" applyBorder="1" applyAlignment="1">
      <alignment wrapText="1"/>
    </xf>
    <xf numFmtId="164" fontId="15" fillId="4" borderId="0" xfId="0" applyNumberFormat="1" applyFont="1" applyFill="1"/>
    <xf numFmtId="164" fontId="1" fillId="4" borderId="0" xfId="0" applyNumberFormat="1" applyFont="1" applyFill="1"/>
    <xf numFmtId="0" fontId="34" fillId="2" borderId="0" xfId="0" applyFont="1" applyFill="1"/>
    <xf numFmtId="0" fontId="75" fillId="2" borderId="0" xfId="0" applyFont="1" applyFill="1"/>
    <xf numFmtId="9" fontId="34" fillId="2" borderId="0" xfId="1" applyFont="1" applyFill="1" applyBorder="1"/>
    <xf numFmtId="0" fontId="34" fillId="12" borderId="0" xfId="0" applyFont="1" applyFill="1"/>
    <xf numFmtId="165" fontId="1" fillId="4" borderId="0" xfId="0" applyNumberFormat="1" applyFont="1" applyFill="1"/>
    <xf numFmtId="1" fontId="2" fillId="2" borderId="0" xfId="0" applyNumberFormat="1" applyFont="1" applyFill="1"/>
    <xf numFmtId="165" fontId="0" fillId="4" borderId="0" xfId="0" applyNumberFormat="1" applyFill="1"/>
    <xf numFmtId="164" fontId="3" fillId="4" borderId="27" xfId="0" applyNumberFormat="1" applyFont="1" applyFill="1" applyBorder="1"/>
    <xf numFmtId="0" fontId="3" fillId="2" borderId="26" xfId="0" applyFont="1" applyFill="1" applyBorder="1"/>
    <xf numFmtId="1" fontId="62" fillId="11" borderId="8" xfId="0" applyNumberFormat="1" applyFont="1" applyFill="1" applyBorder="1"/>
    <xf numFmtId="164" fontId="1" fillId="2" borderId="16" xfId="0" applyNumberFormat="1" applyFont="1" applyFill="1" applyBorder="1"/>
    <xf numFmtId="164" fontId="1" fillId="2" borderId="10" xfId="0" applyNumberFormat="1" applyFont="1" applyFill="1" applyBorder="1"/>
    <xf numFmtId="9" fontId="0" fillId="8" borderId="0" xfId="1" applyFont="1" applyFill="1"/>
    <xf numFmtId="164" fontId="0" fillId="8" borderId="14" xfId="0" applyNumberFormat="1" applyFill="1" applyBorder="1"/>
    <xf numFmtId="164" fontId="3" fillId="8" borderId="2" xfId="0" applyNumberFormat="1" applyFont="1" applyFill="1" applyBorder="1"/>
    <xf numFmtId="164" fontId="3" fillId="8" borderId="0" xfId="0" quotePrefix="1" applyNumberFormat="1" applyFont="1" applyFill="1"/>
    <xf numFmtId="1" fontId="25" fillId="2" borderId="0" xfId="0" applyNumberFormat="1" applyFont="1" applyFill="1"/>
    <xf numFmtId="0" fontId="63" fillId="16" borderId="0" xfId="0" applyFont="1" applyFill="1" applyAlignment="1">
      <alignment wrapText="1"/>
    </xf>
    <xf numFmtId="1" fontId="62" fillId="16" borderId="0" xfId="0" applyNumberFormat="1" applyFont="1" applyFill="1"/>
    <xf numFmtId="9" fontId="62" fillId="16" borderId="0" xfId="1" applyFont="1" applyFill="1" applyBorder="1"/>
    <xf numFmtId="164" fontId="3" fillId="13" borderId="0" xfId="0" applyNumberFormat="1" applyFont="1" applyFill="1"/>
    <xf numFmtId="0" fontId="77" fillId="2" borderId="0" xfId="0" applyFont="1" applyFill="1"/>
    <xf numFmtId="1" fontId="0" fillId="13" borderId="2" xfId="0" applyNumberFormat="1" applyFill="1" applyBorder="1"/>
    <xf numFmtId="0" fontId="62" fillId="16" borderId="12" xfId="0" applyFont="1" applyFill="1" applyBorder="1"/>
    <xf numFmtId="0" fontId="62" fillId="16" borderId="8" xfId="0" applyFont="1" applyFill="1" applyBorder="1"/>
    <xf numFmtId="0" fontId="0" fillId="2" borderId="5" xfId="0" applyFill="1" applyBorder="1"/>
    <xf numFmtId="170" fontId="13" fillId="15" borderId="0" xfId="0" applyNumberFormat="1" applyFont="1" applyFill="1"/>
    <xf numFmtId="0" fontId="78" fillId="0" borderId="0" xfId="0" applyFont="1"/>
    <xf numFmtId="166" fontId="11" fillId="2" borderId="0" xfId="0" applyNumberFormat="1" applyFont="1" applyFill="1"/>
    <xf numFmtId="0" fontId="14" fillId="3" borderId="0" xfId="0" applyFont="1" applyFill="1"/>
    <xf numFmtId="1" fontId="0" fillId="10" borderId="13" xfId="0" applyNumberFormat="1" applyFill="1" applyBorder="1"/>
    <xf numFmtId="1" fontId="0" fillId="10" borderId="15" xfId="0" applyNumberFormat="1" applyFill="1" applyBorder="1"/>
    <xf numFmtId="0" fontId="45" fillId="2" borderId="0" xfId="0" applyFont="1" applyFill="1"/>
    <xf numFmtId="0" fontId="3" fillId="2" borderId="27" xfId="0" applyFont="1" applyFill="1" applyBorder="1"/>
    <xf numFmtId="0" fontId="15" fillId="2" borderId="6" xfId="0" applyFont="1" applyFill="1" applyBorder="1"/>
    <xf numFmtId="0" fontId="76" fillId="2" borderId="6" xfId="0" applyFont="1" applyFill="1" applyBorder="1"/>
    <xf numFmtId="1" fontId="15" fillId="2" borderId="2" xfId="0" applyNumberFormat="1" applyFont="1" applyFill="1" applyBorder="1" applyAlignment="1">
      <alignment wrapText="1"/>
    </xf>
    <xf numFmtId="1" fontId="3" fillId="2" borderId="16" xfId="0" applyNumberFormat="1" applyFont="1" applyFill="1" applyBorder="1"/>
    <xf numFmtId="0" fontId="79" fillId="2" borderId="0" xfId="0" applyFont="1" applyFill="1"/>
    <xf numFmtId="0" fontId="80" fillId="2" borderId="0" xfId="0" applyFont="1" applyFill="1"/>
  </cellXfs>
  <cellStyles count="3">
    <cellStyle name="Hyperlink" xfId="2" builtinId="8"/>
    <cellStyle name="Normal" xfId="0" builtinId="0"/>
    <cellStyle name="Percent" xfId="1" builtinId="5"/>
  </cellStyles>
  <dxfs count="0"/>
  <tableStyles count="0" defaultTableStyle="TableStyleMedium2" defaultPivotStyle="PivotStyleLight16"/>
  <colors>
    <mruColors>
      <color rgb="FFFF3399"/>
      <color rgb="FFFFB7B7"/>
      <color rgb="FFFF5050"/>
      <color rgb="FFBDD7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200" b="0" i="0" u="none" strike="noStrike" kern="1200" spc="0" baseline="0">
                <a:solidFill>
                  <a:sysClr val="windowText" lastClr="000000">
                    <a:lumMod val="65000"/>
                    <a:lumOff val="35000"/>
                  </a:sysClr>
                </a:solidFill>
                <a:effectLst/>
              </a:rPr>
              <a:t>Heat balance West-Indische buurt</a:t>
            </a:r>
          </a:p>
          <a:p>
            <a:pPr>
              <a:defRPr/>
            </a:pPr>
            <a:r>
              <a:rPr lang="nl-NL" sz="1200" b="0" i="0" u="none" strike="noStrike" kern="1200" spc="0" baseline="0">
                <a:solidFill>
                  <a:sysClr val="windowText" lastClr="000000">
                    <a:lumMod val="65000"/>
                    <a:lumOff val="35000"/>
                  </a:sysClr>
                </a:solidFill>
                <a:effectLst/>
              </a:rPr>
              <a:t>Centralised 4-pipe DHN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'Cen_year '!$F$298</c:f>
              <c:strCache>
                <c:ptCount val="1"/>
                <c:pt idx="0">
                  <c:v>VF produce (QHE3)</c:v>
                </c:pt>
              </c:strCache>
            </c:strRef>
          </c:tx>
          <c:spPr>
            <a:solidFill>
              <a:srgbClr val="FF3399"/>
            </a:solidFill>
            <a:ln>
              <a:noFill/>
            </a:ln>
            <a:effectLst/>
          </c:spPr>
          <c:invertIfNegative val="0"/>
          <c:val>
            <c:numRef>
              <c:f>'Cen_year '!$F$300:$F$311</c:f>
              <c:numCache>
                <c:formatCode>0</c:formatCode>
                <c:ptCount val="12"/>
                <c:pt idx="0">
                  <c:v>1567.2674052729687</c:v>
                </c:pt>
                <c:pt idx="1">
                  <c:v>1415.5963660530042</c:v>
                </c:pt>
                <c:pt idx="2">
                  <c:v>1567.2674052729687</c:v>
                </c:pt>
                <c:pt idx="3">
                  <c:v>1676.9203180687823</c:v>
                </c:pt>
                <c:pt idx="4">
                  <c:v>1732.8176620044085</c:v>
                </c:pt>
                <c:pt idx="5">
                  <c:v>1676.9203180687823</c:v>
                </c:pt>
                <c:pt idx="6">
                  <c:v>1732.8176620044085</c:v>
                </c:pt>
                <c:pt idx="7">
                  <c:v>1732.8176620044085</c:v>
                </c:pt>
                <c:pt idx="8">
                  <c:v>1676.9203180687823</c:v>
                </c:pt>
                <c:pt idx="9">
                  <c:v>1732.8176620044085</c:v>
                </c:pt>
                <c:pt idx="10">
                  <c:v>1516.7103921996475</c:v>
                </c:pt>
                <c:pt idx="11">
                  <c:v>1567.2674052729687</c:v>
                </c:pt>
              </c:numCache>
            </c:numRef>
          </c:val>
          <c:extLst>
            <c:ext xmlns:c16="http://schemas.microsoft.com/office/drawing/2014/chart" uri="{C3380CC4-5D6E-409C-BE32-E72D297353CC}">
              <c16:uniqueId val="{00000002-7999-484C-8383-1772907E9EC4}"/>
            </c:ext>
          </c:extLst>
        </c:ser>
        <c:ser>
          <c:idx val="3"/>
          <c:order val="3"/>
          <c:tx>
            <c:v>ATES</c:v>
          </c:tx>
          <c:spPr>
            <a:solidFill>
              <a:schemeClr val="accent2"/>
            </a:solidFill>
            <a:ln>
              <a:noFill/>
            </a:ln>
            <a:effectLst/>
          </c:spPr>
          <c:invertIfNegative val="0"/>
          <c:val>
            <c:numRef>
              <c:f>'Cen_year '!$G$300:$G$311</c:f>
              <c:numCache>
                <c:formatCode>0</c:formatCode>
                <c:ptCount val="12"/>
                <c:pt idx="0">
                  <c:v>2518.2958050972193</c:v>
                </c:pt>
                <c:pt idx="1">
                  <c:v>2164.2354040240971</c:v>
                </c:pt>
                <c:pt idx="2">
                  <c:v>953.96053393011164</c:v>
                </c:pt>
                <c:pt idx="3">
                  <c:v>63.50688463080791</c:v>
                </c:pt>
                <c:pt idx="4">
                  <c:v>-1225.9951591248307</c:v>
                </c:pt>
                <c:pt idx="5">
                  <c:v>-1508.2967166636554</c:v>
                </c:pt>
                <c:pt idx="6">
                  <c:v>-1958.0159688853471</c:v>
                </c:pt>
                <c:pt idx="7">
                  <c:v>-1817.6125939428812</c:v>
                </c:pt>
                <c:pt idx="8">
                  <c:v>-1190.8549196914914</c:v>
                </c:pt>
                <c:pt idx="9">
                  <c:v>-33.609604914396535</c:v>
                </c:pt>
                <c:pt idx="10">
                  <c:v>465.18494930986873</c:v>
                </c:pt>
                <c:pt idx="11">
                  <c:v>1569.2013862304987</c:v>
                </c:pt>
              </c:numCache>
            </c:numRef>
          </c:val>
          <c:extLst>
            <c:ext xmlns:c16="http://schemas.microsoft.com/office/drawing/2014/chart" uri="{C3380CC4-5D6E-409C-BE32-E72D297353CC}">
              <c16:uniqueId val="{00000003-7999-484C-8383-1772907E9EC4}"/>
            </c:ext>
          </c:extLst>
        </c:ser>
        <c:ser>
          <c:idx val="4"/>
          <c:order val="4"/>
          <c:tx>
            <c:strRef>
              <c:f>'Cen_year '!$H$298</c:f>
              <c:strCache>
                <c:ptCount val="1"/>
                <c:pt idx="0">
                  <c:v>HP2 Win</c:v>
                </c:pt>
              </c:strCache>
            </c:strRef>
          </c:tx>
          <c:spPr>
            <a:solidFill>
              <a:schemeClr val="accent4"/>
            </a:solidFill>
            <a:ln>
              <a:noFill/>
            </a:ln>
            <a:effectLst/>
          </c:spPr>
          <c:invertIfNegative val="0"/>
          <c:val>
            <c:numRef>
              <c:f>'Cen_year '!$H$300:$H$311</c:f>
              <c:numCache>
                <c:formatCode>0</c:formatCode>
                <c:ptCount val="12"/>
                <c:pt idx="0">
                  <c:v>2713.4514808412146</c:v>
                </c:pt>
                <c:pt idx="1">
                  <c:v>2391.2358678267051</c:v>
                </c:pt>
                <c:pt idx="2">
                  <c:v>1716.7698269040675</c:v>
                </c:pt>
                <c:pt idx="3">
                  <c:v>934.20921560110912</c:v>
                </c:pt>
                <c:pt idx="4">
                  <c:v>352.81998429196278</c:v>
                </c:pt>
                <c:pt idx="5">
                  <c:v>339.12256441376888</c:v>
                </c:pt>
                <c:pt idx="6">
                  <c:v>350.3316230268336</c:v>
                </c:pt>
                <c:pt idx="7">
                  <c:v>350.44126941228848</c:v>
                </c:pt>
                <c:pt idx="8">
                  <c:v>339.03550721420635</c:v>
                </c:pt>
                <c:pt idx="9">
                  <c:v>915.88088951511372</c:v>
                </c:pt>
                <c:pt idx="10">
                  <c:v>1373.145978871546</c:v>
                </c:pt>
                <c:pt idx="11">
                  <c:v>2108.756942161629</c:v>
                </c:pt>
              </c:numCache>
            </c:numRef>
          </c:val>
          <c:extLst>
            <c:ext xmlns:c16="http://schemas.microsoft.com/office/drawing/2014/chart" uri="{C3380CC4-5D6E-409C-BE32-E72D297353CC}">
              <c16:uniqueId val="{00000004-7999-484C-8383-1772907E9EC4}"/>
            </c:ext>
          </c:extLst>
        </c:ser>
        <c:ser>
          <c:idx val="5"/>
          <c:order val="5"/>
          <c:tx>
            <c:v>NBH cooling</c:v>
          </c:tx>
          <c:spPr>
            <a:solidFill>
              <a:schemeClr val="accent1">
                <a:lumMod val="60000"/>
                <a:lumOff val="40000"/>
              </a:schemeClr>
            </a:solidFill>
            <a:ln>
              <a:noFill/>
            </a:ln>
            <a:effectLst/>
          </c:spPr>
          <c:invertIfNegative val="0"/>
          <c:val>
            <c:numRef>
              <c:f>'Cen_year '!$I$300:$I$311</c:f>
              <c:numCache>
                <c:formatCode>0</c:formatCode>
                <c:ptCount val="12"/>
                <c:pt idx="0">
                  <c:v>173.31708637520921</c:v>
                </c:pt>
                <c:pt idx="1">
                  <c:v>173.31708637520921</c:v>
                </c:pt>
                <c:pt idx="2">
                  <c:v>173.31708637520921</c:v>
                </c:pt>
                <c:pt idx="3">
                  <c:v>176.32888065379183</c:v>
                </c:pt>
                <c:pt idx="4">
                  <c:v>312.26119576048632</c:v>
                </c:pt>
                <c:pt idx="5">
                  <c:v>618.66106703495564</c:v>
                </c:pt>
                <c:pt idx="6">
                  <c:v>1038.5051894693695</c:v>
                </c:pt>
                <c:pt idx="7">
                  <c:v>898.35636237265942</c:v>
                </c:pt>
                <c:pt idx="8">
                  <c:v>301.01716378711131</c:v>
                </c:pt>
                <c:pt idx="9">
                  <c:v>179.94303378809093</c:v>
                </c:pt>
                <c:pt idx="10">
                  <c:v>173.31708637520921</c:v>
                </c:pt>
                <c:pt idx="11">
                  <c:v>173.31708637520921</c:v>
                </c:pt>
              </c:numCache>
            </c:numRef>
          </c:val>
          <c:extLst>
            <c:ext xmlns:c16="http://schemas.microsoft.com/office/drawing/2014/chart" uri="{C3380CC4-5D6E-409C-BE32-E72D297353CC}">
              <c16:uniqueId val="{00000000-D0BD-41D2-885E-0267EC0EE554}"/>
            </c:ext>
          </c:extLst>
        </c:ser>
        <c:dLbls>
          <c:showLegendKey val="0"/>
          <c:showVal val="0"/>
          <c:showCatName val="0"/>
          <c:showSerName val="0"/>
          <c:showPercent val="0"/>
          <c:showBubbleSize val="0"/>
        </c:dLbls>
        <c:gapWidth val="150"/>
        <c:overlap val="100"/>
        <c:axId val="783996016"/>
        <c:axId val="798831664"/>
      </c:barChart>
      <c:lineChart>
        <c:grouping val="stacked"/>
        <c:varyColors val="0"/>
        <c:ser>
          <c:idx val="0"/>
          <c:order val="0"/>
          <c:tx>
            <c:strRef>
              <c:f>'Cen_year '!$B$298</c:f>
              <c:strCache>
                <c:ptCount val="1"/>
                <c:pt idx="0">
                  <c:v>Heat demand</c:v>
                </c:pt>
              </c:strCache>
            </c:strRef>
          </c:tx>
          <c:spPr>
            <a:ln w="28575" cap="rnd">
              <a:solidFill>
                <a:schemeClr val="bg1">
                  <a:lumMod val="65000"/>
                </a:schemeClr>
              </a:solidFill>
              <a:round/>
            </a:ln>
            <a:effectLst/>
          </c:spPr>
          <c:marker>
            <c:symbol val="none"/>
          </c:marker>
          <c:val>
            <c:numRef>
              <c:f>'Cen_year '!$B$300:$B$311</c:f>
              <c:numCache>
                <c:formatCode>0</c:formatCode>
                <c:ptCount val="12"/>
                <c:pt idx="0">
                  <c:v>5579.8483929775375</c:v>
                </c:pt>
                <c:pt idx="1">
                  <c:v>4917.255277469204</c:v>
                </c:pt>
                <c:pt idx="2">
                  <c:v>3530.3064850797487</c:v>
                </c:pt>
                <c:pt idx="3">
                  <c:v>2261.6988138333895</c:v>
                </c:pt>
                <c:pt idx="4">
                  <c:v>926.14493805355085</c:v>
                </c:pt>
                <c:pt idx="5">
                  <c:v>890.18950284757432</c:v>
                </c:pt>
                <c:pt idx="6">
                  <c:v>919.61304277451006</c:v>
                </c:pt>
                <c:pt idx="7">
                  <c:v>919.9008621991062</c:v>
                </c:pt>
                <c:pt idx="8">
                  <c:v>889.9609795544344</c:v>
                </c:pt>
                <c:pt idx="9">
                  <c:v>2217.3263620570765</c:v>
                </c:pt>
                <c:pt idx="10">
                  <c:v>2823.6902106517982</c:v>
                </c:pt>
                <c:pt idx="11">
                  <c:v>4336.375320502495</c:v>
                </c:pt>
              </c:numCache>
            </c:numRef>
          </c:val>
          <c:smooth val="0"/>
          <c:extLst>
            <c:ext xmlns:c16="http://schemas.microsoft.com/office/drawing/2014/chart" uri="{C3380CC4-5D6E-409C-BE32-E72D297353CC}">
              <c16:uniqueId val="{00000000-7999-484C-8383-1772907E9EC4}"/>
            </c:ext>
          </c:extLst>
        </c:ser>
        <c:ser>
          <c:idx val="1"/>
          <c:order val="1"/>
          <c:tx>
            <c:strRef>
              <c:f>'Cen_year '!$E$298</c:f>
              <c:strCache>
                <c:ptCount val="1"/>
                <c:pt idx="0">
                  <c:v>Qlosses DHN total</c:v>
                </c:pt>
              </c:strCache>
            </c:strRef>
          </c:tx>
          <c:spPr>
            <a:ln w="28575" cap="rnd">
              <a:solidFill>
                <a:sysClr val="windowText" lastClr="000000"/>
              </a:solidFill>
              <a:round/>
            </a:ln>
            <a:effectLst/>
          </c:spPr>
          <c:marker>
            <c:symbol val="none"/>
          </c:marker>
          <c:val>
            <c:numRef>
              <c:f>'Cen_year '!$E$300:$E$311</c:f>
              <c:numCache>
                <c:formatCode>0</c:formatCode>
                <c:ptCount val="12"/>
                <c:pt idx="0">
                  <c:v>1392.4833846090737</c:v>
                </c:pt>
                <c:pt idx="1">
                  <c:v>1227.1294468098124</c:v>
                </c:pt>
                <c:pt idx="2">
                  <c:v>881.00836740260877</c:v>
                </c:pt>
                <c:pt idx="3">
                  <c:v>589.26648512110171</c:v>
                </c:pt>
                <c:pt idx="4">
                  <c:v>245.75874487847574</c:v>
                </c:pt>
                <c:pt idx="5">
                  <c:v>236.21773000627735</c:v>
                </c:pt>
                <c:pt idx="6">
                  <c:v>244.02546284075447</c:v>
                </c:pt>
                <c:pt idx="7">
                  <c:v>244.10183764736848</c:v>
                </c:pt>
                <c:pt idx="8">
                  <c:v>236.15708982417414</c:v>
                </c:pt>
                <c:pt idx="9">
                  <c:v>577.70561833614011</c:v>
                </c:pt>
                <c:pt idx="10">
                  <c:v>704.66819610447305</c:v>
                </c:pt>
                <c:pt idx="11">
                  <c:v>1082.1674995378103</c:v>
                </c:pt>
              </c:numCache>
            </c:numRef>
          </c:val>
          <c:smooth val="0"/>
          <c:extLst>
            <c:ext xmlns:c16="http://schemas.microsoft.com/office/drawing/2014/chart" uri="{C3380CC4-5D6E-409C-BE32-E72D297353CC}">
              <c16:uniqueId val="{00000001-7999-484C-8383-1772907E9EC4}"/>
            </c:ext>
          </c:extLst>
        </c:ser>
        <c:dLbls>
          <c:showLegendKey val="0"/>
          <c:showVal val="0"/>
          <c:showCatName val="0"/>
          <c:showSerName val="0"/>
          <c:showPercent val="0"/>
          <c:showBubbleSize val="0"/>
        </c:dLbls>
        <c:marker val="1"/>
        <c:smooth val="0"/>
        <c:axId val="783996016"/>
        <c:axId val="798831664"/>
      </c:lineChart>
      <c:catAx>
        <c:axId val="7839960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98831664"/>
        <c:crosses val="autoZero"/>
        <c:auto val="1"/>
        <c:lblAlgn val="ctr"/>
        <c:lblOffset val="100"/>
        <c:noMultiLvlLbl val="0"/>
      </c:catAx>
      <c:valAx>
        <c:axId val="7988316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839960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u="none" strike="noStrike" kern="1200" spc="0" baseline="0">
                <a:solidFill>
                  <a:sysClr val="windowText" lastClr="000000">
                    <a:lumMod val="65000"/>
                    <a:lumOff val="35000"/>
                  </a:sysClr>
                </a:solidFill>
              </a:rPr>
              <a:t>Total electricity use West-Indische buurt</a:t>
            </a:r>
          </a:p>
          <a:p>
            <a:pPr>
              <a:defRPr/>
            </a:pPr>
            <a:r>
              <a:rPr lang="nl-NL" sz="1400" b="0" i="0" u="none" strike="noStrike" kern="1200" spc="0" baseline="0">
                <a:solidFill>
                  <a:sysClr val="windowText" lastClr="000000">
                    <a:lumMod val="65000"/>
                    <a:lumOff val="35000"/>
                  </a:sysClr>
                </a:solidFill>
                <a:effectLst/>
              </a:rPr>
              <a:t>Centralised 4-pipe DHN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'Cen_year '!$B$277</c:f>
              <c:strCache>
                <c:ptCount val="1"/>
                <c:pt idx="0">
                  <c:v>VF fans, pumps</c:v>
                </c:pt>
              </c:strCache>
            </c:strRef>
          </c:tx>
          <c:spPr>
            <a:solidFill>
              <a:srgbClr val="FF3399"/>
            </a:solidFill>
            <a:ln>
              <a:solidFill>
                <a:srgbClr val="FF3399"/>
              </a:solidFill>
            </a:ln>
            <a:effectLst/>
          </c:spPr>
          <c:invertIfNegative val="0"/>
          <c:val>
            <c:numRef>
              <c:f>'Cen_year '!$B$279:$B$290</c:f>
              <c:numCache>
                <c:formatCode>0</c:formatCode>
                <c:ptCount val="12"/>
                <c:pt idx="0">
                  <c:v>132.17438549761735</c:v>
                </c:pt>
                <c:pt idx="1">
                  <c:v>132.17438549761735</c:v>
                </c:pt>
                <c:pt idx="2">
                  <c:v>132.17438549761735</c:v>
                </c:pt>
                <c:pt idx="3">
                  <c:v>132.17438549761735</c:v>
                </c:pt>
                <c:pt idx="4">
                  <c:v>132.17438549761735</c:v>
                </c:pt>
                <c:pt idx="5">
                  <c:v>132.17438549761735</c:v>
                </c:pt>
                <c:pt idx="6">
                  <c:v>132.17438549761735</c:v>
                </c:pt>
                <c:pt idx="7">
                  <c:v>132.17438549761735</c:v>
                </c:pt>
                <c:pt idx="8">
                  <c:v>132.17438549761735</c:v>
                </c:pt>
                <c:pt idx="9">
                  <c:v>132.17438549761735</c:v>
                </c:pt>
                <c:pt idx="10">
                  <c:v>132.17438549761735</c:v>
                </c:pt>
                <c:pt idx="11">
                  <c:v>132.17438549761735</c:v>
                </c:pt>
              </c:numCache>
            </c:numRef>
          </c:val>
          <c:extLst>
            <c:ext xmlns:c16="http://schemas.microsoft.com/office/drawing/2014/chart" uri="{C3380CC4-5D6E-409C-BE32-E72D297353CC}">
              <c16:uniqueId val="{00000000-FC95-4F03-B9EF-696E42DBCA66}"/>
            </c:ext>
          </c:extLst>
        </c:ser>
        <c:ser>
          <c:idx val="1"/>
          <c:order val="1"/>
          <c:tx>
            <c:strRef>
              <c:f>'Cen_year '!$C$277</c:f>
              <c:strCache>
                <c:ptCount val="1"/>
                <c:pt idx="0">
                  <c:v>VF HP1</c:v>
                </c:pt>
              </c:strCache>
            </c:strRef>
          </c:tx>
          <c:spPr>
            <a:pattFill prst="pct25">
              <a:fgClr>
                <a:srgbClr val="FF3399"/>
              </a:fgClr>
              <a:bgClr>
                <a:schemeClr val="bg1"/>
              </a:bgClr>
            </a:pattFill>
            <a:ln>
              <a:solidFill>
                <a:srgbClr val="FF3399"/>
              </a:solidFill>
            </a:ln>
            <a:effectLst/>
          </c:spPr>
          <c:invertIfNegative val="0"/>
          <c:val>
            <c:numRef>
              <c:f>'Cen_year '!$C$279:$C$290</c:f>
              <c:numCache>
                <c:formatCode>0</c:formatCode>
                <c:ptCount val="12"/>
                <c:pt idx="0">
                  <c:v>221.18424800508237</c:v>
                </c:pt>
                <c:pt idx="1">
                  <c:v>221.18424800508237</c:v>
                </c:pt>
                <c:pt idx="2">
                  <c:v>221.18424800508237</c:v>
                </c:pt>
                <c:pt idx="3">
                  <c:v>221.18424800508237</c:v>
                </c:pt>
                <c:pt idx="4">
                  <c:v>221.18424800508237</c:v>
                </c:pt>
                <c:pt idx="5">
                  <c:v>221.18424800508237</c:v>
                </c:pt>
                <c:pt idx="6">
                  <c:v>221.18424800508237</c:v>
                </c:pt>
                <c:pt idx="7">
                  <c:v>221.18424800508237</c:v>
                </c:pt>
                <c:pt idx="8">
                  <c:v>221.18424800508237</c:v>
                </c:pt>
                <c:pt idx="9">
                  <c:v>221.18424800508237</c:v>
                </c:pt>
                <c:pt idx="10">
                  <c:v>221.18424800508237</c:v>
                </c:pt>
                <c:pt idx="11">
                  <c:v>221.18424800508237</c:v>
                </c:pt>
              </c:numCache>
            </c:numRef>
          </c:val>
          <c:extLst>
            <c:ext xmlns:c16="http://schemas.microsoft.com/office/drawing/2014/chart" uri="{C3380CC4-5D6E-409C-BE32-E72D297353CC}">
              <c16:uniqueId val="{00000001-FC95-4F03-B9EF-696E42DBCA66}"/>
            </c:ext>
          </c:extLst>
        </c:ser>
        <c:ser>
          <c:idx val="2"/>
          <c:order val="2"/>
          <c:tx>
            <c:strRef>
              <c:f>'Cen_year '!$D$277</c:f>
              <c:strCache>
                <c:ptCount val="1"/>
                <c:pt idx="0">
                  <c:v>VF LED</c:v>
                </c:pt>
              </c:strCache>
            </c:strRef>
          </c:tx>
          <c:spPr>
            <a:pattFill prst="dkDnDiag">
              <a:fgClr>
                <a:srgbClr val="FF3399"/>
              </a:fgClr>
              <a:bgClr>
                <a:schemeClr val="bg1"/>
              </a:bgClr>
            </a:pattFill>
            <a:ln>
              <a:solidFill>
                <a:srgbClr val="FF3399"/>
              </a:solidFill>
            </a:ln>
            <a:effectLst/>
          </c:spPr>
          <c:invertIfNegative val="0"/>
          <c:val>
            <c:numRef>
              <c:f>'Cen_year '!$D$279:$D$290</c:f>
              <c:numCache>
                <c:formatCode>0</c:formatCode>
                <c:ptCount val="12"/>
                <c:pt idx="0">
                  <c:v>1178.6938367196133</c:v>
                </c:pt>
                <c:pt idx="1">
                  <c:v>1178.6938367196133</c:v>
                </c:pt>
                <c:pt idx="2">
                  <c:v>1178.6938367196133</c:v>
                </c:pt>
                <c:pt idx="3">
                  <c:v>1178.6938367196133</c:v>
                </c:pt>
                <c:pt idx="4">
                  <c:v>1178.6938367196133</c:v>
                </c:pt>
                <c:pt idx="5">
                  <c:v>1178.6938367196133</c:v>
                </c:pt>
                <c:pt idx="6">
                  <c:v>1178.6938367196133</c:v>
                </c:pt>
                <c:pt idx="7">
                  <c:v>1178.6938367196133</c:v>
                </c:pt>
                <c:pt idx="8">
                  <c:v>1178.6938367196133</c:v>
                </c:pt>
                <c:pt idx="9">
                  <c:v>1178.6938367196133</c:v>
                </c:pt>
                <c:pt idx="10">
                  <c:v>1178.6938367196133</c:v>
                </c:pt>
                <c:pt idx="11">
                  <c:v>1178.6938367196133</c:v>
                </c:pt>
              </c:numCache>
            </c:numRef>
          </c:val>
          <c:extLst>
            <c:ext xmlns:c16="http://schemas.microsoft.com/office/drawing/2014/chart" uri="{C3380CC4-5D6E-409C-BE32-E72D297353CC}">
              <c16:uniqueId val="{00000002-FC95-4F03-B9EF-696E42DBCA66}"/>
            </c:ext>
          </c:extLst>
        </c:ser>
        <c:ser>
          <c:idx val="4"/>
          <c:order val="3"/>
          <c:tx>
            <c:strRef>
              <c:f>'Cen_year '!$E$277</c:f>
              <c:strCache>
                <c:ptCount val="1"/>
                <c:pt idx="0">
                  <c:v>ATES pump</c:v>
                </c:pt>
              </c:strCache>
            </c:strRef>
          </c:tx>
          <c:spPr>
            <a:solidFill>
              <a:schemeClr val="bg1">
                <a:lumMod val="85000"/>
              </a:schemeClr>
            </a:solidFill>
            <a:ln>
              <a:solidFill>
                <a:schemeClr val="bg1">
                  <a:lumMod val="85000"/>
                </a:schemeClr>
              </a:solidFill>
            </a:ln>
            <a:effectLst/>
          </c:spPr>
          <c:invertIfNegative val="0"/>
          <c:val>
            <c:numRef>
              <c:f>'Cen_year '!$E$279:$E$290</c:f>
              <c:numCache>
                <c:formatCode>0</c:formatCode>
                <c:ptCount val="12"/>
                <c:pt idx="0">
                  <c:v>96.769276292632298</c:v>
                </c:pt>
                <c:pt idx="1">
                  <c:v>92.074402825774754</c:v>
                </c:pt>
                <c:pt idx="2">
                  <c:v>36.657357842275488</c:v>
                </c:pt>
                <c:pt idx="3">
                  <c:v>2.5255495137027921</c:v>
                </c:pt>
                <c:pt idx="4">
                  <c:v>47.110694481024396</c:v>
                </c:pt>
                <c:pt idx="5">
                  <c:v>59.320071522286511</c:v>
                </c:pt>
                <c:pt idx="6">
                  <c:v>75.239687051433407</c:v>
                </c:pt>
                <c:pt idx="7">
                  <c:v>69.844477737767818</c:v>
                </c:pt>
                <c:pt idx="8">
                  <c:v>47.12215538659963</c:v>
                </c:pt>
                <c:pt idx="9">
                  <c:v>-1.2914992501930946</c:v>
                </c:pt>
                <c:pt idx="10">
                  <c:v>18.471273770018097</c:v>
                </c:pt>
                <c:pt idx="11">
                  <c:v>60.298906187098432</c:v>
                </c:pt>
              </c:numCache>
            </c:numRef>
          </c:val>
          <c:extLst>
            <c:ext xmlns:c16="http://schemas.microsoft.com/office/drawing/2014/chart" uri="{C3380CC4-5D6E-409C-BE32-E72D297353CC}">
              <c16:uniqueId val="{00000004-FC95-4F03-B9EF-696E42DBCA66}"/>
            </c:ext>
          </c:extLst>
        </c:ser>
        <c:ser>
          <c:idx val="5"/>
          <c:order val="4"/>
          <c:tx>
            <c:strRef>
              <c:f>'Cen_year '!$F$277</c:f>
              <c:strCache>
                <c:ptCount val="1"/>
                <c:pt idx="0">
                  <c:v>Pumps DHN (4x)</c:v>
                </c:pt>
              </c:strCache>
            </c:strRef>
          </c:tx>
          <c:spPr>
            <a:solidFill>
              <a:schemeClr val="bg1">
                <a:lumMod val="50000"/>
              </a:schemeClr>
            </a:solidFill>
            <a:ln>
              <a:solidFill>
                <a:schemeClr val="bg1">
                  <a:lumMod val="50000"/>
                </a:schemeClr>
              </a:solidFill>
            </a:ln>
            <a:effectLst/>
          </c:spPr>
          <c:invertIfNegative val="0"/>
          <c:val>
            <c:numRef>
              <c:f>'Cen_year '!$F$279:$F$290</c:f>
              <c:numCache>
                <c:formatCode>0</c:formatCode>
                <c:ptCount val="12"/>
                <c:pt idx="0">
                  <c:v>89.879429744277871</c:v>
                </c:pt>
                <c:pt idx="1">
                  <c:v>78.350692255988974</c:v>
                </c:pt>
                <c:pt idx="2">
                  <c:v>54.38918361027158</c:v>
                </c:pt>
                <c:pt idx="3">
                  <c:v>34.811269967489423</c:v>
                </c:pt>
                <c:pt idx="4">
                  <c:v>12.591377940761285</c:v>
                </c:pt>
                <c:pt idx="5">
                  <c:v>12.102546813902791</c:v>
                </c:pt>
                <c:pt idx="6">
                  <c:v>12.502573738796171</c:v>
                </c:pt>
                <c:pt idx="7">
                  <c:v>12.506486779838539</c:v>
                </c:pt>
                <c:pt idx="8">
                  <c:v>12.099439931778878</c:v>
                </c:pt>
                <c:pt idx="9">
                  <c:v>34.033695995357135</c:v>
                </c:pt>
                <c:pt idx="10">
                  <c:v>42.333410342274426</c:v>
                </c:pt>
                <c:pt idx="11">
                  <c:v>68.280573285669448</c:v>
                </c:pt>
              </c:numCache>
            </c:numRef>
          </c:val>
          <c:extLst>
            <c:ext xmlns:c16="http://schemas.microsoft.com/office/drawing/2014/chart" uri="{C3380CC4-5D6E-409C-BE32-E72D297353CC}">
              <c16:uniqueId val="{00000005-FC95-4F03-B9EF-696E42DBCA66}"/>
            </c:ext>
          </c:extLst>
        </c:ser>
        <c:ser>
          <c:idx val="6"/>
          <c:order val="5"/>
          <c:tx>
            <c:strRef>
              <c:f>'Cen_year '!$G$277</c:f>
              <c:strCache>
                <c:ptCount val="1"/>
                <c:pt idx="0">
                  <c:v>Central HP2</c:v>
                </c:pt>
              </c:strCache>
            </c:strRef>
          </c:tx>
          <c:spPr>
            <a:solidFill>
              <a:schemeClr val="accent4"/>
            </a:solidFill>
            <a:ln>
              <a:solidFill>
                <a:schemeClr val="accent4"/>
              </a:solidFill>
            </a:ln>
            <a:effectLst/>
          </c:spPr>
          <c:invertIfNegative val="0"/>
          <c:val>
            <c:numRef>
              <c:f>'Cen_year '!$G$279:$G$290</c:f>
              <c:numCache>
                <c:formatCode>0</c:formatCode>
                <c:ptCount val="12"/>
                <c:pt idx="0">
                  <c:v>2713.4514808412146</c:v>
                </c:pt>
                <c:pt idx="1">
                  <c:v>2391.2358678267051</c:v>
                </c:pt>
                <c:pt idx="2">
                  <c:v>1716.7698269040675</c:v>
                </c:pt>
                <c:pt idx="3">
                  <c:v>934.20921560110912</c:v>
                </c:pt>
                <c:pt idx="4">
                  <c:v>352.81998429196278</c:v>
                </c:pt>
                <c:pt idx="5">
                  <c:v>339.12256441376888</c:v>
                </c:pt>
                <c:pt idx="6">
                  <c:v>350.3316230268336</c:v>
                </c:pt>
                <c:pt idx="7">
                  <c:v>350.44126941228848</c:v>
                </c:pt>
                <c:pt idx="8">
                  <c:v>339.03550721420635</c:v>
                </c:pt>
                <c:pt idx="9">
                  <c:v>915.88088951511372</c:v>
                </c:pt>
                <c:pt idx="10">
                  <c:v>1373.145978871546</c:v>
                </c:pt>
                <c:pt idx="11">
                  <c:v>2108.756942161629</c:v>
                </c:pt>
              </c:numCache>
            </c:numRef>
          </c:val>
          <c:extLst>
            <c:ext xmlns:c16="http://schemas.microsoft.com/office/drawing/2014/chart" uri="{C3380CC4-5D6E-409C-BE32-E72D297353CC}">
              <c16:uniqueId val="{00000006-FC95-4F03-B9EF-696E42DBCA66}"/>
            </c:ext>
          </c:extLst>
        </c:ser>
        <c:ser>
          <c:idx val="3"/>
          <c:order val="6"/>
          <c:tx>
            <c:strRef>
              <c:f>'Cen_year '!$H$277</c:f>
              <c:strCache>
                <c:ptCount val="1"/>
                <c:pt idx="0">
                  <c:v>NBH cooling (HP3+4)</c:v>
                </c:pt>
              </c:strCache>
            </c:strRef>
          </c:tx>
          <c:spPr>
            <a:solidFill>
              <a:schemeClr val="accent1">
                <a:lumMod val="60000"/>
                <a:lumOff val="40000"/>
              </a:schemeClr>
            </a:solidFill>
            <a:ln>
              <a:solidFill>
                <a:schemeClr val="accent1">
                  <a:lumMod val="60000"/>
                  <a:lumOff val="40000"/>
                </a:schemeClr>
              </a:solidFill>
            </a:ln>
            <a:effectLst/>
          </c:spPr>
          <c:invertIfNegative val="0"/>
          <c:val>
            <c:numRef>
              <c:f>'Cen_year '!$H$279:$H$290</c:f>
              <c:numCache>
                <c:formatCode>0</c:formatCode>
                <c:ptCount val="12"/>
                <c:pt idx="0">
                  <c:v>25.709019803780642</c:v>
                </c:pt>
                <c:pt idx="1">
                  <c:v>25.709019803780642</c:v>
                </c:pt>
                <c:pt idx="2">
                  <c:v>25.709019803780642</c:v>
                </c:pt>
                <c:pt idx="3">
                  <c:v>25.709019803780642</c:v>
                </c:pt>
                <c:pt idx="4">
                  <c:v>25.709019803780642</c:v>
                </c:pt>
                <c:pt idx="5">
                  <c:v>25.709019803780642</c:v>
                </c:pt>
                <c:pt idx="6">
                  <c:v>25.709019803780642</c:v>
                </c:pt>
                <c:pt idx="7">
                  <c:v>25.709019803780642</c:v>
                </c:pt>
                <c:pt idx="8">
                  <c:v>25.709019803780642</c:v>
                </c:pt>
                <c:pt idx="9">
                  <c:v>25.709019803780642</c:v>
                </c:pt>
                <c:pt idx="10">
                  <c:v>25.709019803780642</c:v>
                </c:pt>
                <c:pt idx="11">
                  <c:v>25.709019803780642</c:v>
                </c:pt>
              </c:numCache>
            </c:numRef>
          </c:val>
          <c:extLst>
            <c:ext xmlns:c16="http://schemas.microsoft.com/office/drawing/2014/chart" uri="{C3380CC4-5D6E-409C-BE32-E72D297353CC}">
              <c16:uniqueId val="{00000000-44F1-48B2-8A52-E79E12175C60}"/>
            </c:ext>
          </c:extLst>
        </c:ser>
        <c:ser>
          <c:idx val="7"/>
          <c:order val="7"/>
          <c:tx>
            <c:strRef>
              <c:f>'Cen_year '!$I$277</c:f>
              <c:strCache>
                <c:ptCount val="1"/>
                <c:pt idx="0">
                  <c:v>User-related electricity</c:v>
                </c:pt>
              </c:strCache>
            </c:strRef>
          </c:tx>
          <c:spPr>
            <a:solidFill>
              <a:schemeClr val="accent6">
                <a:lumMod val="40000"/>
                <a:lumOff val="60000"/>
              </a:schemeClr>
            </a:solidFill>
            <a:ln>
              <a:solidFill>
                <a:schemeClr val="accent6">
                  <a:lumMod val="40000"/>
                  <a:lumOff val="60000"/>
                </a:schemeClr>
              </a:solidFill>
            </a:ln>
            <a:effectLst/>
          </c:spPr>
          <c:invertIfNegative val="0"/>
          <c:val>
            <c:numRef>
              <c:f>'Cen_year '!$I$279:$I$290</c:f>
              <c:numCache>
                <c:formatCode>0</c:formatCode>
                <c:ptCount val="12"/>
                <c:pt idx="0">
                  <c:v>1053.7724214822599</c:v>
                </c:pt>
                <c:pt idx="1">
                  <c:v>912.92768299165084</c:v>
                </c:pt>
                <c:pt idx="2">
                  <c:v>949.99588751355304</c:v>
                </c:pt>
                <c:pt idx="3">
                  <c:v>850.02332237666747</c:v>
                </c:pt>
                <c:pt idx="4">
                  <c:v>840.65669235852704</c:v>
                </c:pt>
                <c:pt idx="5">
                  <c:v>807.84505585881527</c:v>
                </c:pt>
                <c:pt idx="6">
                  <c:v>815.93367496411258</c:v>
                </c:pt>
                <c:pt idx="7">
                  <c:v>830.26784311027131</c:v>
                </c:pt>
                <c:pt idx="8">
                  <c:v>814.10130144891514</c:v>
                </c:pt>
                <c:pt idx="9">
                  <c:v>916.59457366347203</c:v>
                </c:pt>
                <c:pt idx="10">
                  <c:v>963.96324993076428</c:v>
                </c:pt>
                <c:pt idx="11">
                  <c:v>1063.0443887870163</c:v>
                </c:pt>
              </c:numCache>
            </c:numRef>
          </c:val>
          <c:extLst>
            <c:ext xmlns:c16="http://schemas.microsoft.com/office/drawing/2014/chart" uri="{C3380CC4-5D6E-409C-BE32-E72D297353CC}">
              <c16:uniqueId val="{00000007-FC95-4F03-B9EF-696E42DBCA66}"/>
            </c:ext>
          </c:extLst>
        </c:ser>
        <c:ser>
          <c:idx val="8"/>
          <c:order val="8"/>
          <c:tx>
            <c:strRef>
              <c:f>'Cen_year '!$J$277</c:f>
              <c:strCache>
                <c:ptCount val="1"/>
                <c:pt idx="0">
                  <c:v>EV charging</c:v>
                </c:pt>
              </c:strCache>
            </c:strRef>
          </c:tx>
          <c:spPr>
            <a:solidFill>
              <a:schemeClr val="accent6"/>
            </a:solidFill>
            <a:ln>
              <a:solidFill>
                <a:schemeClr val="accent6"/>
              </a:solidFill>
            </a:ln>
            <a:effectLst/>
          </c:spPr>
          <c:invertIfNegative val="0"/>
          <c:val>
            <c:numRef>
              <c:f>'Cen_year '!$J$279:$J$290</c:f>
              <c:numCache>
                <c:formatCode>0</c:formatCode>
                <c:ptCount val="12"/>
                <c:pt idx="0">
                  <c:v>22.697457599999996</c:v>
                </c:pt>
                <c:pt idx="1">
                  <c:v>22.697457599999996</c:v>
                </c:pt>
                <c:pt idx="2">
                  <c:v>22.697457599999996</c:v>
                </c:pt>
                <c:pt idx="3">
                  <c:v>22.697457599999996</c:v>
                </c:pt>
                <c:pt idx="4">
                  <c:v>22.697457599999996</c:v>
                </c:pt>
                <c:pt idx="5">
                  <c:v>22.697457599999996</c:v>
                </c:pt>
                <c:pt idx="6">
                  <c:v>22.697457599999996</c:v>
                </c:pt>
                <c:pt idx="7">
                  <c:v>22.697457599999996</c:v>
                </c:pt>
                <c:pt idx="8">
                  <c:v>22.697457599999996</c:v>
                </c:pt>
                <c:pt idx="9">
                  <c:v>22.697457599999996</c:v>
                </c:pt>
                <c:pt idx="10">
                  <c:v>22.697457599999996</c:v>
                </c:pt>
                <c:pt idx="11">
                  <c:v>22.697457599999996</c:v>
                </c:pt>
              </c:numCache>
            </c:numRef>
          </c:val>
          <c:extLst>
            <c:ext xmlns:c16="http://schemas.microsoft.com/office/drawing/2014/chart" uri="{C3380CC4-5D6E-409C-BE32-E72D297353CC}">
              <c16:uniqueId val="{00000008-FC95-4F03-B9EF-696E42DBCA66}"/>
            </c:ext>
          </c:extLst>
        </c:ser>
        <c:dLbls>
          <c:showLegendKey val="0"/>
          <c:showVal val="0"/>
          <c:showCatName val="0"/>
          <c:showSerName val="0"/>
          <c:showPercent val="0"/>
          <c:showBubbleSize val="0"/>
        </c:dLbls>
        <c:gapWidth val="150"/>
        <c:overlap val="100"/>
        <c:axId val="783997872"/>
        <c:axId val="924806112"/>
      </c:barChart>
      <c:catAx>
        <c:axId val="78399787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924806112"/>
        <c:crosses val="autoZero"/>
        <c:auto val="1"/>
        <c:lblAlgn val="ctr"/>
        <c:lblOffset val="100"/>
        <c:noMultiLvlLbl val="0"/>
      </c:catAx>
      <c:valAx>
        <c:axId val="9248061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839978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200" b="0" i="0" u="none" strike="noStrike" kern="1200" spc="0" baseline="0">
                <a:solidFill>
                  <a:sysClr val="windowText" lastClr="000000">
                    <a:lumMod val="65000"/>
                    <a:lumOff val="35000"/>
                  </a:sysClr>
                </a:solidFill>
                <a:effectLst/>
              </a:rPr>
              <a:t>Cold balance West-Indische buurt</a:t>
            </a:r>
          </a:p>
          <a:p>
            <a:pPr>
              <a:defRPr/>
            </a:pPr>
            <a:r>
              <a:rPr lang="nl-NL" sz="1200" b="0" i="0" u="none" strike="noStrike" kern="1200" spc="0" baseline="0">
                <a:solidFill>
                  <a:sysClr val="windowText" lastClr="000000">
                    <a:lumMod val="65000"/>
                    <a:lumOff val="35000"/>
                  </a:sysClr>
                </a:solidFill>
                <a:effectLst/>
              </a:rPr>
              <a:t>Centralised 4-pipe DHN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'Cen_year '!$D$319</c:f>
              <c:strCache>
                <c:ptCount val="1"/>
                <c:pt idx="0">
                  <c:v>HP2 cold produced</c:v>
                </c:pt>
              </c:strCache>
            </c:strRef>
          </c:tx>
          <c:spPr>
            <a:solidFill>
              <a:schemeClr val="accent4"/>
            </a:solidFill>
            <a:ln>
              <a:noFill/>
            </a:ln>
            <a:effectLst/>
          </c:spPr>
          <c:invertIfNegative val="0"/>
          <c:val>
            <c:numRef>
              <c:f>'Cen_year '!$D$321:$D$332</c:f>
              <c:numCache>
                <c:formatCode>0</c:formatCode>
                <c:ptCount val="12"/>
                <c:pt idx="0">
                  <c:v>3703.374171082954</c:v>
                </c:pt>
                <c:pt idx="1">
                  <c:v>3263.6077012628793</c:v>
                </c:pt>
                <c:pt idx="2">
                  <c:v>2343.0826309376434</c:v>
                </c:pt>
                <c:pt idx="3">
                  <c:v>1666.7444203072889</c:v>
                </c:pt>
                <c:pt idx="4">
                  <c:v>712.24669446962071</c:v>
                </c:pt>
                <c:pt idx="5">
                  <c:v>684.59536386094146</c:v>
                </c:pt>
                <c:pt idx="6">
                  <c:v>707.22337616385312</c:v>
                </c:pt>
                <c:pt idx="7">
                  <c:v>707.44472211668381</c:v>
                </c:pt>
                <c:pt idx="8">
                  <c:v>684.41961927339321</c:v>
                </c:pt>
                <c:pt idx="9">
                  <c:v>1634.0444268505244</c:v>
                </c:pt>
                <c:pt idx="10">
                  <c:v>1874.0977633780219</c:v>
                </c:pt>
                <c:pt idx="11">
                  <c:v>2878.0746764162404</c:v>
                </c:pt>
              </c:numCache>
            </c:numRef>
          </c:val>
          <c:extLst>
            <c:ext xmlns:c16="http://schemas.microsoft.com/office/drawing/2014/chart" uri="{C3380CC4-5D6E-409C-BE32-E72D297353CC}">
              <c16:uniqueId val="{00000000-BDE5-4029-A60A-5C696D98EFD5}"/>
            </c:ext>
          </c:extLst>
        </c:ser>
        <c:ser>
          <c:idx val="3"/>
          <c:order val="3"/>
          <c:tx>
            <c:v>ATES</c:v>
          </c:tx>
          <c:spPr>
            <a:solidFill>
              <a:schemeClr val="accent1">
                <a:lumMod val="75000"/>
              </a:schemeClr>
            </a:solidFill>
            <a:ln>
              <a:noFill/>
            </a:ln>
            <a:effectLst/>
          </c:spPr>
          <c:invertIfNegative val="0"/>
          <c:val>
            <c:numRef>
              <c:f>'Cen_year '!$E$321:$E$332</c:f>
              <c:numCache>
                <c:formatCode>0</c:formatCode>
                <c:ptCount val="12"/>
                <c:pt idx="0">
                  <c:v>-2518.2958050972193</c:v>
                </c:pt>
                <c:pt idx="1">
                  <c:v>-2164.2354040240971</c:v>
                </c:pt>
                <c:pt idx="2">
                  <c:v>-953.96053393011164</c:v>
                </c:pt>
                <c:pt idx="3">
                  <c:v>-63.50688463080791</c:v>
                </c:pt>
                <c:pt idx="4">
                  <c:v>1225.9951591248307</c:v>
                </c:pt>
                <c:pt idx="5">
                  <c:v>1508.2967166636554</c:v>
                </c:pt>
                <c:pt idx="6">
                  <c:v>1958.0159688853471</c:v>
                </c:pt>
                <c:pt idx="7">
                  <c:v>1817.6125939428812</c:v>
                </c:pt>
                <c:pt idx="8">
                  <c:v>1190.8549196914914</c:v>
                </c:pt>
                <c:pt idx="9">
                  <c:v>33.609604914396535</c:v>
                </c:pt>
                <c:pt idx="10">
                  <c:v>-465.18494930986873</c:v>
                </c:pt>
                <c:pt idx="11">
                  <c:v>-1569.2013862304987</c:v>
                </c:pt>
              </c:numCache>
            </c:numRef>
          </c:val>
          <c:extLst>
            <c:ext xmlns:c16="http://schemas.microsoft.com/office/drawing/2014/chart" uri="{C3380CC4-5D6E-409C-BE32-E72D297353CC}">
              <c16:uniqueId val="{00000001-BDE5-4029-A60A-5C696D98EFD5}"/>
            </c:ext>
          </c:extLst>
        </c:ser>
        <c:ser>
          <c:idx val="4"/>
          <c:order val="4"/>
          <c:tx>
            <c:strRef>
              <c:f>'Cen_year '!$F$319</c:f>
              <c:strCache>
                <c:ptCount val="1"/>
                <c:pt idx="0">
                  <c:v>Heat gains grid</c:v>
                </c:pt>
              </c:strCache>
            </c:strRef>
          </c:tx>
          <c:spPr>
            <a:solidFill>
              <a:schemeClr val="accent3">
                <a:lumMod val="40000"/>
                <a:lumOff val="60000"/>
              </a:schemeClr>
            </a:solidFill>
            <a:ln>
              <a:noFill/>
            </a:ln>
            <a:effectLst/>
          </c:spPr>
          <c:invertIfNegative val="0"/>
          <c:val>
            <c:numRef>
              <c:f>'Cen_year '!$F$321:$F$332</c:f>
              <c:numCache>
                <c:formatCode>0</c:formatCode>
                <c:ptCount val="12"/>
                <c:pt idx="0">
                  <c:v>555.50612566244308</c:v>
                </c:pt>
                <c:pt idx="1">
                  <c:v>489.54115518943183</c:v>
                </c:pt>
                <c:pt idx="2">
                  <c:v>351.46239464064649</c:v>
                </c:pt>
                <c:pt idx="3">
                  <c:v>250.0116630460933</c:v>
                </c:pt>
                <c:pt idx="4">
                  <c:v>106.83700417044311</c:v>
                </c:pt>
                <c:pt idx="5">
                  <c:v>102.68930457914122</c:v>
                </c:pt>
                <c:pt idx="6">
                  <c:v>106.08350642457796</c:v>
                </c:pt>
                <c:pt idx="7">
                  <c:v>106.11670831750257</c:v>
                </c:pt>
                <c:pt idx="8">
                  <c:v>102.66294289100898</c:v>
                </c:pt>
                <c:pt idx="9">
                  <c:v>245.10666402757863</c:v>
                </c:pt>
                <c:pt idx="10">
                  <c:v>281.11466450670326</c:v>
                </c:pt>
                <c:pt idx="11">
                  <c:v>431.71120146243607</c:v>
                </c:pt>
              </c:numCache>
            </c:numRef>
          </c:val>
          <c:extLst>
            <c:ext xmlns:c16="http://schemas.microsoft.com/office/drawing/2014/chart" uri="{C3380CC4-5D6E-409C-BE32-E72D297353CC}">
              <c16:uniqueId val="{00000000-244D-49A4-BDBB-9E05926FB462}"/>
            </c:ext>
          </c:extLst>
        </c:ser>
        <c:dLbls>
          <c:showLegendKey val="0"/>
          <c:showVal val="0"/>
          <c:showCatName val="0"/>
          <c:showSerName val="0"/>
          <c:showPercent val="0"/>
          <c:showBubbleSize val="0"/>
        </c:dLbls>
        <c:gapWidth val="150"/>
        <c:overlap val="100"/>
        <c:axId val="783996016"/>
        <c:axId val="798831664"/>
      </c:barChart>
      <c:lineChart>
        <c:grouping val="stacked"/>
        <c:varyColors val="0"/>
        <c:ser>
          <c:idx val="0"/>
          <c:order val="0"/>
          <c:tx>
            <c:v>Cold demand VF</c:v>
          </c:tx>
          <c:spPr>
            <a:ln w="28575" cap="rnd">
              <a:solidFill>
                <a:srgbClr val="FF3399"/>
              </a:solidFill>
              <a:round/>
            </a:ln>
            <a:effectLst/>
          </c:spPr>
          <c:marker>
            <c:symbol val="none"/>
          </c:marker>
          <c:val>
            <c:numRef>
              <c:f>'Cen_year '!$B$321:$B$332</c:f>
              <c:numCache>
                <c:formatCode>0</c:formatCode>
                <c:ptCount val="12"/>
                <c:pt idx="0">
                  <c:v>1567.2674052729687</c:v>
                </c:pt>
                <c:pt idx="1">
                  <c:v>1415.5963660530042</c:v>
                </c:pt>
                <c:pt idx="2">
                  <c:v>1567.2674052729687</c:v>
                </c:pt>
                <c:pt idx="3">
                  <c:v>1676.9203180687823</c:v>
                </c:pt>
                <c:pt idx="4">
                  <c:v>1732.8176620044085</c:v>
                </c:pt>
                <c:pt idx="5">
                  <c:v>1676.9203180687823</c:v>
                </c:pt>
                <c:pt idx="6">
                  <c:v>1732.8176620044085</c:v>
                </c:pt>
                <c:pt idx="7">
                  <c:v>1732.8176620044085</c:v>
                </c:pt>
                <c:pt idx="8">
                  <c:v>1676.9203180687823</c:v>
                </c:pt>
                <c:pt idx="9">
                  <c:v>1732.8176620044085</c:v>
                </c:pt>
                <c:pt idx="10">
                  <c:v>1516.7103921996475</c:v>
                </c:pt>
                <c:pt idx="11">
                  <c:v>1567.2674052729687</c:v>
                </c:pt>
              </c:numCache>
            </c:numRef>
          </c:val>
          <c:smooth val="0"/>
          <c:extLst>
            <c:ext xmlns:c16="http://schemas.microsoft.com/office/drawing/2014/chart" uri="{C3380CC4-5D6E-409C-BE32-E72D297353CC}">
              <c16:uniqueId val="{00000003-BDE5-4029-A60A-5C696D98EFD5}"/>
            </c:ext>
          </c:extLst>
        </c:ser>
        <c:ser>
          <c:idx val="1"/>
          <c:order val="1"/>
          <c:tx>
            <c:strRef>
              <c:f>'Cen_year '!$C$319</c:f>
              <c:strCache>
                <c:ptCount val="1"/>
                <c:pt idx="0">
                  <c:v>NBH cooling (HP3+4)</c:v>
                </c:pt>
              </c:strCache>
            </c:strRef>
          </c:tx>
          <c:spPr>
            <a:ln w="28575" cap="rnd">
              <a:solidFill>
                <a:schemeClr val="tx1"/>
              </a:solidFill>
              <a:round/>
            </a:ln>
            <a:effectLst/>
          </c:spPr>
          <c:marker>
            <c:symbol val="none"/>
          </c:marker>
          <c:val>
            <c:numRef>
              <c:f>'Cen_year '!$C$321:$C$332</c:f>
              <c:numCache>
                <c:formatCode>0</c:formatCode>
                <c:ptCount val="12"/>
                <c:pt idx="0">
                  <c:v>173.31708637520921</c:v>
                </c:pt>
                <c:pt idx="1">
                  <c:v>173.31708637520921</c:v>
                </c:pt>
                <c:pt idx="2">
                  <c:v>173.31708637520921</c:v>
                </c:pt>
                <c:pt idx="3">
                  <c:v>176.32888065379183</c:v>
                </c:pt>
                <c:pt idx="4">
                  <c:v>312.26119576048632</c:v>
                </c:pt>
                <c:pt idx="5">
                  <c:v>618.66106703495564</c:v>
                </c:pt>
                <c:pt idx="6">
                  <c:v>1038.5051894693695</c:v>
                </c:pt>
                <c:pt idx="7">
                  <c:v>898.35636237265942</c:v>
                </c:pt>
                <c:pt idx="8">
                  <c:v>301.01716378711131</c:v>
                </c:pt>
                <c:pt idx="9">
                  <c:v>179.94303378809093</c:v>
                </c:pt>
                <c:pt idx="10">
                  <c:v>173.31708637520921</c:v>
                </c:pt>
                <c:pt idx="11">
                  <c:v>173.31708637520921</c:v>
                </c:pt>
              </c:numCache>
            </c:numRef>
          </c:val>
          <c:smooth val="0"/>
          <c:extLst>
            <c:ext xmlns:c16="http://schemas.microsoft.com/office/drawing/2014/chart" uri="{C3380CC4-5D6E-409C-BE32-E72D297353CC}">
              <c16:uniqueId val="{00000004-BDE5-4029-A60A-5C696D98EFD5}"/>
            </c:ext>
          </c:extLst>
        </c:ser>
        <c:dLbls>
          <c:showLegendKey val="0"/>
          <c:showVal val="0"/>
          <c:showCatName val="0"/>
          <c:showSerName val="0"/>
          <c:showPercent val="0"/>
          <c:showBubbleSize val="0"/>
        </c:dLbls>
        <c:marker val="1"/>
        <c:smooth val="0"/>
        <c:axId val="783996016"/>
        <c:axId val="798831664"/>
      </c:lineChart>
      <c:catAx>
        <c:axId val="7839960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98831664"/>
        <c:crosses val="autoZero"/>
        <c:auto val="1"/>
        <c:lblAlgn val="ctr"/>
        <c:lblOffset val="100"/>
        <c:noMultiLvlLbl val="0"/>
      </c:catAx>
      <c:valAx>
        <c:axId val="7988316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839960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u="none" strike="noStrike" kern="1200" spc="0" baseline="0">
                <a:solidFill>
                  <a:sysClr val="windowText" lastClr="000000">
                    <a:lumMod val="65000"/>
                    <a:lumOff val="35000"/>
                  </a:sysClr>
                </a:solidFill>
                <a:effectLst/>
              </a:rPr>
              <a:t>Heat balance West-Indische buurt</a:t>
            </a:r>
          </a:p>
          <a:p>
            <a:pPr>
              <a:defRPr/>
            </a:pPr>
            <a:r>
              <a:rPr lang="nl-NL" sz="1400" b="0" i="0" u="none" strike="noStrike" kern="1200" spc="0" baseline="0">
                <a:solidFill>
                  <a:sysClr val="windowText" lastClr="000000">
                    <a:lumMod val="65000"/>
                    <a:lumOff val="35000"/>
                  </a:sysClr>
                </a:solidFill>
                <a:effectLst/>
              </a:rPr>
              <a:t>Centralised 4-pipe DHN | Winter day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Cen_daily!$D$321</c:f>
              <c:strCache>
                <c:ptCount val="1"/>
                <c:pt idx="0">
                  <c:v>VF produce (Qhe3)</c:v>
                </c:pt>
              </c:strCache>
            </c:strRef>
          </c:tx>
          <c:spPr>
            <a:solidFill>
              <a:srgbClr val="FF3399"/>
            </a:solidFill>
            <a:ln>
              <a:noFill/>
            </a:ln>
            <a:effectLst/>
          </c:spPr>
          <c:invertIfNegative val="0"/>
          <c:val>
            <c:numRef>
              <c:f>Cen_daily!$D$323:$D$346</c:f>
              <c:numCache>
                <c:formatCode>0</c:formatCode>
                <c:ptCount val="24"/>
                <c:pt idx="0">
                  <c:v>2366.2223066296292</c:v>
                </c:pt>
                <c:pt idx="1">
                  <c:v>2366.2223066296292</c:v>
                </c:pt>
                <c:pt idx="2">
                  <c:v>2366.2223066296292</c:v>
                </c:pt>
                <c:pt idx="3">
                  <c:v>2366.2223066296292</c:v>
                </c:pt>
                <c:pt idx="4">
                  <c:v>1587.1820209059395</c:v>
                </c:pt>
                <c:pt idx="5">
                  <c:v>1587.1820209059395</c:v>
                </c:pt>
                <c:pt idx="6">
                  <c:v>1587.1820209059395</c:v>
                </c:pt>
                <c:pt idx="7">
                  <c:v>1587.1820209059395</c:v>
                </c:pt>
                <c:pt idx="8">
                  <c:v>2366.2223066296292</c:v>
                </c:pt>
                <c:pt idx="9">
                  <c:v>2366.2223066296292</c:v>
                </c:pt>
                <c:pt idx="10">
                  <c:v>2366.2223066296292</c:v>
                </c:pt>
                <c:pt idx="11">
                  <c:v>2366.2223066296292</c:v>
                </c:pt>
                <c:pt idx="12">
                  <c:v>2366.2223066296292</c:v>
                </c:pt>
                <c:pt idx="13">
                  <c:v>2366.2223066296292</c:v>
                </c:pt>
                <c:pt idx="14">
                  <c:v>2366.2223066296292</c:v>
                </c:pt>
                <c:pt idx="15">
                  <c:v>2366.2223066296292</c:v>
                </c:pt>
                <c:pt idx="16">
                  <c:v>1587.1820209059395</c:v>
                </c:pt>
                <c:pt idx="17">
                  <c:v>1587.1820209059395</c:v>
                </c:pt>
                <c:pt idx="18">
                  <c:v>1587.1820209059395</c:v>
                </c:pt>
                <c:pt idx="19">
                  <c:v>1587.1820209059395</c:v>
                </c:pt>
                <c:pt idx="20">
                  <c:v>2366.2223066296292</c:v>
                </c:pt>
                <c:pt idx="21">
                  <c:v>2366.2223066296292</c:v>
                </c:pt>
                <c:pt idx="22">
                  <c:v>2366.2223066296292</c:v>
                </c:pt>
                <c:pt idx="23">
                  <c:v>2366.2223066296292</c:v>
                </c:pt>
              </c:numCache>
            </c:numRef>
          </c:val>
          <c:extLst>
            <c:ext xmlns:c16="http://schemas.microsoft.com/office/drawing/2014/chart" uri="{C3380CC4-5D6E-409C-BE32-E72D297353CC}">
              <c16:uniqueId val="{00000000-A834-4829-A77C-11FB0CD13AC8}"/>
            </c:ext>
          </c:extLst>
        </c:ser>
        <c:ser>
          <c:idx val="4"/>
          <c:order val="3"/>
          <c:tx>
            <c:strRef>
              <c:f>Cen_daily!$F$321</c:f>
              <c:strCache>
                <c:ptCount val="1"/>
                <c:pt idx="0">
                  <c:v>ATES</c:v>
                </c:pt>
              </c:strCache>
            </c:strRef>
          </c:tx>
          <c:spPr>
            <a:solidFill>
              <a:schemeClr val="accent2"/>
            </a:solidFill>
            <a:ln>
              <a:noFill/>
            </a:ln>
            <a:effectLst/>
          </c:spPr>
          <c:invertIfNegative val="0"/>
          <c:val>
            <c:numRef>
              <c:f>Cen_daily!$F$323:$F$346</c:f>
              <c:numCache>
                <c:formatCode>0</c:formatCode>
                <c:ptCount val="24"/>
                <c:pt idx="0">
                  <c:v>898.81274693486512</c:v>
                </c:pt>
                <c:pt idx="1">
                  <c:v>256.43964127961181</c:v>
                </c:pt>
                <c:pt idx="2">
                  <c:v>222.14138622356768</c:v>
                </c:pt>
                <c:pt idx="3">
                  <c:v>460.75191642382742</c:v>
                </c:pt>
                <c:pt idx="4">
                  <c:v>1482.8299212296829</c:v>
                </c:pt>
                <c:pt idx="5">
                  <c:v>1739.3551581977645</c:v>
                </c:pt>
                <c:pt idx="6">
                  <c:v>3186.5974065468113</c:v>
                </c:pt>
                <c:pt idx="7">
                  <c:v>6280.7808706086635</c:v>
                </c:pt>
                <c:pt idx="8">
                  <c:v>7497.9369648566189</c:v>
                </c:pt>
                <c:pt idx="9">
                  <c:v>8309.8577763105077</c:v>
                </c:pt>
                <c:pt idx="10">
                  <c:v>7574.9973081585104</c:v>
                </c:pt>
                <c:pt idx="11">
                  <c:v>6619.4628830020483</c:v>
                </c:pt>
                <c:pt idx="12">
                  <c:v>6398.3617678697628</c:v>
                </c:pt>
                <c:pt idx="13">
                  <c:v>6133.2501440109208</c:v>
                </c:pt>
                <c:pt idx="14">
                  <c:v>6242.7989140630089</c:v>
                </c:pt>
                <c:pt idx="15">
                  <c:v>6527.7947487718775</c:v>
                </c:pt>
                <c:pt idx="16">
                  <c:v>7601.1713935994285</c:v>
                </c:pt>
                <c:pt idx="17">
                  <c:v>9245.3193002692406</c:v>
                </c:pt>
                <c:pt idx="18">
                  <c:v>10454.568363617045</c:v>
                </c:pt>
                <c:pt idx="19">
                  <c:v>9352.8136431351468</c:v>
                </c:pt>
                <c:pt idx="20">
                  <c:v>7859.8833022059371</c:v>
                </c:pt>
                <c:pt idx="21">
                  <c:v>6792.4039533089526</c:v>
                </c:pt>
                <c:pt idx="22">
                  <c:v>4895.6377809758696</c:v>
                </c:pt>
                <c:pt idx="23">
                  <c:v>2734.0996771998734</c:v>
                </c:pt>
              </c:numCache>
            </c:numRef>
          </c:val>
          <c:extLst>
            <c:ext xmlns:c16="http://schemas.microsoft.com/office/drawing/2014/chart" uri="{C3380CC4-5D6E-409C-BE32-E72D297353CC}">
              <c16:uniqueId val="{00000002-A834-4829-A77C-11FB0CD13AC8}"/>
            </c:ext>
          </c:extLst>
        </c:ser>
        <c:ser>
          <c:idx val="3"/>
          <c:order val="4"/>
          <c:tx>
            <c:strRef>
              <c:f>Cen_daily!$E$321</c:f>
              <c:strCache>
                <c:ptCount val="1"/>
                <c:pt idx="0">
                  <c:v>Central HP2 Win</c:v>
                </c:pt>
              </c:strCache>
            </c:strRef>
          </c:tx>
          <c:spPr>
            <a:solidFill>
              <a:schemeClr val="accent4"/>
            </a:solidFill>
            <a:ln>
              <a:noFill/>
            </a:ln>
            <a:effectLst/>
          </c:spPr>
          <c:invertIfNegative val="0"/>
          <c:val>
            <c:numRef>
              <c:f>Cen_daily!$E$323:$E$346</c:f>
              <c:numCache>
                <c:formatCode>0</c:formatCode>
                <c:ptCount val="24"/>
                <c:pt idx="0">
                  <c:v>2428.9426989871481</c:v>
                </c:pt>
                <c:pt idx="1">
                  <c:v>2019.6688679933918</c:v>
                </c:pt>
                <c:pt idx="2">
                  <c:v>1997.8164926065526</c:v>
                </c:pt>
                <c:pt idx="3">
                  <c:v>2149.8419198088586</c:v>
                </c:pt>
                <c:pt idx="4">
                  <c:v>2304.6880325882512</c:v>
                </c:pt>
                <c:pt idx="5">
                  <c:v>2468.1274193810937</c:v>
                </c:pt>
                <c:pt idx="6">
                  <c:v>3390.2058410074751</c:v>
                </c:pt>
                <c:pt idx="7">
                  <c:v>5361.5964689547136</c:v>
                </c:pt>
                <c:pt idx="8">
                  <c:v>6633.4288863680995</c:v>
                </c:pt>
                <c:pt idx="9">
                  <c:v>7150.7262919441491</c:v>
                </c:pt>
                <c:pt idx="10">
                  <c:v>6682.5261814497289</c:v>
                </c:pt>
                <c:pt idx="11">
                  <c:v>6073.7285350549828</c:v>
                </c:pt>
                <c:pt idx="12">
                  <c:v>5932.8588447916009</c:v>
                </c:pt>
                <c:pt idx="13">
                  <c:v>5763.9488313080719</c:v>
                </c:pt>
                <c:pt idx="14">
                  <c:v>5833.7454096597412</c:v>
                </c:pt>
                <c:pt idx="15">
                  <c:v>6015.3242087434637</c:v>
                </c:pt>
                <c:pt idx="16">
                  <c:v>6202.8541165659781</c:v>
                </c:pt>
                <c:pt idx="17">
                  <c:v>7250.386627748434</c:v>
                </c:pt>
                <c:pt idx="18">
                  <c:v>8020.8329500257823</c:v>
                </c:pt>
                <c:pt idx="19">
                  <c:v>7318.8742732111259</c:v>
                </c:pt>
                <c:pt idx="20">
                  <c:v>6864.0349979829498</c:v>
                </c:pt>
                <c:pt idx="21">
                  <c:v>6183.914116857115</c:v>
                </c:pt>
                <c:pt idx="22">
                  <c:v>4975.4314593238996</c:v>
                </c:pt>
                <c:pt idx="23">
                  <c:v>3598.2552158244403</c:v>
                </c:pt>
              </c:numCache>
            </c:numRef>
          </c:val>
          <c:extLst>
            <c:ext xmlns:c16="http://schemas.microsoft.com/office/drawing/2014/chart" uri="{C3380CC4-5D6E-409C-BE32-E72D297353CC}">
              <c16:uniqueId val="{00000001-A834-4829-A77C-11FB0CD13AC8}"/>
            </c:ext>
          </c:extLst>
        </c:ser>
        <c:ser>
          <c:idx val="5"/>
          <c:order val="5"/>
          <c:tx>
            <c:strRef>
              <c:f>Cen_daily!$G$321</c:f>
              <c:strCache>
                <c:ptCount val="1"/>
                <c:pt idx="0">
                  <c:v>NBH cooling</c:v>
                </c:pt>
              </c:strCache>
            </c:strRef>
          </c:tx>
          <c:spPr>
            <a:solidFill>
              <a:schemeClr val="accent5">
                <a:lumMod val="40000"/>
                <a:lumOff val="60000"/>
              </a:schemeClr>
            </a:solidFill>
            <a:ln>
              <a:noFill/>
            </a:ln>
            <a:effectLst/>
          </c:spPr>
          <c:invertIfNegative val="0"/>
          <c:val>
            <c:numRef>
              <c:f>Cen_daily!$G$323:$G$346</c:f>
              <c:numCache>
                <c:formatCode>0</c:formatCode>
                <c:ptCount val="24"/>
                <c:pt idx="0">
                  <c:v>547.29631689839778</c:v>
                </c:pt>
                <c:pt idx="1">
                  <c:v>547.29631689839778</c:v>
                </c:pt>
                <c:pt idx="2">
                  <c:v>547.29631689839778</c:v>
                </c:pt>
                <c:pt idx="3">
                  <c:v>547.29631689839778</c:v>
                </c:pt>
                <c:pt idx="4">
                  <c:v>547.29631689839778</c:v>
                </c:pt>
                <c:pt idx="5">
                  <c:v>547.29631689839778</c:v>
                </c:pt>
                <c:pt idx="6">
                  <c:v>547.29631689839778</c:v>
                </c:pt>
                <c:pt idx="7">
                  <c:v>547.29631689839778</c:v>
                </c:pt>
                <c:pt idx="8">
                  <c:v>547.29631689839778</c:v>
                </c:pt>
                <c:pt idx="9">
                  <c:v>547.29631689839778</c:v>
                </c:pt>
                <c:pt idx="10">
                  <c:v>547.29631689839778</c:v>
                </c:pt>
                <c:pt idx="11">
                  <c:v>547.29631689839778</c:v>
                </c:pt>
                <c:pt idx="12">
                  <c:v>547.29631689839778</c:v>
                </c:pt>
                <c:pt idx="13">
                  <c:v>547.29631689839778</c:v>
                </c:pt>
                <c:pt idx="14">
                  <c:v>547.29631689839778</c:v>
                </c:pt>
                <c:pt idx="15">
                  <c:v>547.29631689839778</c:v>
                </c:pt>
                <c:pt idx="16">
                  <c:v>547.29631689839778</c:v>
                </c:pt>
                <c:pt idx="17">
                  <c:v>547.29631689839778</c:v>
                </c:pt>
                <c:pt idx="18">
                  <c:v>547.29631689839778</c:v>
                </c:pt>
                <c:pt idx="19">
                  <c:v>547.29631689839778</c:v>
                </c:pt>
                <c:pt idx="20">
                  <c:v>547.29631689839778</c:v>
                </c:pt>
                <c:pt idx="21">
                  <c:v>547.29631689839778</c:v>
                </c:pt>
                <c:pt idx="22">
                  <c:v>547.29631689839778</c:v>
                </c:pt>
                <c:pt idx="23">
                  <c:v>547.29631689839778</c:v>
                </c:pt>
              </c:numCache>
            </c:numRef>
          </c:val>
          <c:extLst>
            <c:ext xmlns:c16="http://schemas.microsoft.com/office/drawing/2014/chart" uri="{C3380CC4-5D6E-409C-BE32-E72D297353CC}">
              <c16:uniqueId val="{00000003-A834-4829-A77C-11FB0CD13AC8}"/>
            </c:ext>
          </c:extLst>
        </c:ser>
        <c:dLbls>
          <c:showLegendKey val="0"/>
          <c:showVal val="0"/>
          <c:showCatName val="0"/>
          <c:showSerName val="0"/>
          <c:showPercent val="0"/>
          <c:showBubbleSize val="0"/>
        </c:dLbls>
        <c:gapWidth val="150"/>
        <c:overlap val="100"/>
        <c:axId val="857434384"/>
        <c:axId val="868709936"/>
      </c:barChart>
      <c:lineChart>
        <c:grouping val="stacked"/>
        <c:varyColors val="0"/>
        <c:ser>
          <c:idx val="0"/>
          <c:order val="0"/>
          <c:tx>
            <c:strRef>
              <c:f>Cen_daily!$B$321</c:f>
              <c:strCache>
                <c:ptCount val="1"/>
                <c:pt idx="0">
                  <c:v>Heat demand</c:v>
                </c:pt>
              </c:strCache>
            </c:strRef>
          </c:tx>
          <c:spPr>
            <a:ln w="28575" cap="rnd">
              <a:solidFill>
                <a:schemeClr val="bg1">
                  <a:lumMod val="65000"/>
                </a:schemeClr>
              </a:solidFill>
              <a:round/>
            </a:ln>
            <a:effectLst/>
          </c:spPr>
          <c:marker>
            <c:symbol val="none"/>
          </c:marker>
          <c:val>
            <c:numRef>
              <c:f>Cen_daily!$B$323:$B$346</c:f>
              <c:numCache>
                <c:formatCode>0</c:formatCode>
                <c:ptCount val="24"/>
                <c:pt idx="0">
                  <c:v>4994.7943094881757</c:v>
                </c:pt>
                <c:pt idx="1">
                  <c:v>4153.1776657845294</c:v>
                </c:pt>
                <c:pt idx="2">
                  <c:v>4108.2411918707985</c:v>
                </c:pt>
                <c:pt idx="3">
                  <c:v>4420.8610568862323</c:v>
                </c:pt>
                <c:pt idx="4">
                  <c:v>4739.2812828056776</c:v>
                </c:pt>
                <c:pt idx="5">
                  <c:v>5075.3724221477196</c:v>
                </c:pt>
                <c:pt idx="6">
                  <c:v>6971.5028064345897</c:v>
                </c:pt>
                <c:pt idx="7">
                  <c:v>11025.402758193513</c:v>
                </c:pt>
                <c:pt idx="8">
                  <c:v>13640.755242123221</c:v>
                </c:pt>
                <c:pt idx="9">
                  <c:v>14704.507852986244</c:v>
                </c:pt>
                <c:pt idx="10">
                  <c:v>13741.717232781644</c:v>
                </c:pt>
                <c:pt idx="11">
                  <c:v>12489.806670580951</c:v>
                </c:pt>
                <c:pt idx="12">
                  <c:v>12200.12707970369</c:v>
                </c:pt>
                <c:pt idx="13">
                  <c:v>11852.786331601686</c:v>
                </c:pt>
                <c:pt idx="14">
                  <c:v>11996.313617164264</c:v>
                </c:pt>
                <c:pt idx="15">
                  <c:v>12369.706020684225</c:v>
                </c:pt>
                <c:pt idx="16">
                  <c:v>12755.336079738858</c:v>
                </c:pt>
                <c:pt idx="17">
                  <c:v>14909.445943277336</c:v>
                </c:pt>
                <c:pt idx="18">
                  <c:v>16493.765288431783</c:v>
                </c:pt>
                <c:pt idx="19">
                  <c:v>15050.281584221006</c:v>
                </c:pt>
                <c:pt idx="20">
                  <c:v>14114.965726589306</c:v>
                </c:pt>
                <c:pt idx="21">
                  <c:v>12716.388515102202</c:v>
                </c:pt>
                <c:pt idx="22">
                  <c:v>10231.306300738284</c:v>
                </c:pt>
                <c:pt idx="23">
                  <c:v>7399.3283923826139</c:v>
                </c:pt>
              </c:numCache>
            </c:numRef>
          </c:val>
          <c:smooth val="0"/>
          <c:extLst>
            <c:ext xmlns:c16="http://schemas.microsoft.com/office/drawing/2014/chart" uri="{C3380CC4-5D6E-409C-BE32-E72D297353CC}">
              <c16:uniqueId val="{00000004-A834-4829-A77C-11FB0CD13AC8}"/>
            </c:ext>
          </c:extLst>
        </c:ser>
        <c:ser>
          <c:idx val="1"/>
          <c:order val="1"/>
          <c:tx>
            <c:strRef>
              <c:f>Cen_daily!$C$321</c:f>
              <c:strCache>
                <c:ptCount val="1"/>
                <c:pt idx="0">
                  <c:v>Qlosses grid total</c:v>
                </c:pt>
              </c:strCache>
            </c:strRef>
          </c:tx>
          <c:spPr>
            <a:ln w="28575" cap="rnd">
              <a:solidFill>
                <a:sysClr val="windowText" lastClr="000000"/>
              </a:solidFill>
              <a:round/>
            </a:ln>
            <a:effectLst/>
          </c:spPr>
          <c:marker>
            <c:symbol val="none"/>
          </c:marker>
          <c:val>
            <c:numRef>
              <c:f>Cen_daily!$C$323:$C$346</c:f>
              <c:numCache>
                <c:formatCode>0</c:formatCode>
                <c:ptCount val="24"/>
                <c:pt idx="0">
                  <c:v>1246.4797599618644</c:v>
                </c:pt>
                <c:pt idx="1">
                  <c:v>1036.4494670165018</c:v>
                </c:pt>
                <c:pt idx="2">
                  <c:v>1025.2353104873496</c:v>
                </c:pt>
                <c:pt idx="3">
                  <c:v>1103.2514028744811</c:v>
                </c:pt>
                <c:pt idx="4">
                  <c:v>1182.7150088165934</c:v>
                </c:pt>
                <c:pt idx="5">
                  <c:v>1266.5884932354757</c:v>
                </c:pt>
                <c:pt idx="6">
                  <c:v>1739.7787789240338</c:v>
                </c:pt>
                <c:pt idx="7">
                  <c:v>2751.4529191742008</c:v>
                </c:pt>
                <c:pt idx="8">
                  <c:v>3404.1292326295234</c:v>
                </c:pt>
                <c:pt idx="9">
                  <c:v>3669.5948387964409</c:v>
                </c:pt>
                <c:pt idx="10">
                  <c:v>3429.3248803546212</c:v>
                </c:pt>
                <c:pt idx="11">
                  <c:v>3116.903371004109</c:v>
                </c:pt>
                <c:pt idx="12">
                  <c:v>3044.6121564857003</c:v>
                </c:pt>
                <c:pt idx="13">
                  <c:v>2957.9312672453329</c:v>
                </c:pt>
                <c:pt idx="14">
                  <c:v>2993.7493300865135</c:v>
                </c:pt>
                <c:pt idx="15">
                  <c:v>3086.9315603591431</c:v>
                </c:pt>
                <c:pt idx="16">
                  <c:v>3183.1677682308846</c:v>
                </c:pt>
                <c:pt idx="17">
                  <c:v>3720.7383225446756</c:v>
                </c:pt>
                <c:pt idx="18">
                  <c:v>4116.1143630153829</c:v>
                </c:pt>
                <c:pt idx="19">
                  <c:v>3755.8846699296055</c:v>
                </c:pt>
                <c:pt idx="20">
                  <c:v>3522.4711971276083</c:v>
                </c:pt>
                <c:pt idx="21">
                  <c:v>3173.4481785918929</c:v>
                </c:pt>
                <c:pt idx="22">
                  <c:v>2553.2815630895116</c:v>
                </c:pt>
                <c:pt idx="23">
                  <c:v>1846.5451241697269</c:v>
                </c:pt>
              </c:numCache>
            </c:numRef>
          </c:val>
          <c:smooth val="0"/>
          <c:extLst>
            <c:ext xmlns:c16="http://schemas.microsoft.com/office/drawing/2014/chart" uri="{C3380CC4-5D6E-409C-BE32-E72D297353CC}">
              <c16:uniqueId val="{00000005-A834-4829-A77C-11FB0CD13AC8}"/>
            </c:ext>
          </c:extLst>
        </c:ser>
        <c:dLbls>
          <c:showLegendKey val="0"/>
          <c:showVal val="0"/>
          <c:showCatName val="0"/>
          <c:showSerName val="0"/>
          <c:showPercent val="0"/>
          <c:showBubbleSize val="0"/>
        </c:dLbls>
        <c:marker val="1"/>
        <c:smooth val="0"/>
        <c:axId val="857434384"/>
        <c:axId val="868709936"/>
      </c:lineChart>
      <c:catAx>
        <c:axId val="857434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68709936"/>
        <c:crosses val="autoZero"/>
        <c:auto val="1"/>
        <c:lblAlgn val="ctr"/>
        <c:lblOffset val="100"/>
        <c:noMultiLvlLbl val="0"/>
      </c:catAx>
      <c:valAx>
        <c:axId val="8687099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574343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u="none" strike="noStrike" kern="1200" spc="0" baseline="0">
                <a:solidFill>
                  <a:sysClr val="windowText" lastClr="000000">
                    <a:lumMod val="65000"/>
                    <a:lumOff val="35000"/>
                  </a:sysClr>
                </a:solidFill>
              </a:rPr>
              <a:t>Electricity profile WI Buurt</a:t>
            </a:r>
          </a:p>
          <a:p>
            <a:pPr>
              <a:defRPr/>
            </a:pPr>
            <a:r>
              <a:rPr lang="nl-NL" sz="1400" b="0" i="0" u="none" strike="noStrike" kern="1200" spc="0" baseline="0">
                <a:solidFill>
                  <a:sysClr val="windowText" lastClr="000000">
                    <a:lumMod val="65000"/>
                    <a:lumOff val="35000"/>
                  </a:sysClr>
                </a:solidFill>
              </a:rPr>
              <a:t>Centralised 4-pipe DHN | Winter day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Cen_daily!$B$292</c:f>
              <c:strCache>
                <c:ptCount val="1"/>
                <c:pt idx="0">
                  <c:v>VF fans, pumps</c:v>
                </c:pt>
              </c:strCache>
            </c:strRef>
          </c:tx>
          <c:spPr>
            <a:solidFill>
              <a:srgbClr val="FF3399"/>
            </a:solidFill>
            <a:ln>
              <a:solidFill>
                <a:srgbClr val="FF3399"/>
              </a:solidFill>
            </a:ln>
            <a:effectLst/>
          </c:spPr>
          <c:invertIfNegative val="0"/>
          <c:cat>
            <c:strLit>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Cen_daily!$B$294:$B$318</c15:sqref>
                  </c15:fullRef>
                </c:ext>
              </c:extLst>
              <c:f>Cen_daily!$B$294:$B$317</c:f>
              <c:numCache>
                <c:formatCode>0</c:formatCode>
                <c:ptCount val="24"/>
                <c:pt idx="0">
                  <c:v>181.25243435316551</c:v>
                </c:pt>
                <c:pt idx="1">
                  <c:v>181.25243435316551</c:v>
                </c:pt>
                <c:pt idx="2">
                  <c:v>181.25243435316551</c:v>
                </c:pt>
                <c:pt idx="3">
                  <c:v>180.67753744826092</c:v>
                </c:pt>
                <c:pt idx="4">
                  <c:v>180.67753744826092</c:v>
                </c:pt>
                <c:pt idx="5">
                  <c:v>180.67753744826092</c:v>
                </c:pt>
                <c:pt idx="6">
                  <c:v>180.67753744826092</c:v>
                </c:pt>
                <c:pt idx="7">
                  <c:v>180.67753744826092</c:v>
                </c:pt>
                <c:pt idx="8">
                  <c:v>180.67753744826092</c:v>
                </c:pt>
                <c:pt idx="9">
                  <c:v>180.67753744826092</c:v>
                </c:pt>
                <c:pt idx="10">
                  <c:v>180.67753744826092</c:v>
                </c:pt>
                <c:pt idx="11">
                  <c:v>181.25243435316551</c:v>
                </c:pt>
                <c:pt idx="12">
                  <c:v>181.25243435316551</c:v>
                </c:pt>
                <c:pt idx="13">
                  <c:v>181.25243435316551</c:v>
                </c:pt>
                <c:pt idx="14">
                  <c:v>181.25243435316551</c:v>
                </c:pt>
                <c:pt idx="15">
                  <c:v>181.25243435316551</c:v>
                </c:pt>
                <c:pt idx="16">
                  <c:v>181.25243435316551</c:v>
                </c:pt>
                <c:pt idx="17">
                  <c:v>181.25243435316551</c:v>
                </c:pt>
                <c:pt idx="18">
                  <c:v>181.25243435316551</c:v>
                </c:pt>
                <c:pt idx="19">
                  <c:v>181.25243435316551</c:v>
                </c:pt>
                <c:pt idx="20">
                  <c:v>181.25243435316551</c:v>
                </c:pt>
                <c:pt idx="21">
                  <c:v>181.25243435316551</c:v>
                </c:pt>
                <c:pt idx="22">
                  <c:v>181.25243435316551</c:v>
                </c:pt>
                <c:pt idx="23">
                  <c:v>181.25243435316551</c:v>
                </c:pt>
              </c:numCache>
            </c:numRef>
          </c:val>
          <c:extLst>
            <c:ext xmlns:c16="http://schemas.microsoft.com/office/drawing/2014/chart" uri="{C3380CC4-5D6E-409C-BE32-E72D297353CC}">
              <c16:uniqueId val="{00000000-9E87-451E-9F02-3932785B25EB}"/>
            </c:ext>
          </c:extLst>
        </c:ser>
        <c:ser>
          <c:idx val="1"/>
          <c:order val="1"/>
          <c:tx>
            <c:strRef>
              <c:f>Cen_daily!$C$292</c:f>
              <c:strCache>
                <c:ptCount val="1"/>
                <c:pt idx="0">
                  <c:v>VF HP1</c:v>
                </c:pt>
              </c:strCache>
            </c:strRef>
          </c:tx>
          <c:spPr>
            <a:pattFill prst="pct25">
              <a:fgClr>
                <a:srgbClr val="FF3399"/>
              </a:fgClr>
              <a:bgClr>
                <a:schemeClr val="bg1"/>
              </a:bgClr>
            </a:pattFill>
            <a:ln>
              <a:solidFill>
                <a:srgbClr val="FF3399"/>
              </a:solidFill>
            </a:ln>
            <a:effectLst/>
          </c:spPr>
          <c:invertIfNegative val="0"/>
          <c:cat>
            <c:strLit>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Cen_daily!$C$294:$C$318</c15:sqref>
                  </c15:fullRef>
                </c:ext>
              </c:extLst>
              <c:f>Cen_daily!$C$294:$C$317</c:f>
              <c:numCache>
                <c:formatCode>0</c:formatCode>
                <c:ptCount val="24"/>
                <c:pt idx="0">
                  <c:v>186.44603324404244</c:v>
                </c:pt>
                <c:pt idx="1">
                  <c:v>186.44603324404244</c:v>
                </c:pt>
                <c:pt idx="2">
                  <c:v>186.44603324404244</c:v>
                </c:pt>
                <c:pt idx="3">
                  <c:v>186.44603324404244</c:v>
                </c:pt>
                <c:pt idx="4">
                  <c:v>144.70388266528036</c:v>
                </c:pt>
                <c:pt idx="5">
                  <c:v>144.70388266528036</c:v>
                </c:pt>
                <c:pt idx="6">
                  <c:v>144.70388266528036</c:v>
                </c:pt>
                <c:pt idx="7">
                  <c:v>144.70388266528036</c:v>
                </c:pt>
                <c:pt idx="8">
                  <c:v>186.44603324404244</c:v>
                </c:pt>
                <c:pt idx="9">
                  <c:v>186.44603324404244</c:v>
                </c:pt>
                <c:pt idx="10">
                  <c:v>186.44603324404244</c:v>
                </c:pt>
                <c:pt idx="11">
                  <c:v>186.44603324404244</c:v>
                </c:pt>
                <c:pt idx="12">
                  <c:v>186.44603324404244</c:v>
                </c:pt>
                <c:pt idx="13">
                  <c:v>186.44603324404244</c:v>
                </c:pt>
                <c:pt idx="14">
                  <c:v>186.44603324404244</c:v>
                </c:pt>
                <c:pt idx="15">
                  <c:v>186.44603324404244</c:v>
                </c:pt>
                <c:pt idx="16">
                  <c:v>144.70388266528036</c:v>
                </c:pt>
                <c:pt idx="17">
                  <c:v>144.70388266528036</c:v>
                </c:pt>
                <c:pt idx="18">
                  <c:v>144.70388266528036</c:v>
                </c:pt>
                <c:pt idx="19">
                  <c:v>144.70388266528036</c:v>
                </c:pt>
                <c:pt idx="20">
                  <c:v>186.44603324404244</c:v>
                </c:pt>
                <c:pt idx="21">
                  <c:v>186.44603324404244</c:v>
                </c:pt>
                <c:pt idx="22">
                  <c:v>186.44603324404244</c:v>
                </c:pt>
                <c:pt idx="23">
                  <c:v>186.44603324404244</c:v>
                </c:pt>
              </c:numCache>
            </c:numRef>
          </c:val>
          <c:extLst>
            <c:ext xmlns:c16="http://schemas.microsoft.com/office/drawing/2014/chart" uri="{C3380CC4-5D6E-409C-BE32-E72D297353CC}">
              <c16:uniqueId val="{00000001-9E87-451E-9F02-3932785B25EB}"/>
            </c:ext>
          </c:extLst>
        </c:ser>
        <c:ser>
          <c:idx val="2"/>
          <c:order val="2"/>
          <c:tx>
            <c:strRef>
              <c:f>Cen_daily!$D$292</c:f>
              <c:strCache>
                <c:ptCount val="1"/>
                <c:pt idx="0">
                  <c:v>VF LED</c:v>
                </c:pt>
              </c:strCache>
            </c:strRef>
          </c:tx>
          <c:spPr>
            <a:pattFill prst="dkDnDiag">
              <a:fgClr>
                <a:srgbClr val="FF3399"/>
              </a:fgClr>
              <a:bgClr>
                <a:schemeClr val="bg1"/>
              </a:bgClr>
            </a:pattFill>
            <a:ln>
              <a:solidFill>
                <a:srgbClr val="FF3399"/>
              </a:solidFill>
            </a:ln>
            <a:effectLst/>
          </c:spPr>
          <c:invertIfNegative val="0"/>
          <c:cat>
            <c:strLit>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Cen_daily!$D$294:$D$318</c15:sqref>
                  </c15:fullRef>
                </c:ext>
              </c:extLst>
              <c:f>Cen_daily!$D$294:$D$317</c:f>
              <c:numCache>
                <c:formatCode>0</c:formatCode>
                <c:ptCount val="24"/>
                <c:pt idx="0">
                  <c:v>2421.9736370950955</c:v>
                </c:pt>
                <c:pt idx="1">
                  <c:v>2421.9736370950955</c:v>
                </c:pt>
                <c:pt idx="2">
                  <c:v>2421.9736370950955</c:v>
                </c:pt>
                <c:pt idx="3">
                  <c:v>2421.9736370950955</c:v>
                </c:pt>
                <c:pt idx="4">
                  <c:v>0</c:v>
                </c:pt>
                <c:pt idx="5">
                  <c:v>0</c:v>
                </c:pt>
                <c:pt idx="6">
                  <c:v>0</c:v>
                </c:pt>
                <c:pt idx="7">
                  <c:v>0</c:v>
                </c:pt>
                <c:pt idx="8">
                  <c:v>2421.9736370950955</c:v>
                </c:pt>
                <c:pt idx="9">
                  <c:v>2421.9736370950955</c:v>
                </c:pt>
                <c:pt idx="10">
                  <c:v>2421.9736370950955</c:v>
                </c:pt>
                <c:pt idx="11">
                  <c:v>2421.9736370950955</c:v>
                </c:pt>
                <c:pt idx="12">
                  <c:v>2421.9736370950955</c:v>
                </c:pt>
                <c:pt idx="13">
                  <c:v>2421.9736370950955</c:v>
                </c:pt>
                <c:pt idx="14">
                  <c:v>2421.9736370950955</c:v>
                </c:pt>
                <c:pt idx="15">
                  <c:v>2421.9736370950955</c:v>
                </c:pt>
                <c:pt idx="16">
                  <c:v>0</c:v>
                </c:pt>
                <c:pt idx="17">
                  <c:v>0</c:v>
                </c:pt>
                <c:pt idx="18">
                  <c:v>0</c:v>
                </c:pt>
                <c:pt idx="19">
                  <c:v>0</c:v>
                </c:pt>
                <c:pt idx="20">
                  <c:v>2421.9736370950955</c:v>
                </c:pt>
                <c:pt idx="21">
                  <c:v>2421.9736370950955</c:v>
                </c:pt>
                <c:pt idx="22">
                  <c:v>2421.9736370950955</c:v>
                </c:pt>
                <c:pt idx="23">
                  <c:v>2421.9736370950955</c:v>
                </c:pt>
              </c:numCache>
            </c:numRef>
          </c:val>
          <c:extLst>
            <c:ext xmlns:c16="http://schemas.microsoft.com/office/drawing/2014/chart" uri="{C3380CC4-5D6E-409C-BE32-E72D297353CC}">
              <c16:uniqueId val="{00000002-9E87-451E-9F02-3932785B25EB}"/>
            </c:ext>
          </c:extLst>
        </c:ser>
        <c:ser>
          <c:idx val="3"/>
          <c:order val="3"/>
          <c:tx>
            <c:strRef>
              <c:f>Cen_daily!$E$292</c:f>
              <c:strCache>
                <c:ptCount val="1"/>
                <c:pt idx="0">
                  <c:v>Central HP2</c:v>
                </c:pt>
              </c:strCache>
            </c:strRef>
          </c:tx>
          <c:spPr>
            <a:solidFill>
              <a:schemeClr val="accent4"/>
            </a:solidFill>
            <a:ln>
              <a:solidFill>
                <a:schemeClr val="accent4"/>
              </a:solidFill>
            </a:ln>
            <a:effectLst/>
          </c:spPr>
          <c:invertIfNegative val="0"/>
          <c:cat>
            <c:strLit>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Cen_daily!$E$294:$E$318</c15:sqref>
                  </c15:fullRef>
                </c:ext>
              </c:extLst>
              <c:f>Cen_daily!$E$294:$E$317</c:f>
              <c:numCache>
                <c:formatCode>0</c:formatCode>
                <c:ptCount val="24"/>
                <c:pt idx="0">
                  <c:v>2428.9426989871481</c:v>
                </c:pt>
                <c:pt idx="1">
                  <c:v>2019.6688679933918</c:v>
                </c:pt>
                <c:pt idx="2">
                  <c:v>1997.8164926065526</c:v>
                </c:pt>
                <c:pt idx="3">
                  <c:v>2149.8419198088586</c:v>
                </c:pt>
                <c:pt idx="4">
                  <c:v>2304.6880325882512</c:v>
                </c:pt>
                <c:pt idx="5">
                  <c:v>2468.1274193810937</c:v>
                </c:pt>
                <c:pt idx="6">
                  <c:v>3390.2058410074751</c:v>
                </c:pt>
                <c:pt idx="7">
                  <c:v>5361.5964689547136</c:v>
                </c:pt>
                <c:pt idx="8">
                  <c:v>6633.4288863680995</c:v>
                </c:pt>
                <c:pt idx="9">
                  <c:v>7150.7262919441491</c:v>
                </c:pt>
                <c:pt idx="10">
                  <c:v>6682.5261814497289</c:v>
                </c:pt>
                <c:pt idx="11">
                  <c:v>6073.7285350549828</c:v>
                </c:pt>
                <c:pt idx="12">
                  <c:v>5932.8588447916009</c:v>
                </c:pt>
                <c:pt idx="13">
                  <c:v>5763.9488313080719</c:v>
                </c:pt>
                <c:pt idx="14">
                  <c:v>5833.7454096597412</c:v>
                </c:pt>
                <c:pt idx="15">
                  <c:v>6015.3242087434637</c:v>
                </c:pt>
                <c:pt idx="16">
                  <c:v>6202.8541165659781</c:v>
                </c:pt>
                <c:pt idx="17">
                  <c:v>7250.386627748434</c:v>
                </c:pt>
                <c:pt idx="18">
                  <c:v>8020.8329500257823</c:v>
                </c:pt>
                <c:pt idx="19">
                  <c:v>7318.8742732111259</c:v>
                </c:pt>
                <c:pt idx="20">
                  <c:v>6864.0349979829498</c:v>
                </c:pt>
                <c:pt idx="21">
                  <c:v>6183.914116857115</c:v>
                </c:pt>
                <c:pt idx="22">
                  <c:v>4975.4314593238996</c:v>
                </c:pt>
                <c:pt idx="23">
                  <c:v>3598.2552158244403</c:v>
                </c:pt>
              </c:numCache>
            </c:numRef>
          </c:val>
          <c:extLst>
            <c:ext xmlns:c16="http://schemas.microsoft.com/office/drawing/2014/chart" uri="{C3380CC4-5D6E-409C-BE32-E72D297353CC}">
              <c16:uniqueId val="{00000003-9E87-451E-9F02-3932785B25EB}"/>
            </c:ext>
          </c:extLst>
        </c:ser>
        <c:ser>
          <c:idx val="4"/>
          <c:order val="4"/>
          <c:tx>
            <c:strRef>
              <c:f>Cen_daily!$F$292</c:f>
              <c:strCache>
                <c:ptCount val="1"/>
                <c:pt idx="0">
                  <c:v>ATES pump</c:v>
                </c:pt>
              </c:strCache>
            </c:strRef>
          </c:tx>
          <c:spPr>
            <a:solidFill>
              <a:schemeClr val="bg1">
                <a:lumMod val="85000"/>
              </a:schemeClr>
            </a:solidFill>
            <a:ln>
              <a:solidFill>
                <a:schemeClr val="bg1">
                  <a:lumMod val="85000"/>
                </a:schemeClr>
              </a:solidFill>
            </a:ln>
            <a:effectLst/>
          </c:spPr>
          <c:invertIfNegative val="0"/>
          <c:cat>
            <c:strLit>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Cen_daily!$F$294:$F$318</c15:sqref>
                  </c15:fullRef>
                </c:ext>
              </c:extLst>
              <c:f>Cen_daily!$F$294:$F$317</c:f>
              <c:numCache>
                <c:formatCode>0.0</c:formatCode>
                <c:ptCount val="24"/>
                <c:pt idx="0">
                  <c:v>9.5939504965830535E-2</c:v>
                </c:pt>
                <c:pt idx="1">
                  <c:v>2.7372433604086411E-2</c:v>
                </c:pt>
                <c:pt idx="2">
                  <c:v>2.3711428992736448E-2</c:v>
                </c:pt>
                <c:pt idx="3">
                  <c:v>4.9180778671091892E-2</c:v>
                </c:pt>
                <c:pt idx="4">
                  <c:v>0.15827764912818559</c:v>
                </c:pt>
                <c:pt idx="5">
                  <c:v>0.18565921923818718</c:v>
                </c:pt>
                <c:pt idx="6">
                  <c:v>0.34013823096308993</c:v>
                </c:pt>
                <c:pt idx="7">
                  <c:v>0.67041217381479845</c:v>
                </c:pt>
                <c:pt idx="8">
                  <c:v>0.80033172996986368</c:v>
                </c:pt>
                <c:pt idx="9">
                  <c:v>0.88699636727944831</c:v>
                </c:pt>
                <c:pt idx="10">
                  <c:v>0.80855717093528434</c:v>
                </c:pt>
                <c:pt idx="11">
                  <c:v>0.70656317937258606</c:v>
                </c:pt>
                <c:pt idx="12">
                  <c:v>0.68296278918506037</c:v>
                </c:pt>
                <c:pt idx="13">
                  <c:v>0.65466470591861581</c:v>
                </c:pt>
                <c:pt idx="14">
                  <c:v>0.66635796995414953</c:v>
                </c:pt>
                <c:pt idx="15">
                  <c:v>0.69677849902712452</c:v>
                </c:pt>
                <c:pt idx="16">
                  <c:v>0.81135099958168322</c:v>
                </c:pt>
                <c:pt idx="17">
                  <c:v>0.98684777217912312</c:v>
                </c:pt>
                <c:pt idx="18">
                  <c:v>1.1159233298118076</c:v>
                </c:pt>
                <c:pt idx="19">
                  <c:v>0.99832174612570057</c:v>
                </c:pt>
                <c:pt idx="20">
                  <c:v>0.83896597558766151</c:v>
                </c:pt>
                <c:pt idx="21">
                  <c:v>0.72502295392528027</c:v>
                </c:pt>
                <c:pt idx="22">
                  <c:v>0.52256164234493108</c:v>
                </c:pt>
                <c:pt idx="23">
                  <c:v>0.29183850635442954</c:v>
                </c:pt>
              </c:numCache>
            </c:numRef>
          </c:val>
          <c:extLst>
            <c:ext xmlns:c16="http://schemas.microsoft.com/office/drawing/2014/chart" uri="{C3380CC4-5D6E-409C-BE32-E72D297353CC}">
              <c16:uniqueId val="{00000004-9E87-451E-9F02-3932785B25EB}"/>
            </c:ext>
          </c:extLst>
        </c:ser>
        <c:ser>
          <c:idx val="5"/>
          <c:order val="5"/>
          <c:tx>
            <c:strRef>
              <c:f>Cen_daily!$G$292</c:f>
              <c:strCache>
                <c:ptCount val="1"/>
                <c:pt idx="0">
                  <c:v>DHN pumps</c:v>
                </c:pt>
              </c:strCache>
            </c:strRef>
          </c:tx>
          <c:spPr>
            <a:solidFill>
              <a:schemeClr val="bg1">
                <a:lumMod val="50000"/>
              </a:schemeClr>
            </a:solidFill>
            <a:ln>
              <a:solidFill>
                <a:schemeClr val="bg1">
                  <a:lumMod val="50000"/>
                </a:schemeClr>
              </a:solidFill>
            </a:ln>
            <a:effectLst/>
          </c:spPr>
          <c:invertIfNegative val="0"/>
          <c:cat>
            <c:strLit>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Cen_daily!$G$294:$G$318</c15:sqref>
                  </c15:fullRef>
                </c:ext>
              </c:extLst>
              <c:f>Cen_daily!$G$294:$G$317</c:f>
              <c:numCache>
                <c:formatCode>0</c:formatCode>
                <c:ptCount val="24"/>
                <c:pt idx="0">
                  <c:v>22.953276336456483</c:v>
                </c:pt>
                <c:pt idx="1">
                  <c:v>19.115281301717765</c:v>
                </c:pt>
                <c:pt idx="2">
                  <c:v>18.889565702674041</c:v>
                </c:pt>
                <c:pt idx="3">
                  <c:v>20.393824772262164</c:v>
                </c:pt>
                <c:pt idx="4">
                  <c:v>21.889807132386331</c:v>
                </c:pt>
                <c:pt idx="5">
                  <c:v>22.818487067240817</c:v>
                </c:pt>
                <c:pt idx="6">
                  <c:v>30.787199174463908</c:v>
                </c:pt>
                <c:pt idx="7">
                  <c:v>50.267550129984571</c:v>
                </c:pt>
                <c:pt idx="8">
                  <c:v>62.757690758666811</c:v>
                </c:pt>
                <c:pt idx="9">
                  <c:v>67.834351533963584</c:v>
                </c:pt>
                <c:pt idx="10">
                  <c:v>63.651716182412812</c:v>
                </c:pt>
                <c:pt idx="11">
                  <c:v>57.540244258651256</c:v>
                </c:pt>
                <c:pt idx="12">
                  <c:v>56.038225883470403</c:v>
                </c:pt>
                <c:pt idx="13">
                  <c:v>54.779879611806663</c:v>
                </c:pt>
                <c:pt idx="14">
                  <c:v>55.870902029627359</c:v>
                </c:pt>
                <c:pt idx="15">
                  <c:v>57.415952348874271</c:v>
                </c:pt>
                <c:pt idx="16">
                  <c:v>58.293087587191231</c:v>
                </c:pt>
                <c:pt idx="17">
                  <c:v>66.843608461028936</c:v>
                </c:pt>
                <c:pt idx="18">
                  <c:v>74.561802658455406</c:v>
                </c:pt>
                <c:pt idx="19">
                  <c:v>68.477551141217248</c:v>
                </c:pt>
                <c:pt idx="20">
                  <c:v>64.629153177684614</c:v>
                </c:pt>
                <c:pt idx="21">
                  <c:v>58.491371085300749</c:v>
                </c:pt>
                <c:pt idx="22">
                  <c:v>46.937263377009529</c:v>
                </c:pt>
                <c:pt idx="23">
                  <c:v>34.037097150325565</c:v>
                </c:pt>
              </c:numCache>
            </c:numRef>
          </c:val>
          <c:extLst>
            <c:ext xmlns:c16="http://schemas.microsoft.com/office/drawing/2014/chart" uri="{C3380CC4-5D6E-409C-BE32-E72D297353CC}">
              <c16:uniqueId val="{00000005-9E87-451E-9F02-3932785B25EB}"/>
            </c:ext>
          </c:extLst>
        </c:ser>
        <c:ser>
          <c:idx val="7"/>
          <c:order val="6"/>
          <c:tx>
            <c:strRef>
              <c:f>Cen_daily!$H$292</c:f>
              <c:strCache>
                <c:ptCount val="1"/>
                <c:pt idx="0">
                  <c:v>NBH cooling</c:v>
                </c:pt>
              </c:strCache>
            </c:strRef>
          </c:tx>
          <c:spPr>
            <a:solidFill>
              <a:schemeClr val="accent5">
                <a:lumMod val="40000"/>
                <a:lumOff val="60000"/>
              </a:schemeClr>
            </a:solidFill>
            <a:ln>
              <a:solidFill>
                <a:schemeClr val="accent5">
                  <a:lumMod val="40000"/>
                  <a:lumOff val="60000"/>
                </a:schemeClr>
              </a:solidFill>
            </a:ln>
            <a:effectLst/>
          </c:spPr>
          <c:invertIfNegative val="0"/>
          <c:cat>
            <c:strLit>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Cen_daily!$H$294:$H$317</c15:sqref>
                  </c15:fullRef>
                </c:ext>
              </c:extLst>
              <c:f>Cen_daily!$H$294:$H$317</c:f>
              <c:numCache>
                <c:formatCode>0</c:formatCode>
                <c:ptCount val="24"/>
                <c:pt idx="0">
                  <c:v>81.183293257171385</c:v>
                </c:pt>
                <c:pt idx="1">
                  <c:v>81.183293257171385</c:v>
                </c:pt>
                <c:pt idx="2">
                  <c:v>81.183293257171385</c:v>
                </c:pt>
                <c:pt idx="3">
                  <c:v>81.183293257171385</c:v>
                </c:pt>
                <c:pt idx="4">
                  <c:v>81.183293257171385</c:v>
                </c:pt>
                <c:pt idx="5">
                  <c:v>81.183293257171385</c:v>
                </c:pt>
                <c:pt idx="6">
                  <c:v>81.183293257171385</c:v>
                </c:pt>
                <c:pt idx="7">
                  <c:v>81.183293257171385</c:v>
                </c:pt>
                <c:pt idx="8">
                  <c:v>81.183293257171385</c:v>
                </c:pt>
                <c:pt idx="9">
                  <c:v>81.183293257171385</c:v>
                </c:pt>
                <c:pt idx="10">
                  <c:v>81.183293257171385</c:v>
                </c:pt>
                <c:pt idx="11">
                  <c:v>81.183293257171385</c:v>
                </c:pt>
                <c:pt idx="12">
                  <c:v>81.183293257171385</c:v>
                </c:pt>
                <c:pt idx="13">
                  <c:v>81.183293257171385</c:v>
                </c:pt>
                <c:pt idx="14">
                  <c:v>81.183293257171385</c:v>
                </c:pt>
                <c:pt idx="15">
                  <c:v>81.183293257171385</c:v>
                </c:pt>
                <c:pt idx="16">
                  <c:v>81.183293257171385</c:v>
                </c:pt>
                <c:pt idx="17">
                  <c:v>81.183293257171385</c:v>
                </c:pt>
                <c:pt idx="18">
                  <c:v>81.183293257171385</c:v>
                </c:pt>
                <c:pt idx="19">
                  <c:v>81.183293257171385</c:v>
                </c:pt>
                <c:pt idx="20">
                  <c:v>81.183293257171385</c:v>
                </c:pt>
                <c:pt idx="21">
                  <c:v>81.183293257171385</c:v>
                </c:pt>
                <c:pt idx="22">
                  <c:v>81.183293257171385</c:v>
                </c:pt>
                <c:pt idx="23">
                  <c:v>81.183293257171385</c:v>
                </c:pt>
              </c:numCache>
            </c:numRef>
          </c:val>
          <c:extLst>
            <c:ext xmlns:c16="http://schemas.microsoft.com/office/drawing/2014/chart" uri="{C3380CC4-5D6E-409C-BE32-E72D297353CC}">
              <c16:uniqueId val="{00000006-9E87-451E-9F02-3932785B25EB}"/>
            </c:ext>
          </c:extLst>
        </c:ser>
        <c:ser>
          <c:idx val="8"/>
          <c:order val="7"/>
          <c:tx>
            <c:strRef>
              <c:f>Cen_daily!$I$292</c:f>
              <c:strCache>
                <c:ptCount val="1"/>
                <c:pt idx="0">
                  <c:v>URE</c:v>
                </c:pt>
              </c:strCache>
            </c:strRef>
          </c:tx>
          <c:spPr>
            <a:solidFill>
              <a:schemeClr val="accent6">
                <a:lumMod val="40000"/>
                <a:lumOff val="60000"/>
              </a:schemeClr>
            </a:solidFill>
            <a:ln>
              <a:solidFill>
                <a:schemeClr val="accent6">
                  <a:lumMod val="40000"/>
                  <a:lumOff val="60000"/>
                </a:schemeClr>
              </a:solidFill>
            </a:ln>
            <a:effectLst/>
          </c:spPr>
          <c:invertIfNegative val="0"/>
          <c:cat>
            <c:strLit>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Cen_daily!$I$294:$I$317</c15:sqref>
                  </c15:fullRef>
                </c:ext>
              </c:extLst>
              <c:f>Cen_daily!$I$294:$I$317</c:f>
              <c:numCache>
                <c:formatCode>0</c:formatCode>
                <c:ptCount val="24"/>
                <c:pt idx="0">
                  <c:v>277.31372723959498</c:v>
                </c:pt>
                <c:pt idx="1">
                  <c:v>237.55488306306501</c:v>
                </c:pt>
                <c:pt idx="2">
                  <c:v>217.00932330466497</c:v>
                </c:pt>
                <c:pt idx="3">
                  <c:v>206.41658128854499</c:v>
                </c:pt>
                <c:pt idx="4">
                  <c:v>200.76460891505002</c:v>
                </c:pt>
                <c:pt idx="5">
                  <c:v>213.24194080936499</c:v>
                </c:pt>
                <c:pt idx="6">
                  <c:v>253.97434388089999</c:v>
                </c:pt>
                <c:pt idx="7">
                  <c:v>322.90715492998999</c:v>
                </c:pt>
                <c:pt idx="8">
                  <c:v>359.40941673406996</c:v>
                </c:pt>
                <c:pt idx="9">
                  <c:v>376.96094650959503</c:v>
                </c:pt>
                <c:pt idx="10">
                  <c:v>381.28167738308002</c:v>
                </c:pt>
                <c:pt idx="11">
                  <c:v>370.54029066326495</c:v>
                </c:pt>
                <c:pt idx="12">
                  <c:v>365.42303118674499</c:v>
                </c:pt>
                <c:pt idx="13">
                  <c:v>367.798941312235</c:v>
                </c:pt>
                <c:pt idx="14">
                  <c:v>360.33715750719</c:v>
                </c:pt>
                <c:pt idx="15">
                  <c:v>359.82358691793002</c:v>
                </c:pt>
                <c:pt idx="16">
                  <c:v>365.22178418437994</c:v>
                </c:pt>
                <c:pt idx="17">
                  <c:v>406.26766633373501</c:v>
                </c:pt>
                <c:pt idx="18">
                  <c:v>522.62521096699993</c:v>
                </c:pt>
                <c:pt idx="19">
                  <c:v>530.39692640357498</c:v>
                </c:pt>
                <c:pt idx="20">
                  <c:v>502.01067017437003</c:v>
                </c:pt>
                <c:pt idx="21">
                  <c:v>461.48973725587501</c:v>
                </c:pt>
                <c:pt idx="22">
                  <c:v>424.742903214215</c:v>
                </c:pt>
                <c:pt idx="23">
                  <c:v>379.84852903195002</c:v>
                </c:pt>
              </c:numCache>
            </c:numRef>
          </c:val>
          <c:extLst>
            <c:ext xmlns:c16="http://schemas.microsoft.com/office/drawing/2014/chart" uri="{C3380CC4-5D6E-409C-BE32-E72D297353CC}">
              <c16:uniqueId val="{00000007-9E87-451E-9F02-3932785B25EB}"/>
            </c:ext>
          </c:extLst>
        </c:ser>
        <c:ser>
          <c:idx val="9"/>
          <c:order val="8"/>
          <c:tx>
            <c:strRef>
              <c:f>Cen_daily!$J$292</c:f>
              <c:strCache>
                <c:ptCount val="1"/>
                <c:pt idx="0">
                  <c:v>EV charging</c:v>
                </c:pt>
              </c:strCache>
            </c:strRef>
          </c:tx>
          <c:spPr>
            <a:solidFill>
              <a:schemeClr val="accent6"/>
            </a:solidFill>
            <a:ln>
              <a:solidFill>
                <a:schemeClr val="accent6"/>
              </a:solidFill>
            </a:ln>
            <a:effectLst/>
          </c:spPr>
          <c:invertIfNegative val="0"/>
          <c:cat>
            <c:strLit>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Cen_daily!$J$294:$J$317</c15:sqref>
                  </c15:fullRef>
                </c:ext>
              </c:extLst>
              <c:f>Cen_daily!$J$294:$J$317</c:f>
              <c:numCache>
                <c:formatCode>0</c:formatCode>
                <c:ptCount val="24"/>
                <c:pt idx="0">
                  <c:v>44.346719999999998</c:v>
                </c:pt>
                <c:pt idx="1">
                  <c:v>38.97135999999999</c:v>
                </c:pt>
                <c:pt idx="2">
                  <c:v>30.90832</c:v>
                </c:pt>
                <c:pt idx="3">
                  <c:v>25.532959999999999</c:v>
                </c:pt>
                <c:pt idx="4">
                  <c:v>18.813759999999998</c:v>
                </c:pt>
                <c:pt idx="5">
                  <c:v>13.4384</c:v>
                </c:pt>
                <c:pt idx="6">
                  <c:v>8.0630399999999991</c:v>
                </c:pt>
                <c:pt idx="7">
                  <c:v>17.469919999999998</c:v>
                </c:pt>
                <c:pt idx="8">
                  <c:v>29.564479999999996</c:v>
                </c:pt>
                <c:pt idx="9">
                  <c:v>41.659039999999997</c:v>
                </c:pt>
                <c:pt idx="10">
                  <c:v>34.939839999999997</c:v>
                </c:pt>
                <c:pt idx="11">
                  <c:v>28.220639999999996</c:v>
                </c:pt>
                <c:pt idx="12">
                  <c:v>22.845279999999999</c:v>
                </c:pt>
                <c:pt idx="13">
                  <c:v>25.532959999999999</c:v>
                </c:pt>
                <c:pt idx="14">
                  <c:v>24.189119999999996</c:v>
                </c:pt>
                <c:pt idx="15">
                  <c:v>24.189119999999996</c:v>
                </c:pt>
                <c:pt idx="16">
                  <c:v>26.876799999999999</c:v>
                </c:pt>
                <c:pt idx="17">
                  <c:v>14.472123076923074</c:v>
                </c:pt>
                <c:pt idx="18">
                  <c:v>40.315199999999997</c:v>
                </c:pt>
                <c:pt idx="19">
                  <c:v>52.409759999999999</c:v>
                </c:pt>
                <c:pt idx="20">
                  <c:v>48.378239999999991</c:v>
                </c:pt>
                <c:pt idx="21">
                  <c:v>44.346719999999998</c:v>
                </c:pt>
                <c:pt idx="22">
                  <c:v>40.315199999999997</c:v>
                </c:pt>
                <c:pt idx="23">
                  <c:v>43.002879999999998</c:v>
                </c:pt>
              </c:numCache>
            </c:numRef>
          </c:val>
          <c:extLst>
            <c:ext xmlns:c16="http://schemas.microsoft.com/office/drawing/2014/chart" uri="{C3380CC4-5D6E-409C-BE32-E72D297353CC}">
              <c16:uniqueId val="{00000008-9E87-451E-9F02-3932785B25EB}"/>
            </c:ext>
          </c:extLst>
        </c:ser>
        <c:dLbls>
          <c:showLegendKey val="0"/>
          <c:showVal val="0"/>
          <c:showCatName val="0"/>
          <c:showSerName val="0"/>
          <c:showPercent val="0"/>
          <c:showBubbleSize val="0"/>
        </c:dLbls>
        <c:gapWidth val="150"/>
        <c:overlap val="100"/>
        <c:axId val="856873024"/>
        <c:axId val="868736336"/>
      </c:barChart>
      <c:catAx>
        <c:axId val="856873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68736336"/>
        <c:crosses val="autoZero"/>
        <c:auto val="1"/>
        <c:lblAlgn val="ctr"/>
        <c:lblOffset val="100"/>
        <c:noMultiLvlLbl val="0"/>
      </c:catAx>
      <c:valAx>
        <c:axId val="8687363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568730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800" b="0" i="0" u="none" strike="noStrike" kern="1200" spc="0" baseline="0">
                <a:solidFill>
                  <a:sysClr val="windowText" lastClr="000000">
                    <a:lumMod val="65000"/>
                    <a:lumOff val="35000"/>
                  </a:sysClr>
                </a:solidFill>
                <a:effectLst/>
              </a:rPr>
              <a:t>Cold balance West-Indische buurt</a:t>
            </a:r>
          </a:p>
          <a:p>
            <a:pPr>
              <a:defRPr/>
            </a:pPr>
            <a:r>
              <a:rPr lang="nl-NL" sz="1800" b="0" i="0" u="none" strike="noStrike" kern="1200" spc="0" baseline="0">
                <a:solidFill>
                  <a:sysClr val="windowText" lastClr="000000">
                    <a:lumMod val="65000"/>
                    <a:lumOff val="35000"/>
                  </a:sysClr>
                </a:solidFill>
                <a:effectLst/>
              </a:rPr>
              <a:t>Centralised 4-pipe DHN | winter day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1"/>
          <c:tx>
            <c:strRef>
              <c:f>Cen_daily!$D$351</c:f>
              <c:strCache>
                <c:ptCount val="1"/>
                <c:pt idx="0">
                  <c:v>Central HP2 cold production</c:v>
                </c:pt>
              </c:strCache>
            </c:strRef>
          </c:tx>
          <c:spPr>
            <a:solidFill>
              <a:srgbClr val="FFC000"/>
            </a:solidFill>
            <a:ln>
              <a:noFill/>
            </a:ln>
            <a:effectLst/>
          </c:spPr>
          <c:invertIfNegative val="0"/>
          <c:val>
            <c:numRef>
              <c:f>Cen_daily!$D$353:$D$376</c:f>
              <c:numCache>
                <c:formatCode>0</c:formatCode>
                <c:ptCount val="24"/>
                <c:pt idx="0">
                  <c:v>3315.0707569242541</c:v>
                </c:pt>
                <c:pt idx="1">
                  <c:v>2756.4854476588166</c:v>
                </c:pt>
                <c:pt idx="2">
                  <c:v>2726.6608780448651</c:v>
                </c:pt>
                <c:pt idx="3">
                  <c:v>2934.1482956103082</c:v>
                </c:pt>
                <c:pt idx="4">
                  <c:v>3145.4854426382781</c:v>
                </c:pt>
                <c:pt idx="5">
                  <c:v>3368.550866088784</c:v>
                </c:pt>
                <c:pt idx="6">
                  <c:v>4627.0223863923029</c:v>
                </c:pt>
                <c:pt idx="7">
                  <c:v>7317.6167029678263</c:v>
                </c:pt>
                <c:pt idx="8">
                  <c:v>9053.4396420736048</c:v>
                </c:pt>
                <c:pt idx="9">
                  <c:v>9759.4577389900296</c:v>
                </c:pt>
                <c:pt idx="10">
                  <c:v>9120.4486362491625</c:v>
                </c:pt>
                <c:pt idx="11">
                  <c:v>8289.5491361131099</c:v>
                </c:pt>
                <c:pt idx="12">
                  <c:v>8097.2872968676438</c:v>
                </c:pt>
                <c:pt idx="13">
                  <c:v>7866.7554500338674</c:v>
                </c:pt>
                <c:pt idx="14">
                  <c:v>7962.015250079161</c:v>
                </c:pt>
                <c:pt idx="15">
                  <c:v>8209.8377150433953</c:v>
                </c:pt>
                <c:pt idx="16">
                  <c:v>8465.7823751337091</c:v>
                </c:pt>
                <c:pt idx="17">
                  <c:v>9895.4762070205034</c:v>
                </c:pt>
                <c:pt idx="18">
                  <c:v>10946.997131670767</c:v>
                </c:pt>
                <c:pt idx="19">
                  <c:v>9988.9495486430296</c:v>
                </c:pt>
                <c:pt idx="20">
                  <c:v>9368.1755875947511</c:v>
                </c:pt>
                <c:pt idx="21">
                  <c:v>8439.9326755104175</c:v>
                </c:pt>
                <c:pt idx="22">
                  <c:v>6790.5707865251279</c:v>
                </c:pt>
                <c:pt idx="23">
                  <c:v>4910.972435415566</c:v>
                </c:pt>
              </c:numCache>
            </c:numRef>
          </c:val>
          <c:extLst>
            <c:ext xmlns:c16="http://schemas.microsoft.com/office/drawing/2014/chart" uri="{C3380CC4-5D6E-409C-BE32-E72D297353CC}">
              <c16:uniqueId val="{00000000-3F80-4D22-9098-FF0BC080EE24}"/>
            </c:ext>
          </c:extLst>
        </c:ser>
        <c:ser>
          <c:idx val="3"/>
          <c:order val="2"/>
          <c:tx>
            <c:strRef>
              <c:f>Cen_daily!$E$351</c:f>
              <c:strCache>
                <c:ptCount val="1"/>
                <c:pt idx="0">
                  <c:v>ATES</c:v>
                </c:pt>
              </c:strCache>
            </c:strRef>
          </c:tx>
          <c:spPr>
            <a:solidFill>
              <a:schemeClr val="accent1">
                <a:lumMod val="75000"/>
              </a:schemeClr>
            </a:solidFill>
            <a:ln>
              <a:noFill/>
            </a:ln>
            <a:effectLst/>
          </c:spPr>
          <c:invertIfNegative val="0"/>
          <c:val>
            <c:numRef>
              <c:f>Cen_daily!$E$353:$E$376</c:f>
              <c:numCache>
                <c:formatCode>0</c:formatCode>
                <c:ptCount val="24"/>
                <c:pt idx="0">
                  <c:v>-898.81274693486512</c:v>
                </c:pt>
                <c:pt idx="1">
                  <c:v>-256.43964127961181</c:v>
                </c:pt>
                <c:pt idx="2">
                  <c:v>-222.14138622356768</c:v>
                </c:pt>
                <c:pt idx="3">
                  <c:v>-460.75191642382742</c:v>
                </c:pt>
                <c:pt idx="4">
                  <c:v>-1482.8299212296829</c:v>
                </c:pt>
                <c:pt idx="5">
                  <c:v>-1739.3551581977645</c:v>
                </c:pt>
                <c:pt idx="6">
                  <c:v>-3186.5974065468113</c:v>
                </c:pt>
                <c:pt idx="7">
                  <c:v>-6280.7808706086635</c:v>
                </c:pt>
                <c:pt idx="8">
                  <c:v>-7497.9369648566189</c:v>
                </c:pt>
                <c:pt idx="9">
                  <c:v>-8309.8577763105077</c:v>
                </c:pt>
                <c:pt idx="10">
                  <c:v>-7574.9973081585104</c:v>
                </c:pt>
                <c:pt idx="11">
                  <c:v>-6619.4628830020483</c:v>
                </c:pt>
                <c:pt idx="12">
                  <c:v>-6398.3617678697628</c:v>
                </c:pt>
                <c:pt idx="13">
                  <c:v>-6133.2501440109208</c:v>
                </c:pt>
                <c:pt idx="14">
                  <c:v>-6242.7989140630089</c:v>
                </c:pt>
                <c:pt idx="15">
                  <c:v>-6527.7947487718775</c:v>
                </c:pt>
                <c:pt idx="16">
                  <c:v>-7601.1713935994285</c:v>
                </c:pt>
                <c:pt idx="17">
                  <c:v>-9245.3193002692406</c:v>
                </c:pt>
                <c:pt idx="18">
                  <c:v>-10454.568363617045</c:v>
                </c:pt>
                <c:pt idx="19">
                  <c:v>-9352.8136431351468</c:v>
                </c:pt>
                <c:pt idx="20">
                  <c:v>-7859.8833022059371</c:v>
                </c:pt>
                <c:pt idx="21">
                  <c:v>-6792.4039533089526</c:v>
                </c:pt>
                <c:pt idx="22">
                  <c:v>-4895.6377809758696</c:v>
                </c:pt>
                <c:pt idx="23">
                  <c:v>-2734.0996771998734</c:v>
                </c:pt>
              </c:numCache>
            </c:numRef>
          </c:val>
          <c:extLst>
            <c:ext xmlns:c16="http://schemas.microsoft.com/office/drawing/2014/chart" uri="{C3380CC4-5D6E-409C-BE32-E72D297353CC}">
              <c16:uniqueId val="{00000001-3F80-4D22-9098-FF0BC080EE24}"/>
            </c:ext>
          </c:extLst>
        </c:ser>
        <c:ser>
          <c:idx val="4"/>
          <c:order val="4"/>
          <c:tx>
            <c:strRef>
              <c:f>Cen_daily!$F$351</c:f>
              <c:strCache>
                <c:ptCount val="1"/>
                <c:pt idx="0">
                  <c:v>Heat gains grid</c:v>
                </c:pt>
              </c:strCache>
            </c:strRef>
          </c:tx>
          <c:spPr>
            <a:solidFill>
              <a:schemeClr val="accent3"/>
            </a:solidFill>
            <a:ln>
              <a:noFill/>
            </a:ln>
            <a:effectLst/>
          </c:spPr>
          <c:invertIfNegative val="0"/>
          <c:val>
            <c:numRef>
              <c:f>Cen_daily!$F$353:$F$376</c:f>
              <c:numCache>
                <c:formatCode>0</c:formatCode>
                <c:ptCount val="24"/>
                <c:pt idx="0">
                  <c:v>497.2606135386381</c:v>
                </c:pt>
                <c:pt idx="1">
                  <c:v>413.47281714882246</c:v>
                </c:pt>
                <c:pt idx="2">
                  <c:v>408.99913170672977</c:v>
                </c:pt>
                <c:pt idx="3">
                  <c:v>440.12224434154621</c:v>
                </c:pt>
                <c:pt idx="4">
                  <c:v>471.82281639574171</c:v>
                </c:pt>
                <c:pt idx="5">
                  <c:v>505.28262991331758</c:v>
                </c:pt>
                <c:pt idx="6">
                  <c:v>694.05335795884537</c:v>
                </c:pt>
                <c:pt idx="7">
                  <c:v>1097.6425054451738</c:v>
                </c:pt>
                <c:pt idx="8">
                  <c:v>1358.0159463110406</c:v>
                </c:pt>
                <c:pt idx="9">
                  <c:v>1463.9186608485045</c:v>
                </c:pt>
                <c:pt idx="10">
                  <c:v>1368.0672954373742</c:v>
                </c:pt>
                <c:pt idx="11">
                  <c:v>1243.4323704169665</c:v>
                </c:pt>
                <c:pt idx="12">
                  <c:v>1214.5930945301466</c:v>
                </c:pt>
                <c:pt idx="13">
                  <c:v>1180.0133175050801</c:v>
                </c:pt>
                <c:pt idx="14">
                  <c:v>1194.3022875118741</c:v>
                </c:pt>
                <c:pt idx="15">
                  <c:v>1231.4756572565093</c:v>
                </c:pt>
                <c:pt idx="16">
                  <c:v>1269.8673562700562</c:v>
                </c:pt>
                <c:pt idx="17">
                  <c:v>1484.3214310530755</c:v>
                </c:pt>
                <c:pt idx="18">
                  <c:v>1642.0495697506151</c:v>
                </c:pt>
                <c:pt idx="19">
                  <c:v>1498.3424322964545</c:v>
                </c:pt>
                <c:pt idx="20">
                  <c:v>1405.2263381392127</c:v>
                </c:pt>
                <c:pt idx="21">
                  <c:v>1265.9899013265626</c:v>
                </c:pt>
                <c:pt idx="22">
                  <c:v>1018.5856179787692</c:v>
                </c:pt>
                <c:pt idx="23">
                  <c:v>736.64586531233488</c:v>
                </c:pt>
              </c:numCache>
            </c:numRef>
          </c:val>
          <c:extLst>
            <c:ext xmlns:c16="http://schemas.microsoft.com/office/drawing/2014/chart" uri="{C3380CC4-5D6E-409C-BE32-E72D297353CC}">
              <c16:uniqueId val="{00000002-3F80-4D22-9098-FF0BC080EE24}"/>
            </c:ext>
          </c:extLst>
        </c:ser>
        <c:dLbls>
          <c:showLegendKey val="0"/>
          <c:showVal val="0"/>
          <c:showCatName val="0"/>
          <c:showSerName val="0"/>
          <c:showPercent val="0"/>
          <c:showBubbleSize val="0"/>
        </c:dLbls>
        <c:gapWidth val="150"/>
        <c:overlap val="100"/>
        <c:axId val="1216980960"/>
        <c:axId val="1130541776"/>
      </c:barChart>
      <c:lineChart>
        <c:grouping val="stacked"/>
        <c:varyColors val="0"/>
        <c:ser>
          <c:idx val="0"/>
          <c:order val="0"/>
          <c:tx>
            <c:strRef>
              <c:f>Cen_daily!$B$351</c:f>
              <c:strCache>
                <c:ptCount val="1"/>
                <c:pt idx="0">
                  <c:v>VF demand (incl Win)</c:v>
                </c:pt>
              </c:strCache>
            </c:strRef>
          </c:tx>
          <c:spPr>
            <a:ln w="28575" cap="rnd">
              <a:solidFill>
                <a:srgbClr val="FF3399"/>
              </a:solidFill>
              <a:round/>
            </a:ln>
            <a:effectLst/>
          </c:spPr>
          <c:marker>
            <c:symbol val="none"/>
          </c:marker>
          <c:val>
            <c:numRef>
              <c:f>Cen_daily!$B$353:$B$376</c:f>
              <c:numCache>
                <c:formatCode>0</c:formatCode>
                <c:ptCount val="24"/>
                <c:pt idx="0">
                  <c:v>2366.2223066296292</c:v>
                </c:pt>
                <c:pt idx="1">
                  <c:v>2366.2223066296292</c:v>
                </c:pt>
                <c:pt idx="2">
                  <c:v>2366.2223066296292</c:v>
                </c:pt>
                <c:pt idx="3">
                  <c:v>2366.2223066296292</c:v>
                </c:pt>
                <c:pt idx="4">
                  <c:v>1587.1820209059395</c:v>
                </c:pt>
                <c:pt idx="5">
                  <c:v>1587.1820209059395</c:v>
                </c:pt>
                <c:pt idx="6">
                  <c:v>1587.1820209059395</c:v>
                </c:pt>
                <c:pt idx="7">
                  <c:v>1587.1820209059395</c:v>
                </c:pt>
                <c:pt idx="8">
                  <c:v>2366.2223066296292</c:v>
                </c:pt>
                <c:pt idx="9">
                  <c:v>2366.2223066296292</c:v>
                </c:pt>
                <c:pt idx="10">
                  <c:v>2366.2223066296292</c:v>
                </c:pt>
                <c:pt idx="11">
                  <c:v>2366.2223066296292</c:v>
                </c:pt>
                <c:pt idx="12">
                  <c:v>2366.2223066296292</c:v>
                </c:pt>
                <c:pt idx="13">
                  <c:v>2366.2223066296292</c:v>
                </c:pt>
                <c:pt idx="14">
                  <c:v>2366.2223066296292</c:v>
                </c:pt>
                <c:pt idx="15">
                  <c:v>2366.2223066296292</c:v>
                </c:pt>
                <c:pt idx="16">
                  <c:v>1587.1820209059395</c:v>
                </c:pt>
                <c:pt idx="17">
                  <c:v>1587.1820209059395</c:v>
                </c:pt>
                <c:pt idx="18">
                  <c:v>1587.1820209059395</c:v>
                </c:pt>
                <c:pt idx="19">
                  <c:v>1587.1820209059395</c:v>
                </c:pt>
                <c:pt idx="20">
                  <c:v>2366.2223066296292</c:v>
                </c:pt>
                <c:pt idx="21">
                  <c:v>2366.2223066296292</c:v>
                </c:pt>
                <c:pt idx="22">
                  <c:v>2366.2223066296292</c:v>
                </c:pt>
                <c:pt idx="23">
                  <c:v>2366.2223066296292</c:v>
                </c:pt>
              </c:numCache>
            </c:numRef>
          </c:val>
          <c:smooth val="0"/>
          <c:extLst>
            <c:ext xmlns:c16="http://schemas.microsoft.com/office/drawing/2014/chart" uri="{C3380CC4-5D6E-409C-BE32-E72D297353CC}">
              <c16:uniqueId val="{00000003-3F80-4D22-9098-FF0BC080EE24}"/>
            </c:ext>
          </c:extLst>
        </c:ser>
        <c:ser>
          <c:idx val="1"/>
          <c:order val="3"/>
          <c:tx>
            <c:strRef>
              <c:f>Cen_daily!$C$351</c:f>
              <c:strCache>
                <c:ptCount val="1"/>
                <c:pt idx="0">
                  <c:v>NBH cooling (HP3)</c:v>
                </c:pt>
              </c:strCache>
            </c:strRef>
          </c:tx>
          <c:spPr>
            <a:ln w="28575" cap="rnd">
              <a:solidFill>
                <a:schemeClr val="tx1"/>
              </a:solidFill>
              <a:round/>
            </a:ln>
            <a:effectLst/>
          </c:spPr>
          <c:marker>
            <c:symbol val="none"/>
          </c:marker>
          <c:val>
            <c:numRef>
              <c:f>Cen_daily!$C$353:$C$376</c:f>
              <c:numCache>
                <c:formatCode>0</c:formatCode>
                <c:ptCount val="24"/>
                <c:pt idx="0">
                  <c:v>547.29631689839778</c:v>
                </c:pt>
                <c:pt idx="1">
                  <c:v>547.29631689839778</c:v>
                </c:pt>
                <c:pt idx="2">
                  <c:v>547.29631689839778</c:v>
                </c:pt>
                <c:pt idx="3">
                  <c:v>547.29631689839778</c:v>
                </c:pt>
                <c:pt idx="4">
                  <c:v>547.29631689839778</c:v>
                </c:pt>
                <c:pt idx="5">
                  <c:v>547.29631689839778</c:v>
                </c:pt>
                <c:pt idx="6">
                  <c:v>547.29631689839778</c:v>
                </c:pt>
                <c:pt idx="7">
                  <c:v>547.29631689839778</c:v>
                </c:pt>
                <c:pt idx="8">
                  <c:v>547.29631689839778</c:v>
                </c:pt>
                <c:pt idx="9">
                  <c:v>547.29631689839778</c:v>
                </c:pt>
                <c:pt idx="10">
                  <c:v>547.29631689839778</c:v>
                </c:pt>
                <c:pt idx="11">
                  <c:v>547.29631689839778</c:v>
                </c:pt>
                <c:pt idx="12">
                  <c:v>547.29631689839778</c:v>
                </c:pt>
                <c:pt idx="13">
                  <c:v>547.29631689839778</c:v>
                </c:pt>
                <c:pt idx="14">
                  <c:v>547.29631689839778</c:v>
                </c:pt>
                <c:pt idx="15">
                  <c:v>547.29631689839778</c:v>
                </c:pt>
                <c:pt idx="16">
                  <c:v>547.29631689839778</c:v>
                </c:pt>
                <c:pt idx="17">
                  <c:v>547.29631689839778</c:v>
                </c:pt>
                <c:pt idx="18">
                  <c:v>547.29631689839778</c:v>
                </c:pt>
                <c:pt idx="19">
                  <c:v>547.29631689839778</c:v>
                </c:pt>
                <c:pt idx="20">
                  <c:v>547.29631689839778</c:v>
                </c:pt>
                <c:pt idx="21">
                  <c:v>547.29631689839778</c:v>
                </c:pt>
                <c:pt idx="22">
                  <c:v>547.29631689839778</c:v>
                </c:pt>
                <c:pt idx="23">
                  <c:v>547.29631689839778</c:v>
                </c:pt>
              </c:numCache>
            </c:numRef>
          </c:val>
          <c:smooth val="0"/>
          <c:extLst>
            <c:ext xmlns:c16="http://schemas.microsoft.com/office/drawing/2014/chart" uri="{C3380CC4-5D6E-409C-BE32-E72D297353CC}">
              <c16:uniqueId val="{00000004-3F80-4D22-9098-FF0BC080EE24}"/>
            </c:ext>
          </c:extLst>
        </c:ser>
        <c:dLbls>
          <c:showLegendKey val="0"/>
          <c:showVal val="0"/>
          <c:showCatName val="0"/>
          <c:showSerName val="0"/>
          <c:showPercent val="0"/>
          <c:showBubbleSize val="0"/>
        </c:dLbls>
        <c:marker val="1"/>
        <c:smooth val="0"/>
        <c:axId val="1216980960"/>
        <c:axId val="1130541776"/>
      </c:lineChart>
      <c:catAx>
        <c:axId val="1216980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130541776"/>
        <c:crosses val="autoZero"/>
        <c:auto val="1"/>
        <c:lblAlgn val="ctr"/>
        <c:lblOffset val="100"/>
        <c:noMultiLvlLbl val="0"/>
      </c:catAx>
      <c:valAx>
        <c:axId val="113054177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9809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u="none" strike="noStrike" kern="1200" spc="0" baseline="0">
                <a:solidFill>
                  <a:sysClr val="windowText" lastClr="000000">
                    <a:lumMod val="65000"/>
                    <a:lumOff val="35000"/>
                  </a:sysClr>
                </a:solidFill>
              </a:rPr>
              <a:t>Electricity profile WI Buurt</a:t>
            </a:r>
          </a:p>
          <a:p>
            <a:pPr>
              <a:defRPr/>
            </a:pPr>
            <a:r>
              <a:rPr lang="nl-NL" sz="1400" b="0" i="0" u="none" strike="noStrike" kern="1200" spc="0" baseline="0">
                <a:solidFill>
                  <a:sysClr val="windowText" lastClr="000000">
                    <a:lumMod val="65000"/>
                    <a:lumOff val="35000"/>
                  </a:sysClr>
                </a:solidFill>
              </a:rPr>
              <a:t>Centralised 4-pipe DHN | Summer day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Cen_daily!$Y$292</c:f>
              <c:strCache>
                <c:ptCount val="1"/>
                <c:pt idx="0">
                  <c:v>VF fans, pumps</c:v>
                </c:pt>
              </c:strCache>
            </c:strRef>
          </c:tx>
          <c:spPr>
            <a:solidFill>
              <a:srgbClr val="FF3399"/>
            </a:solidFill>
            <a:ln>
              <a:solidFill>
                <a:srgbClr val="FF3399"/>
              </a:solidFill>
            </a:ln>
            <a:effectLst/>
          </c:spPr>
          <c:invertIfNegative val="0"/>
          <c:val>
            <c:numRef>
              <c:f>Cen_daily!$Y$294:$Y$317</c:f>
              <c:numCache>
                <c:formatCode>0</c:formatCode>
                <c:ptCount val="24"/>
                <c:pt idx="0">
                  <c:v>181.25243435316551</c:v>
                </c:pt>
                <c:pt idx="1">
                  <c:v>181.25243435316551</c:v>
                </c:pt>
                <c:pt idx="2">
                  <c:v>181.25243435316551</c:v>
                </c:pt>
                <c:pt idx="3">
                  <c:v>180.67753744826092</c:v>
                </c:pt>
                <c:pt idx="4">
                  <c:v>180.67753744826092</c:v>
                </c:pt>
                <c:pt idx="5">
                  <c:v>180.67753744826092</c:v>
                </c:pt>
                <c:pt idx="6">
                  <c:v>180.67753744826092</c:v>
                </c:pt>
                <c:pt idx="7">
                  <c:v>180.67753744826092</c:v>
                </c:pt>
                <c:pt idx="8">
                  <c:v>180.67753744826092</c:v>
                </c:pt>
                <c:pt idx="9">
                  <c:v>180.67753744826092</c:v>
                </c:pt>
                <c:pt idx="10">
                  <c:v>180.67753744826092</c:v>
                </c:pt>
                <c:pt idx="11">
                  <c:v>181.25243435316551</c:v>
                </c:pt>
                <c:pt idx="12">
                  <c:v>181.25243435316551</c:v>
                </c:pt>
                <c:pt idx="13">
                  <c:v>181.25243435316551</c:v>
                </c:pt>
                <c:pt idx="14">
                  <c:v>181.25243435316551</c:v>
                </c:pt>
                <c:pt idx="15">
                  <c:v>181.25243435316551</c:v>
                </c:pt>
                <c:pt idx="16">
                  <c:v>181.25243435316551</c:v>
                </c:pt>
                <c:pt idx="17">
                  <c:v>181.25243435316551</c:v>
                </c:pt>
                <c:pt idx="18">
                  <c:v>181.25243435316551</c:v>
                </c:pt>
                <c:pt idx="19">
                  <c:v>181.25243435316551</c:v>
                </c:pt>
                <c:pt idx="20">
                  <c:v>181.25243435316551</c:v>
                </c:pt>
                <c:pt idx="21">
                  <c:v>181.25243435316551</c:v>
                </c:pt>
                <c:pt idx="22">
                  <c:v>181.25243435316551</c:v>
                </c:pt>
                <c:pt idx="23">
                  <c:v>181.25243435316551</c:v>
                </c:pt>
              </c:numCache>
            </c:numRef>
          </c:val>
          <c:extLst>
            <c:ext xmlns:c16="http://schemas.microsoft.com/office/drawing/2014/chart" uri="{C3380CC4-5D6E-409C-BE32-E72D297353CC}">
              <c16:uniqueId val="{00000000-40C2-4213-A212-D165EDC2CB77}"/>
            </c:ext>
          </c:extLst>
        </c:ser>
        <c:ser>
          <c:idx val="1"/>
          <c:order val="1"/>
          <c:tx>
            <c:strRef>
              <c:f>Cen_daily!$Z$292</c:f>
              <c:strCache>
                <c:ptCount val="1"/>
                <c:pt idx="0">
                  <c:v>VF HP1</c:v>
                </c:pt>
              </c:strCache>
            </c:strRef>
          </c:tx>
          <c:spPr>
            <a:pattFill prst="pct25">
              <a:fgClr>
                <a:srgbClr val="FF3399"/>
              </a:fgClr>
              <a:bgClr>
                <a:schemeClr val="bg1"/>
              </a:bgClr>
            </a:pattFill>
            <a:ln>
              <a:solidFill>
                <a:srgbClr val="FF3399"/>
              </a:solidFill>
            </a:ln>
            <a:effectLst/>
          </c:spPr>
          <c:invertIfNegative val="0"/>
          <c:val>
            <c:numRef>
              <c:f>Cen_daily!$Z$294:$Z$317</c:f>
              <c:numCache>
                <c:formatCode>0</c:formatCode>
                <c:ptCount val="24"/>
                <c:pt idx="0">
                  <c:v>424.45586460263462</c:v>
                </c:pt>
                <c:pt idx="1">
                  <c:v>424.45586460263462</c:v>
                </c:pt>
                <c:pt idx="2">
                  <c:v>424.45586460263462</c:v>
                </c:pt>
                <c:pt idx="3">
                  <c:v>424.45586460263462</c:v>
                </c:pt>
                <c:pt idx="4">
                  <c:v>336.22557773615796</c:v>
                </c:pt>
                <c:pt idx="5">
                  <c:v>336.22557773615796</c:v>
                </c:pt>
                <c:pt idx="6">
                  <c:v>336.22557773615796</c:v>
                </c:pt>
                <c:pt idx="7">
                  <c:v>336.22557773615796</c:v>
                </c:pt>
                <c:pt idx="8">
                  <c:v>424.45586460263462</c:v>
                </c:pt>
                <c:pt idx="9">
                  <c:v>424.45586460263462</c:v>
                </c:pt>
                <c:pt idx="10">
                  <c:v>424.45586460263462</c:v>
                </c:pt>
                <c:pt idx="11">
                  <c:v>424.45586460263462</c:v>
                </c:pt>
                <c:pt idx="12">
                  <c:v>424.45586460263462</c:v>
                </c:pt>
                <c:pt idx="13">
                  <c:v>424.45586460263462</c:v>
                </c:pt>
                <c:pt idx="14">
                  <c:v>424.45586460263462</c:v>
                </c:pt>
                <c:pt idx="15">
                  <c:v>424.45586460263462</c:v>
                </c:pt>
                <c:pt idx="16">
                  <c:v>336.22557773615796</c:v>
                </c:pt>
                <c:pt idx="17">
                  <c:v>336.22557773615796</c:v>
                </c:pt>
                <c:pt idx="18">
                  <c:v>336.22557773615796</c:v>
                </c:pt>
                <c:pt idx="19">
                  <c:v>336.22557773615796</c:v>
                </c:pt>
                <c:pt idx="20">
                  <c:v>424.45586460263462</c:v>
                </c:pt>
                <c:pt idx="21">
                  <c:v>424.45586460263462</c:v>
                </c:pt>
                <c:pt idx="22">
                  <c:v>424.45586460263462</c:v>
                </c:pt>
                <c:pt idx="23">
                  <c:v>424.45586460263462</c:v>
                </c:pt>
              </c:numCache>
            </c:numRef>
          </c:val>
          <c:extLst>
            <c:ext xmlns:c16="http://schemas.microsoft.com/office/drawing/2014/chart" uri="{C3380CC4-5D6E-409C-BE32-E72D297353CC}">
              <c16:uniqueId val="{00000001-40C2-4213-A212-D165EDC2CB77}"/>
            </c:ext>
          </c:extLst>
        </c:ser>
        <c:ser>
          <c:idx val="2"/>
          <c:order val="2"/>
          <c:tx>
            <c:strRef>
              <c:f>Cen_daily!$AA$292</c:f>
              <c:strCache>
                <c:ptCount val="1"/>
                <c:pt idx="0">
                  <c:v>VF LED</c:v>
                </c:pt>
              </c:strCache>
            </c:strRef>
          </c:tx>
          <c:spPr>
            <a:pattFill prst="dkDnDiag">
              <a:fgClr>
                <a:srgbClr val="FF3399"/>
              </a:fgClr>
              <a:bgClr>
                <a:schemeClr val="bg1"/>
              </a:bgClr>
            </a:pattFill>
            <a:ln>
              <a:solidFill>
                <a:srgbClr val="FF3399"/>
              </a:solidFill>
            </a:ln>
            <a:effectLst/>
          </c:spPr>
          <c:invertIfNegative val="0"/>
          <c:val>
            <c:numRef>
              <c:f>Cen_daily!$AA$294:$AA$317</c:f>
              <c:numCache>
                <c:formatCode>0</c:formatCode>
                <c:ptCount val="24"/>
                <c:pt idx="0">
                  <c:v>2421.9736370950955</c:v>
                </c:pt>
                <c:pt idx="1">
                  <c:v>2421.9736370950955</c:v>
                </c:pt>
                <c:pt idx="2">
                  <c:v>2421.9736370950955</c:v>
                </c:pt>
                <c:pt idx="3">
                  <c:v>2421.9736370950955</c:v>
                </c:pt>
                <c:pt idx="4">
                  <c:v>0</c:v>
                </c:pt>
                <c:pt idx="5">
                  <c:v>0</c:v>
                </c:pt>
                <c:pt idx="6">
                  <c:v>0</c:v>
                </c:pt>
                <c:pt idx="7">
                  <c:v>0</c:v>
                </c:pt>
                <c:pt idx="8">
                  <c:v>2421.9736370950955</c:v>
                </c:pt>
                <c:pt idx="9">
                  <c:v>2421.9736370950955</c:v>
                </c:pt>
                <c:pt idx="10">
                  <c:v>2421.9736370950955</c:v>
                </c:pt>
                <c:pt idx="11">
                  <c:v>2421.9736370950955</c:v>
                </c:pt>
                <c:pt idx="12">
                  <c:v>2421.9736370950955</c:v>
                </c:pt>
                <c:pt idx="13">
                  <c:v>2421.9736370950955</c:v>
                </c:pt>
                <c:pt idx="14">
                  <c:v>2421.9736370950955</c:v>
                </c:pt>
                <c:pt idx="15">
                  <c:v>2421.9736370950955</c:v>
                </c:pt>
                <c:pt idx="16">
                  <c:v>0</c:v>
                </c:pt>
                <c:pt idx="17">
                  <c:v>0</c:v>
                </c:pt>
                <c:pt idx="18">
                  <c:v>0</c:v>
                </c:pt>
                <c:pt idx="19">
                  <c:v>0</c:v>
                </c:pt>
                <c:pt idx="20">
                  <c:v>2421.9736370950955</c:v>
                </c:pt>
                <c:pt idx="21">
                  <c:v>2421.9736370950955</c:v>
                </c:pt>
                <c:pt idx="22">
                  <c:v>2421.9736370950955</c:v>
                </c:pt>
                <c:pt idx="23">
                  <c:v>2421.9736370950955</c:v>
                </c:pt>
              </c:numCache>
            </c:numRef>
          </c:val>
          <c:extLst>
            <c:ext xmlns:c16="http://schemas.microsoft.com/office/drawing/2014/chart" uri="{C3380CC4-5D6E-409C-BE32-E72D297353CC}">
              <c16:uniqueId val="{00000002-40C2-4213-A212-D165EDC2CB77}"/>
            </c:ext>
          </c:extLst>
        </c:ser>
        <c:ser>
          <c:idx val="3"/>
          <c:order val="3"/>
          <c:tx>
            <c:strRef>
              <c:f>Cen_daily!$AB$292</c:f>
              <c:strCache>
                <c:ptCount val="1"/>
                <c:pt idx="0">
                  <c:v>Central HP2</c:v>
                </c:pt>
              </c:strCache>
            </c:strRef>
          </c:tx>
          <c:spPr>
            <a:solidFill>
              <a:schemeClr val="accent4"/>
            </a:solidFill>
            <a:ln>
              <a:solidFill>
                <a:schemeClr val="accent4"/>
              </a:solidFill>
            </a:ln>
            <a:effectLst/>
          </c:spPr>
          <c:invertIfNegative val="0"/>
          <c:val>
            <c:numRef>
              <c:f>Cen_daily!$AB$294:$AB$317</c:f>
              <c:numCache>
                <c:formatCode>0</c:formatCode>
                <c:ptCount val="24"/>
                <c:pt idx="0">
                  <c:v>212.69368289627627</c:v>
                </c:pt>
                <c:pt idx="1">
                  <c:v>172.33772158302102</c:v>
                </c:pt>
                <c:pt idx="2">
                  <c:v>173.35296589278843</c:v>
                </c:pt>
                <c:pt idx="3">
                  <c:v>176.39869882209078</c:v>
                </c:pt>
                <c:pt idx="4">
                  <c:v>185.02827545511389</c:v>
                </c:pt>
                <c:pt idx="5">
                  <c:v>296.70514952953101</c:v>
                </c:pt>
                <c:pt idx="6">
                  <c:v>503.30736656720279</c:v>
                </c:pt>
                <c:pt idx="7">
                  <c:v>531.480396163249</c:v>
                </c:pt>
                <c:pt idx="8">
                  <c:v>569.80586885696937</c:v>
                </c:pt>
                <c:pt idx="9">
                  <c:v>586.5573999681319</c:v>
                </c:pt>
                <c:pt idx="10">
                  <c:v>509.39883242580743</c:v>
                </c:pt>
                <c:pt idx="11">
                  <c:v>509.90645458069099</c:v>
                </c:pt>
                <c:pt idx="12">
                  <c:v>523.61225276255141</c:v>
                </c:pt>
                <c:pt idx="13">
                  <c:v>457.62137262766845</c:v>
                </c:pt>
                <c:pt idx="14">
                  <c:v>400.00625804836687</c:v>
                </c:pt>
                <c:pt idx="15">
                  <c:v>440.86984151650597</c:v>
                </c:pt>
                <c:pt idx="16">
                  <c:v>593.15648798162033</c:v>
                </c:pt>
                <c:pt idx="17">
                  <c:v>903.05981353812774</c:v>
                </c:pt>
                <c:pt idx="18">
                  <c:v>897.22215875696497</c:v>
                </c:pt>
                <c:pt idx="19">
                  <c:v>747.72743414371109</c:v>
                </c:pt>
                <c:pt idx="20">
                  <c:v>637.31961545650324</c:v>
                </c:pt>
                <c:pt idx="21">
                  <c:v>533.25707370534201</c:v>
                </c:pt>
                <c:pt idx="22">
                  <c:v>447.97655168487785</c:v>
                </c:pt>
                <c:pt idx="23">
                  <c:v>309.90332555650758</c:v>
                </c:pt>
              </c:numCache>
            </c:numRef>
          </c:val>
          <c:extLst>
            <c:ext xmlns:c16="http://schemas.microsoft.com/office/drawing/2014/chart" uri="{C3380CC4-5D6E-409C-BE32-E72D297353CC}">
              <c16:uniqueId val="{00000003-40C2-4213-A212-D165EDC2CB77}"/>
            </c:ext>
          </c:extLst>
        </c:ser>
        <c:ser>
          <c:idx val="4"/>
          <c:order val="4"/>
          <c:tx>
            <c:strRef>
              <c:f>Cen_daily!$AC$292</c:f>
              <c:strCache>
                <c:ptCount val="1"/>
                <c:pt idx="0">
                  <c:v>ATES pump</c:v>
                </c:pt>
              </c:strCache>
            </c:strRef>
          </c:tx>
          <c:spPr>
            <a:solidFill>
              <a:schemeClr val="bg1">
                <a:lumMod val="85000"/>
              </a:schemeClr>
            </a:solidFill>
            <a:ln>
              <a:solidFill>
                <a:schemeClr val="bg1">
                  <a:lumMod val="85000"/>
                </a:schemeClr>
              </a:solidFill>
            </a:ln>
            <a:effectLst/>
          </c:spPr>
          <c:invertIfNegative val="0"/>
          <c:val>
            <c:numRef>
              <c:f>Cen_daily!$AC$294:$AC$317</c:f>
              <c:numCache>
                <c:formatCode>0</c:formatCode>
                <c:ptCount val="24"/>
                <c:pt idx="0">
                  <c:v>0.28368921802172603</c:v>
                </c:pt>
                <c:pt idx="1">
                  <c:v>0.29368947254686278</c:v>
                </c:pt>
                <c:pt idx="2">
                  <c:v>0.29343789381667068</c:v>
                </c:pt>
                <c:pt idx="3">
                  <c:v>0.29268315762609437</c:v>
                </c:pt>
                <c:pt idx="4">
                  <c:v>0.20242762124117442</c:v>
                </c:pt>
                <c:pt idx="5">
                  <c:v>0.17475396092004111</c:v>
                </c:pt>
                <c:pt idx="6">
                  <c:v>0.16697854836260997</c:v>
                </c:pt>
                <c:pt idx="7">
                  <c:v>0.23381269896211015</c:v>
                </c:pt>
                <c:pt idx="8">
                  <c:v>0.38190609353430921</c:v>
                </c:pt>
                <c:pt idx="9">
                  <c:v>0.43854424713747125</c:v>
                </c:pt>
                <c:pt idx="10">
                  <c:v>0.49674300376507119</c:v>
                </c:pt>
                <c:pt idx="11">
                  <c:v>0.55740641705130722</c:v>
                </c:pt>
                <c:pt idx="12">
                  <c:v>0.58874679142304587</c:v>
                </c:pt>
                <c:pt idx="13">
                  <c:v>0.65286235382586588</c:v>
                </c:pt>
                <c:pt idx="14">
                  <c:v>0.70187613399360138</c:v>
                </c:pt>
                <c:pt idx="15">
                  <c:v>0.70911843371803474</c:v>
                </c:pt>
                <c:pt idx="16">
                  <c:v>0.578922421107263</c:v>
                </c:pt>
                <c:pt idx="17">
                  <c:v>0.47173341239045208</c:v>
                </c:pt>
                <c:pt idx="18">
                  <c:v>0.46015373237805712</c:v>
                </c:pt>
                <c:pt idx="19">
                  <c:v>0.13597596679610116</c:v>
                </c:pt>
                <c:pt idx="20">
                  <c:v>0.23669108636873201</c:v>
                </c:pt>
                <c:pt idx="21">
                  <c:v>0.2485367875057112</c:v>
                </c:pt>
                <c:pt idx="22">
                  <c:v>0.26720920342284127</c:v>
                </c:pt>
                <c:pt idx="23">
                  <c:v>0.29732358169728945</c:v>
                </c:pt>
              </c:numCache>
            </c:numRef>
          </c:val>
          <c:extLst>
            <c:ext xmlns:c16="http://schemas.microsoft.com/office/drawing/2014/chart" uri="{C3380CC4-5D6E-409C-BE32-E72D297353CC}">
              <c16:uniqueId val="{00000004-40C2-4213-A212-D165EDC2CB77}"/>
            </c:ext>
          </c:extLst>
        </c:ser>
        <c:ser>
          <c:idx val="5"/>
          <c:order val="5"/>
          <c:tx>
            <c:strRef>
              <c:f>Cen_daily!$AD$292</c:f>
              <c:strCache>
                <c:ptCount val="1"/>
                <c:pt idx="0">
                  <c:v>DHN pumps</c:v>
                </c:pt>
              </c:strCache>
            </c:strRef>
          </c:tx>
          <c:spPr>
            <a:solidFill>
              <a:schemeClr val="bg1">
                <a:lumMod val="50000"/>
              </a:schemeClr>
            </a:solidFill>
            <a:ln>
              <a:solidFill>
                <a:schemeClr val="bg1">
                  <a:lumMod val="50000"/>
                </a:schemeClr>
              </a:solidFill>
            </a:ln>
            <a:effectLst/>
          </c:spPr>
          <c:invertIfNegative val="0"/>
          <c:val>
            <c:numRef>
              <c:f>Cen_daily!$AD$294:$AD$317</c:f>
              <c:numCache>
                <c:formatCode>0</c:formatCode>
                <c:ptCount val="24"/>
                <c:pt idx="0">
                  <c:v>2.1084930513769091</c:v>
                </c:pt>
                <c:pt idx="1">
                  <c:v>1.7084329139438204</c:v>
                </c:pt>
                <c:pt idx="2">
                  <c:v>1.7184973199169795</c:v>
                </c:pt>
                <c:pt idx="3">
                  <c:v>1.7486905378364588</c:v>
                </c:pt>
                <c:pt idx="4">
                  <c:v>1.8342379886083138</c:v>
                </c:pt>
                <c:pt idx="5">
                  <c:v>2.941322645655855</c:v>
                </c:pt>
                <c:pt idx="6">
                  <c:v>4.9894292611938091</c:v>
                </c:pt>
                <c:pt idx="7">
                  <c:v>5.2687165269489835</c:v>
                </c:pt>
                <c:pt idx="8">
                  <c:v>5.6486478524357544</c:v>
                </c:pt>
                <c:pt idx="9">
                  <c:v>5.814710550992884</c:v>
                </c:pt>
                <c:pt idx="10">
                  <c:v>5.0498156970327663</c:v>
                </c:pt>
                <c:pt idx="11">
                  <c:v>5.054847900019344</c:v>
                </c:pt>
                <c:pt idx="12">
                  <c:v>5.1907173806569977</c:v>
                </c:pt>
                <c:pt idx="13">
                  <c:v>4.5365309924016319</c:v>
                </c:pt>
                <c:pt idx="14">
                  <c:v>3.9653759534248314</c:v>
                </c:pt>
                <c:pt idx="15">
                  <c:v>4.3704682938445005</c:v>
                </c:pt>
                <c:pt idx="16">
                  <c:v>5.8801291898184216</c:v>
                </c:pt>
                <c:pt idx="17">
                  <c:v>8.9522891131253495</c:v>
                </c:pt>
                <c:pt idx="18">
                  <c:v>8.8944187787796825</c:v>
                </c:pt>
                <c:pt idx="19">
                  <c:v>7.4124349992319498</c:v>
                </c:pt>
                <c:pt idx="20">
                  <c:v>6.3179308496508568</c:v>
                </c:pt>
                <c:pt idx="21">
                  <c:v>5.286329237402013</c:v>
                </c:pt>
                <c:pt idx="22">
                  <c:v>4.4409191356566158</c:v>
                </c:pt>
                <c:pt idx="23">
                  <c:v>3.0721599233069288</c:v>
                </c:pt>
              </c:numCache>
            </c:numRef>
          </c:val>
          <c:extLst>
            <c:ext xmlns:c16="http://schemas.microsoft.com/office/drawing/2014/chart" uri="{C3380CC4-5D6E-409C-BE32-E72D297353CC}">
              <c16:uniqueId val="{00000005-40C2-4213-A212-D165EDC2CB77}"/>
            </c:ext>
          </c:extLst>
        </c:ser>
        <c:ser>
          <c:idx val="6"/>
          <c:order val="6"/>
          <c:tx>
            <c:strRef>
              <c:f>Cen_daily!$AE$292</c:f>
              <c:strCache>
                <c:ptCount val="1"/>
                <c:pt idx="0">
                  <c:v>NBH cooling</c:v>
                </c:pt>
              </c:strCache>
            </c:strRef>
          </c:tx>
          <c:spPr>
            <a:solidFill>
              <a:schemeClr val="accent5">
                <a:lumMod val="40000"/>
                <a:lumOff val="60000"/>
              </a:schemeClr>
            </a:solidFill>
            <a:ln>
              <a:solidFill>
                <a:schemeClr val="accent5">
                  <a:lumMod val="40000"/>
                  <a:lumOff val="60000"/>
                </a:schemeClr>
              </a:solidFill>
            </a:ln>
            <a:effectLst/>
          </c:spPr>
          <c:invertIfNegative val="0"/>
          <c:val>
            <c:numRef>
              <c:f>Cen_daily!$AE$294:$AE$317</c:f>
              <c:numCache>
                <c:formatCode>0</c:formatCode>
                <c:ptCount val="24"/>
                <c:pt idx="0">
                  <c:v>81.183293257171385</c:v>
                </c:pt>
                <c:pt idx="1">
                  <c:v>81.183293257171385</c:v>
                </c:pt>
                <c:pt idx="2">
                  <c:v>81.183293257171385</c:v>
                </c:pt>
                <c:pt idx="3">
                  <c:v>81.183293257171385</c:v>
                </c:pt>
                <c:pt idx="4">
                  <c:v>81.183293257171385</c:v>
                </c:pt>
                <c:pt idx="5">
                  <c:v>81.183293257171385</c:v>
                </c:pt>
                <c:pt idx="6">
                  <c:v>81.183293257171385</c:v>
                </c:pt>
                <c:pt idx="7">
                  <c:v>81.183293257171385</c:v>
                </c:pt>
                <c:pt idx="8">
                  <c:v>81.183293257171385</c:v>
                </c:pt>
                <c:pt idx="9">
                  <c:v>81.183293257171385</c:v>
                </c:pt>
                <c:pt idx="10">
                  <c:v>81.183293257171385</c:v>
                </c:pt>
                <c:pt idx="11">
                  <c:v>81.183293257171385</c:v>
                </c:pt>
                <c:pt idx="12">
                  <c:v>81.183293257171385</c:v>
                </c:pt>
                <c:pt idx="13">
                  <c:v>81.183293257171385</c:v>
                </c:pt>
                <c:pt idx="14">
                  <c:v>81.183293257171385</c:v>
                </c:pt>
                <c:pt idx="15">
                  <c:v>81.183293257171385</c:v>
                </c:pt>
                <c:pt idx="16">
                  <c:v>81.183293257171385</c:v>
                </c:pt>
                <c:pt idx="17">
                  <c:v>81.183293257171385</c:v>
                </c:pt>
                <c:pt idx="18">
                  <c:v>81.183293257171385</c:v>
                </c:pt>
                <c:pt idx="19">
                  <c:v>81.183293257171385</c:v>
                </c:pt>
                <c:pt idx="20">
                  <c:v>81.183293257171385</c:v>
                </c:pt>
                <c:pt idx="21">
                  <c:v>81.183293257171385</c:v>
                </c:pt>
                <c:pt idx="22">
                  <c:v>81.183293257171385</c:v>
                </c:pt>
                <c:pt idx="23">
                  <c:v>81.183293257171385</c:v>
                </c:pt>
              </c:numCache>
            </c:numRef>
          </c:val>
          <c:extLst>
            <c:ext xmlns:c16="http://schemas.microsoft.com/office/drawing/2014/chart" uri="{C3380CC4-5D6E-409C-BE32-E72D297353CC}">
              <c16:uniqueId val="{00000006-40C2-4213-A212-D165EDC2CB77}"/>
            </c:ext>
          </c:extLst>
        </c:ser>
        <c:ser>
          <c:idx val="7"/>
          <c:order val="7"/>
          <c:tx>
            <c:strRef>
              <c:f>Cen_daily!$AF$292</c:f>
              <c:strCache>
                <c:ptCount val="1"/>
                <c:pt idx="0">
                  <c:v>URE</c:v>
                </c:pt>
              </c:strCache>
            </c:strRef>
          </c:tx>
          <c:spPr>
            <a:solidFill>
              <a:schemeClr val="accent6">
                <a:lumMod val="40000"/>
                <a:lumOff val="60000"/>
              </a:schemeClr>
            </a:solidFill>
            <a:ln>
              <a:solidFill>
                <a:schemeClr val="accent6">
                  <a:lumMod val="40000"/>
                  <a:lumOff val="60000"/>
                </a:schemeClr>
              </a:solidFill>
            </a:ln>
            <a:effectLst/>
          </c:spPr>
          <c:invertIfNegative val="0"/>
          <c:val>
            <c:numRef>
              <c:f>Cen_daily!$AF$294:$AF$317</c:f>
              <c:numCache>
                <c:formatCode>0</c:formatCode>
                <c:ptCount val="24"/>
                <c:pt idx="0">
                  <c:v>288.98477364428504</c:v>
                </c:pt>
                <c:pt idx="1">
                  <c:v>246.296921044935</c:v>
                </c:pt>
                <c:pt idx="2">
                  <c:v>219.94914279290998</c:v>
                </c:pt>
                <c:pt idx="3">
                  <c:v>204.66962242444001</c:v>
                </c:pt>
                <c:pt idx="4">
                  <c:v>200.81053550933501</c:v>
                </c:pt>
                <c:pt idx="5">
                  <c:v>208.58086571270496</c:v>
                </c:pt>
                <c:pt idx="6">
                  <c:v>233.949185964435</c:v>
                </c:pt>
                <c:pt idx="7">
                  <c:v>283.30200300779001</c:v>
                </c:pt>
                <c:pt idx="8">
                  <c:v>347.19977931252998</c:v>
                </c:pt>
                <c:pt idx="9">
                  <c:v>393.93187785179498</c:v>
                </c:pt>
                <c:pt idx="10">
                  <c:v>402.89346726286999</c:v>
                </c:pt>
                <c:pt idx="11">
                  <c:v>407.665483734345</c:v>
                </c:pt>
                <c:pt idx="12">
                  <c:v>415.12093644842497</c:v>
                </c:pt>
                <c:pt idx="13">
                  <c:v>404.34601527761004</c:v>
                </c:pt>
                <c:pt idx="14">
                  <c:v>401.26857833432501</c:v>
                </c:pt>
                <c:pt idx="15">
                  <c:v>405.85409122493502</c:v>
                </c:pt>
                <c:pt idx="16">
                  <c:v>450.92349581389999</c:v>
                </c:pt>
                <c:pt idx="17">
                  <c:v>542.32645763204994</c:v>
                </c:pt>
                <c:pt idx="18">
                  <c:v>542.07938534748996</c:v>
                </c:pt>
                <c:pt idx="19">
                  <c:v>505.67151029580003</c:v>
                </c:pt>
                <c:pt idx="20">
                  <c:v>465.77494735213998</c:v>
                </c:pt>
                <c:pt idx="21">
                  <c:v>416.24522550672401</c:v>
                </c:pt>
                <c:pt idx="22">
                  <c:v>384.24429521245997</c:v>
                </c:pt>
                <c:pt idx="23">
                  <c:v>340.05485330504001</c:v>
                </c:pt>
              </c:numCache>
            </c:numRef>
          </c:val>
          <c:extLst>
            <c:ext xmlns:c16="http://schemas.microsoft.com/office/drawing/2014/chart" uri="{C3380CC4-5D6E-409C-BE32-E72D297353CC}">
              <c16:uniqueId val="{00000007-40C2-4213-A212-D165EDC2CB77}"/>
            </c:ext>
          </c:extLst>
        </c:ser>
        <c:ser>
          <c:idx val="8"/>
          <c:order val="8"/>
          <c:tx>
            <c:strRef>
              <c:f>Cen_daily!$AG$292</c:f>
              <c:strCache>
                <c:ptCount val="1"/>
                <c:pt idx="0">
                  <c:v>EV charging</c:v>
                </c:pt>
              </c:strCache>
            </c:strRef>
          </c:tx>
          <c:spPr>
            <a:solidFill>
              <a:schemeClr val="accent6"/>
            </a:solidFill>
            <a:ln>
              <a:solidFill>
                <a:schemeClr val="accent6"/>
              </a:solidFill>
            </a:ln>
            <a:effectLst/>
          </c:spPr>
          <c:invertIfNegative val="0"/>
          <c:val>
            <c:numRef>
              <c:f>Cen_daily!$AG$294:$AG$317</c:f>
              <c:numCache>
                <c:formatCode>0</c:formatCode>
                <c:ptCount val="24"/>
                <c:pt idx="0">
                  <c:v>44.346719999999998</c:v>
                </c:pt>
                <c:pt idx="1">
                  <c:v>38.97135999999999</c:v>
                </c:pt>
                <c:pt idx="2">
                  <c:v>30.90832</c:v>
                </c:pt>
                <c:pt idx="3">
                  <c:v>25.532959999999999</c:v>
                </c:pt>
                <c:pt idx="4">
                  <c:v>18.813759999999998</c:v>
                </c:pt>
                <c:pt idx="5">
                  <c:v>13.4384</c:v>
                </c:pt>
                <c:pt idx="6">
                  <c:v>8.0630399999999991</c:v>
                </c:pt>
                <c:pt idx="7">
                  <c:v>17.469919999999998</c:v>
                </c:pt>
                <c:pt idx="8">
                  <c:v>29.564479999999996</c:v>
                </c:pt>
                <c:pt idx="9">
                  <c:v>41.659039999999997</c:v>
                </c:pt>
                <c:pt idx="10">
                  <c:v>34.939839999999997</c:v>
                </c:pt>
                <c:pt idx="11">
                  <c:v>28.220639999999996</c:v>
                </c:pt>
                <c:pt idx="12">
                  <c:v>22.845279999999999</c:v>
                </c:pt>
                <c:pt idx="13">
                  <c:v>25.532959999999999</c:v>
                </c:pt>
                <c:pt idx="14">
                  <c:v>24.189119999999996</c:v>
                </c:pt>
                <c:pt idx="15">
                  <c:v>24.189119999999996</c:v>
                </c:pt>
                <c:pt idx="16">
                  <c:v>26.876799999999999</c:v>
                </c:pt>
                <c:pt idx="17">
                  <c:v>14.472123076923074</c:v>
                </c:pt>
                <c:pt idx="18">
                  <c:v>40.315199999999997</c:v>
                </c:pt>
                <c:pt idx="19">
                  <c:v>52.409759999999999</c:v>
                </c:pt>
                <c:pt idx="20">
                  <c:v>48.378239999999991</c:v>
                </c:pt>
                <c:pt idx="21">
                  <c:v>44.346719999999998</c:v>
                </c:pt>
                <c:pt idx="22">
                  <c:v>40.315199999999997</c:v>
                </c:pt>
                <c:pt idx="23">
                  <c:v>43.002879999999998</c:v>
                </c:pt>
              </c:numCache>
            </c:numRef>
          </c:val>
          <c:extLst>
            <c:ext xmlns:c16="http://schemas.microsoft.com/office/drawing/2014/chart" uri="{C3380CC4-5D6E-409C-BE32-E72D297353CC}">
              <c16:uniqueId val="{00000008-40C2-4213-A212-D165EDC2CB77}"/>
            </c:ext>
          </c:extLst>
        </c:ser>
        <c:dLbls>
          <c:showLegendKey val="0"/>
          <c:showVal val="0"/>
          <c:showCatName val="0"/>
          <c:showSerName val="0"/>
          <c:showPercent val="0"/>
          <c:showBubbleSize val="0"/>
        </c:dLbls>
        <c:gapWidth val="150"/>
        <c:overlap val="100"/>
        <c:axId val="856873024"/>
        <c:axId val="868736336"/>
      </c:barChart>
      <c:catAx>
        <c:axId val="856873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68736336"/>
        <c:crosses val="autoZero"/>
        <c:auto val="1"/>
        <c:lblAlgn val="ctr"/>
        <c:lblOffset val="100"/>
        <c:noMultiLvlLbl val="0"/>
      </c:catAx>
      <c:valAx>
        <c:axId val="8687363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568730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u="none" strike="noStrike" kern="1200" spc="0" baseline="0">
                <a:solidFill>
                  <a:sysClr val="windowText" lastClr="000000">
                    <a:lumMod val="65000"/>
                    <a:lumOff val="35000"/>
                  </a:sysClr>
                </a:solidFill>
                <a:effectLst/>
              </a:rPr>
              <a:t>Heat balance West-Indische buurt</a:t>
            </a:r>
          </a:p>
          <a:p>
            <a:pPr>
              <a:defRPr/>
            </a:pPr>
            <a:r>
              <a:rPr lang="nl-NL" sz="1400" b="0" i="0" u="none" strike="noStrike" kern="1200" spc="0" baseline="0">
                <a:solidFill>
                  <a:sysClr val="windowText" lastClr="000000">
                    <a:lumMod val="65000"/>
                    <a:lumOff val="35000"/>
                  </a:sysClr>
                </a:solidFill>
                <a:effectLst/>
              </a:rPr>
              <a:t>Centralised 4-pipe DHN | Summer day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Cen_daily!$AA$321</c:f>
              <c:strCache>
                <c:ptCount val="1"/>
                <c:pt idx="0">
                  <c:v>VF produce</c:v>
                </c:pt>
              </c:strCache>
            </c:strRef>
          </c:tx>
          <c:spPr>
            <a:solidFill>
              <a:srgbClr val="FF3399"/>
            </a:solidFill>
            <a:ln>
              <a:noFill/>
            </a:ln>
            <a:effectLst/>
          </c:spPr>
          <c:invertIfNegative val="0"/>
          <c:val>
            <c:numRef>
              <c:f>Cen_daily!$AA$323:$AA$346</c:f>
              <c:numCache>
                <c:formatCode>0</c:formatCode>
                <c:ptCount val="24"/>
                <c:pt idx="0">
                  <c:v>2604.2321379882214</c:v>
                </c:pt>
                <c:pt idx="1">
                  <c:v>2604.2321379882214</c:v>
                </c:pt>
                <c:pt idx="2">
                  <c:v>2604.2321379882214</c:v>
                </c:pt>
                <c:pt idx="3">
                  <c:v>2604.2321379882214</c:v>
                </c:pt>
                <c:pt idx="4">
                  <c:v>1778.7037159768167</c:v>
                </c:pt>
                <c:pt idx="5">
                  <c:v>1778.7037159768167</c:v>
                </c:pt>
                <c:pt idx="6">
                  <c:v>1778.7037159768167</c:v>
                </c:pt>
                <c:pt idx="7">
                  <c:v>1778.7037159768167</c:v>
                </c:pt>
                <c:pt idx="8">
                  <c:v>2604.2321379882214</c:v>
                </c:pt>
                <c:pt idx="9">
                  <c:v>2604.2321379882214</c:v>
                </c:pt>
                <c:pt idx="10">
                  <c:v>2604.2321379882214</c:v>
                </c:pt>
                <c:pt idx="11">
                  <c:v>2604.2321379882214</c:v>
                </c:pt>
                <c:pt idx="12">
                  <c:v>2604.2321379882214</c:v>
                </c:pt>
                <c:pt idx="13">
                  <c:v>2604.2321379882214</c:v>
                </c:pt>
                <c:pt idx="14">
                  <c:v>2604.2321379882214</c:v>
                </c:pt>
                <c:pt idx="15">
                  <c:v>2604.2321379882214</c:v>
                </c:pt>
                <c:pt idx="16">
                  <c:v>1778.7037159768167</c:v>
                </c:pt>
                <c:pt idx="17">
                  <c:v>1778.7037159768167</c:v>
                </c:pt>
                <c:pt idx="18">
                  <c:v>1778.7037159768167</c:v>
                </c:pt>
                <c:pt idx="19">
                  <c:v>1778.7037159768167</c:v>
                </c:pt>
                <c:pt idx="20">
                  <c:v>2604.2321379882214</c:v>
                </c:pt>
                <c:pt idx="21">
                  <c:v>2604.2321379882214</c:v>
                </c:pt>
                <c:pt idx="22">
                  <c:v>2604.2321379882214</c:v>
                </c:pt>
                <c:pt idx="23">
                  <c:v>2604.2321379882214</c:v>
                </c:pt>
              </c:numCache>
            </c:numRef>
          </c:val>
          <c:extLst>
            <c:ext xmlns:c16="http://schemas.microsoft.com/office/drawing/2014/chart" uri="{C3380CC4-5D6E-409C-BE32-E72D297353CC}">
              <c16:uniqueId val="{00000000-0DAA-4C56-92E4-D1A94939BB64}"/>
            </c:ext>
          </c:extLst>
        </c:ser>
        <c:ser>
          <c:idx val="3"/>
          <c:order val="3"/>
          <c:tx>
            <c:strRef>
              <c:f>Cen_daily!$AB$321</c:f>
              <c:strCache>
                <c:ptCount val="1"/>
                <c:pt idx="0">
                  <c:v>Central HP2 Win</c:v>
                </c:pt>
              </c:strCache>
            </c:strRef>
          </c:tx>
          <c:spPr>
            <a:solidFill>
              <a:schemeClr val="accent4"/>
            </a:solidFill>
            <a:ln>
              <a:noFill/>
            </a:ln>
            <a:effectLst/>
          </c:spPr>
          <c:invertIfNegative val="0"/>
          <c:val>
            <c:numRef>
              <c:f>Cen_daily!$AB$323:$AB$346</c:f>
              <c:numCache>
                <c:formatCode>0</c:formatCode>
                <c:ptCount val="24"/>
                <c:pt idx="0">
                  <c:v>212.69368289627627</c:v>
                </c:pt>
                <c:pt idx="1">
                  <c:v>172.33772158302102</c:v>
                </c:pt>
                <c:pt idx="2">
                  <c:v>173.35296589278843</c:v>
                </c:pt>
                <c:pt idx="3">
                  <c:v>176.39869882209078</c:v>
                </c:pt>
                <c:pt idx="4">
                  <c:v>185.02827545511389</c:v>
                </c:pt>
                <c:pt idx="5">
                  <c:v>296.70514952953101</c:v>
                </c:pt>
                <c:pt idx="6">
                  <c:v>503.30736656720279</c:v>
                </c:pt>
                <c:pt idx="7">
                  <c:v>531.480396163249</c:v>
                </c:pt>
                <c:pt idx="8">
                  <c:v>569.80586885696937</c:v>
                </c:pt>
                <c:pt idx="9">
                  <c:v>586.5573999681319</c:v>
                </c:pt>
                <c:pt idx="10">
                  <c:v>509.39883242580743</c:v>
                </c:pt>
                <c:pt idx="11">
                  <c:v>509.90645458069099</c:v>
                </c:pt>
                <c:pt idx="12">
                  <c:v>523.61225276255141</c:v>
                </c:pt>
                <c:pt idx="13">
                  <c:v>457.62137262766845</c:v>
                </c:pt>
                <c:pt idx="14">
                  <c:v>400.00625804836687</c:v>
                </c:pt>
                <c:pt idx="15">
                  <c:v>440.86984151650597</c:v>
                </c:pt>
                <c:pt idx="16">
                  <c:v>593.15648798162033</c:v>
                </c:pt>
                <c:pt idx="17">
                  <c:v>903.05981353812774</c:v>
                </c:pt>
                <c:pt idx="18">
                  <c:v>897.22215875696497</c:v>
                </c:pt>
                <c:pt idx="19">
                  <c:v>747.72743414371109</c:v>
                </c:pt>
                <c:pt idx="20">
                  <c:v>637.31961545650324</c:v>
                </c:pt>
                <c:pt idx="21">
                  <c:v>533.25707370534201</c:v>
                </c:pt>
                <c:pt idx="22">
                  <c:v>447.97655168487785</c:v>
                </c:pt>
                <c:pt idx="23">
                  <c:v>309.90332555650758</c:v>
                </c:pt>
              </c:numCache>
            </c:numRef>
          </c:val>
          <c:extLst>
            <c:ext xmlns:c16="http://schemas.microsoft.com/office/drawing/2014/chart" uri="{C3380CC4-5D6E-409C-BE32-E72D297353CC}">
              <c16:uniqueId val="{00000001-0DAA-4C56-92E4-D1A94939BB64}"/>
            </c:ext>
          </c:extLst>
        </c:ser>
        <c:ser>
          <c:idx val="4"/>
          <c:order val="4"/>
          <c:tx>
            <c:strRef>
              <c:f>Cen_daily!$AC$321</c:f>
              <c:strCache>
                <c:ptCount val="1"/>
                <c:pt idx="0">
                  <c:v>ATES</c:v>
                </c:pt>
              </c:strCache>
            </c:strRef>
          </c:tx>
          <c:spPr>
            <a:solidFill>
              <a:schemeClr val="accent2"/>
            </a:solidFill>
            <a:ln>
              <a:noFill/>
            </a:ln>
            <a:effectLst/>
          </c:spPr>
          <c:invertIfNegative val="0"/>
          <c:val>
            <c:numRef>
              <c:f>Cen_daily!$AC$323:$AC$346</c:f>
              <c:numCache>
                <c:formatCode>0</c:formatCode>
                <c:ptCount val="24"/>
                <c:pt idx="0">
                  <c:v>-2657.7527726115054</c:v>
                </c:pt>
                <c:pt idx="1">
                  <c:v>-2751.4405213964014</c:v>
                </c:pt>
                <c:pt idx="2">
                  <c:v>-2749.0835968986685</c:v>
                </c:pt>
                <c:pt idx="3">
                  <c:v>-2742.0128234054687</c:v>
                </c:pt>
                <c:pt idx="4">
                  <c:v>-1896.4505431633313</c:v>
                </c:pt>
                <c:pt idx="5">
                  <c:v>-1637.1888484126748</c:v>
                </c:pt>
                <c:pt idx="6">
                  <c:v>-1564.3446126436288</c:v>
                </c:pt>
                <c:pt idx="7">
                  <c:v>-2190.4827870149693</c:v>
                </c:pt>
                <c:pt idx="8">
                  <c:v>-3577.9011484684124</c:v>
                </c:pt>
                <c:pt idx="9">
                  <c:v>-4108.5177535833518</c:v>
                </c:pt>
                <c:pt idx="10">
                  <c:v>-4653.7549249787771</c:v>
                </c:pt>
                <c:pt idx="11">
                  <c:v>-5222.0823220574484</c:v>
                </c:pt>
                <c:pt idx="12">
                  <c:v>-5515.695760953784</c:v>
                </c:pt>
                <c:pt idx="13">
                  <c:v>-6116.3647427780807</c:v>
                </c:pt>
                <c:pt idx="14">
                  <c:v>-6575.5521276401769</c:v>
                </c:pt>
                <c:pt idx="15">
                  <c:v>-6643.4018764142811</c:v>
                </c:pt>
                <c:pt idx="16">
                  <c:v>-5423.6557897909224</c:v>
                </c:pt>
                <c:pt idx="17">
                  <c:v>-4419.451657194084</c:v>
                </c:pt>
                <c:pt idx="18">
                  <c:v>-4310.9670032001495</c:v>
                </c:pt>
                <c:pt idx="19">
                  <c:v>-1273.8957979474255</c:v>
                </c:pt>
                <c:pt idx="20">
                  <c:v>-2217.4490642811479</c:v>
                </c:pt>
                <c:pt idx="21">
                  <c:v>-2328.4259468707523</c:v>
                </c:pt>
                <c:pt idx="22">
                  <c:v>-2503.359155545983</c:v>
                </c:pt>
                <c:pt idx="23">
                  <c:v>-2785.4868053471</c:v>
                </c:pt>
              </c:numCache>
            </c:numRef>
          </c:val>
          <c:extLst>
            <c:ext xmlns:c16="http://schemas.microsoft.com/office/drawing/2014/chart" uri="{C3380CC4-5D6E-409C-BE32-E72D297353CC}">
              <c16:uniqueId val="{00000002-0DAA-4C56-92E4-D1A94939BB64}"/>
            </c:ext>
          </c:extLst>
        </c:ser>
        <c:ser>
          <c:idx val="5"/>
          <c:order val="5"/>
          <c:tx>
            <c:strRef>
              <c:f>Cen_daily!$AD$321</c:f>
              <c:strCache>
                <c:ptCount val="1"/>
                <c:pt idx="0">
                  <c:v>NBH cooling</c:v>
                </c:pt>
              </c:strCache>
            </c:strRef>
          </c:tx>
          <c:spPr>
            <a:solidFill>
              <a:schemeClr val="accent5">
                <a:lumMod val="40000"/>
                <a:lumOff val="60000"/>
              </a:schemeClr>
            </a:solidFill>
            <a:ln>
              <a:noFill/>
            </a:ln>
            <a:effectLst/>
          </c:spPr>
          <c:invertIfNegative val="0"/>
          <c:val>
            <c:numRef>
              <c:f>Cen_daily!$AD$323:$AD$346</c:f>
              <c:numCache>
                <c:formatCode>0</c:formatCode>
                <c:ptCount val="24"/>
                <c:pt idx="0">
                  <c:v>547.29631689839778</c:v>
                </c:pt>
                <c:pt idx="1">
                  <c:v>547.29631689839778</c:v>
                </c:pt>
                <c:pt idx="2">
                  <c:v>547.29631689839778</c:v>
                </c:pt>
                <c:pt idx="3">
                  <c:v>547.29631689839778</c:v>
                </c:pt>
                <c:pt idx="4">
                  <c:v>547.29631689839778</c:v>
                </c:pt>
                <c:pt idx="5">
                  <c:v>547.29631689839778</c:v>
                </c:pt>
                <c:pt idx="6">
                  <c:v>954.08621641806644</c:v>
                </c:pt>
                <c:pt idx="7">
                  <c:v>1645.6290456015042</c:v>
                </c:pt>
                <c:pt idx="8">
                  <c:v>2296.4928848329728</c:v>
                </c:pt>
                <c:pt idx="9">
                  <c:v>2865.9987441605099</c:v>
                </c:pt>
                <c:pt idx="10">
                  <c:v>3232.1096537282106</c:v>
                </c:pt>
                <c:pt idx="11">
                  <c:v>3801.6155130557468</c:v>
                </c:pt>
                <c:pt idx="12">
                  <c:v>4127.0474326714811</c:v>
                </c:pt>
                <c:pt idx="13">
                  <c:v>4574.5163221431176</c:v>
                </c:pt>
                <c:pt idx="14">
                  <c:v>4899.9482417588524</c:v>
                </c:pt>
                <c:pt idx="15">
                  <c:v>5062.6642015667194</c:v>
                </c:pt>
                <c:pt idx="16">
                  <c:v>5021.9852116147522</c:v>
                </c:pt>
                <c:pt idx="17">
                  <c:v>4737.2322819509845</c:v>
                </c:pt>
                <c:pt idx="18">
                  <c:v>4615.1953120950839</c:v>
                </c:pt>
                <c:pt idx="19">
                  <c:v>1231.0669745511409</c:v>
                </c:pt>
                <c:pt idx="20">
                  <c:v>1092.7762797449682</c:v>
                </c:pt>
                <c:pt idx="21">
                  <c:v>962.16840131691629</c:v>
                </c:pt>
                <c:pt idx="22">
                  <c:v>939.1199521825539</c:v>
                </c:pt>
                <c:pt idx="23">
                  <c:v>900.70587029195042</c:v>
                </c:pt>
              </c:numCache>
            </c:numRef>
          </c:val>
          <c:extLst>
            <c:ext xmlns:c16="http://schemas.microsoft.com/office/drawing/2014/chart" uri="{C3380CC4-5D6E-409C-BE32-E72D297353CC}">
              <c16:uniqueId val="{00000003-0DAA-4C56-92E4-D1A94939BB64}"/>
            </c:ext>
          </c:extLst>
        </c:ser>
        <c:dLbls>
          <c:showLegendKey val="0"/>
          <c:showVal val="0"/>
          <c:showCatName val="0"/>
          <c:showSerName val="0"/>
          <c:showPercent val="0"/>
          <c:showBubbleSize val="0"/>
        </c:dLbls>
        <c:gapWidth val="150"/>
        <c:overlap val="100"/>
        <c:axId val="857434384"/>
        <c:axId val="868709936"/>
      </c:barChart>
      <c:lineChart>
        <c:grouping val="stacked"/>
        <c:varyColors val="0"/>
        <c:ser>
          <c:idx val="0"/>
          <c:order val="0"/>
          <c:tx>
            <c:strRef>
              <c:f>Cen_daily!$Y$321</c:f>
              <c:strCache>
                <c:ptCount val="1"/>
                <c:pt idx="0">
                  <c:v>Heat demand</c:v>
                </c:pt>
              </c:strCache>
            </c:strRef>
          </c:tx>
          <c:spPr>
            <a:ln w="28575" cap="rnd">
              <a:solidFill>
                <a:schemeClr val="accent3"/>
              </a:solidFill>
              <a:round/>
            </a:ln>
            <a:effectLst/>
          </c:spPr>
          <c:marker>
            <c:symbol val="none"/>
          </c:marker>
          <c:val>
            <c:numRef>
              <c:f>Cen_daily!$Y$323:$Y$346</c:f>
              <c:numCache>
                <c:formatCode>0</c:formatCode>
                <c:ptCount val="24"/>
                <c:pt idx="0">
                  <c:v>558.31638382293511</c:v>
                </c:pt>
                <c:pt idx="1">
                  <c:v>452.38284560354771</c:v>
                </c:pt>
                <c:pt idx="2">
                  <c:v>455.04784027573351</c:v>
                </c:pt>
                <c:pt idx="3">
                  <c:v>463.04282429229119</c:v>
                </c:pt>
                <c:pt idx="4">
                  <c:v>485.69527900587082</c:v>
                </c:pt>
                <c:pt idx="5">
                  <c:v>778.84469294631401</c:v>
                </c:pt>
                <c:pt idx="6">
                  <c:v>1321.1711087361341</c:v>
                </c:pt>
                <c:pt idx="7">
                  <c:v>1395.1247108892915</c:v>
                </c:pt>
                <c:pt idx="8">
                  <c:v>1495.7282597643073</c:v>
                </c:pt>
                <c:pt idx="9">
                  <c:v>1539.7006718553737</c:v>
                </c:pt>
                <c:pt idx="10">
                  <c:v>1337.1610767692493</c:v>
                </c:pt>
                <c:pt idx="11">
                  <c:v>1338.4935741053421</c:v>
                </c:pt>
                <c:pt idx="12">
                  <c:v>1374.4710021798512</c:v>
                </c:pt>
                <c:pt idx="13">
                  <c:v>1201.246348487771</c:v>
                </c:pt>
                <c:pt idx="14">
                  <c:v>1050.007900841224</c:v>
                </c:pt>
                <c:pt idx="15">
                  <c:v>1157.2739363967046</c:v>
                </c:pt>
                <c:pt idx="16">
                  <c:v>1557.0231372245819</c:v>
                </c:pt>
                <c:pt idx="17">
                  <c:v>2370.5127609093115</c:v>
                </c:pt>
                <c:pt idx="18">
                  <c:v>2355.1890415442431</c:v>
                </c:pt>
                <c:pt idx="19">
                  <c:v>1962.7685760648769</c:v>
                </c:pt>
                <c:pt idx="20">
                  <c:v>1672.9504054646659</c:v>
                </c:pt>
                <c:pt idx="21">
                  <c:v>1399.7884515656167</c:v>
                </c:pt>
                <c:pt idx="22">
                  <c:v>1175.9288991020053</c:v>
                </c:pt>
                <c:pt idx="23">
                  <c:v>813.48962368473008</c:v>
                </c:pt>
              </c:numCache>
            </c:numRef>
          </c:val>
          <c:smooth val="0"/>
          <c:extLst>
            <c:ext xmlns:c16="http://schemas.microsoft.com/office/drawing/2014/chart" uri="{C3380CC4-5D6E-409C-BE32-E72D297353CC}">
              <c16:uniqueId val="{00000004-0DAA-4C56-92E4-D1A94939BB64}"/>
            </c:ext>
          </c:extLst>
        </c:ser>
        <c:ser>
          <c:idx val="1"/>
          <c:order val="1"/>
          <c:tx>
            <c:strRef>
              <c:f>Cen_daily!$Z$321</c:f>
              <c:strCache>
                <c:ptCount val="1"/>
                <c:pt idx="0">
                  <c:v>Losses grid</c:v>
                </c:pt>
              </c:strCache>
            </c:strRef>
          </c:tx>
          <c:spPr>
            <a:ln w="28575" cap="rnd">
              <a:solidFill>
                <a:schemeClr val="tx1"/>
              </a:solidFill>
              <a:round/>
            </a:ln>
            <a:effectLst/>
          </c:spPr>
          <c:marker>
            <c:symbol val="none"/>
          </c:marker>
          <c:val>
            <c:numRef>
              <c:f>Cen_daily!$Z$323:$Z$346</c:f>
              <c:numCache>
                <c:formatCode>0</c:formatCode>
                <c:ptCount val="24"/>
                <c:pt idx="0">
                  <c:v>148.15298134845511</c:v>
                </c:pt>
                <c:pt idx="1">
                  <c:v>120.04280946969098</c:v>
                </c:pt>
                <c:pt idx="2">
                  <c:v>120.74998360500578</c:v>
                </c:pt>
                <c:pt idx="3">
                  <c:v>122.8715060109503</c:v>
                </c:pt>
                <c:pt idx="4">
                  <c:v>128.88248616112625</c:v>
                </c:pt>
                <c:pt idx="5">
                  <c:v>206.67164104575662</c:v>
                </c:pt>
                <c:pt idx="6">
                  <c:v>350.58157758232284</c:v>
                </c:pt>
                <c:pt idx="7">
                  <c:v>370.20565983730916</c:v>
                </c:pt>
                <c:pt idx="8">
                  <c:v>396.90148344544366</c:v>
                </c:pt>
                <c:pt idx="9">
                  <c:v>408.56985667813819</c:v>
                </c:pt>
                <c:pt idx="10">
                  <c:v>354.82462239421181</c:v>
                </c:pt>
                <c:pt idx="11">
                  <c:v>355.17820946186913</c:v>
                </c:pt>
                <c:pt idx="12">
                  <c:v>364.72506028861926</c:v>
                </c:pt>
                <c:pt idx="13">
                  <c:v>318.75874149315587</c:v>
                </c:pt>
                <c:pt idx="14">
                  <c:v>278.62660931403968</c:v>
                </c:pt>
                <c:pt idx="15">
                  <c:v>307.09036826046133</c:v>
                </c:pt>
                <c:pt idx="16">
                  <c:v>413.1664885576846</c:v>
                </c:pt>
                <c:pt idx="17">
                  <c:v>629.03139336253378</c:v>
                </c:pt>
                <c:pt idx="18">
                  <c:v>624.96514208447365</c:v>
                </c:pt>
                <c:pt idx="19">
                  <c:v>520.83375065936616</c:v>
                </c:pt>
                <c:pt idx="20">
                  <c:v>443.92856344387923</c:v>
                </c:pt>
                <c:pt idx="21">
                  <c:v>371.44321457411007</c:v>
                </c:pt>
                <c:pt idx="22">
                  <c:v>312.040587207665</c:v>
                </c:pt>
                <c:pt idx="23">
                  <c:v>215.86490480484932</c:v>
                </c:pt>
              </c:numCache>
            </c:numRef>
          </c:val>
          <c:smooth val="0"/>
          <c:extLst>
            <c:ext xmlns:c16="http://schemas.microsoft.com/office/drawing/2014/chart" uri="{C3380CC4-5D6E-409C-BE32-E72D297353CC}">
              <c16:uniqueId val="{00000005-0DAA-4C56-92E4-D1A94939BB64}"/>
            </c:ext>
          </c:extLst>
        </c:ser>
        <c:dLbls>
          <c:showLegendKey val="0"/>
          <c:showVal val="0"/>
          <c:showCatName val="0"/>
          <c:showSerName val="0"/>
          <c:showPercent val="0"/>
          <c:showBubbleSize val="0"/>
        </c:dLbls>
        <c:marker val="1"/>
        <c:smooth val="0"/>
        <c:axId val="857434384"/>
        <c:axId val="868709936"/>
      </c:lineChart>
      <c:catAx>
        <c:axId val="857434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68709936"/>
        <c:crosses val="autoZero"/>
        <c:auto val="1"/>
        <c:lblAlgn val="ctr"/>
        <c:lblOffset val="100"/>
        <c:noMultiLvlLbl val="0"/>
      </c:catAx>
      <c:valAx>
        <c:axId val="8687099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574343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800" b="0" i="0" u="none" strike="noStrike" kern="1200" spc="0" baseline="0">
                <a:solidFill>
                  <a:sysClr val="windowText" lastClr="000000">
                    <a:lumMod val="65000"/>
                    <a:lumOff val="35000"/>
                  </a:sysClr>
                </a:solidFill>
                <a:effectLst/>
              </a:rPr>
              <a:t>Cold balance West-Indische buurt</a:t>
            </a:r>
          </a:p>
          <a:p>
            <a:pPr>
              <a:defRPr/>
            </a:pPr>
            <a:r>
              <a:rPr lang="nl-NL" sz="1800" b="0" i="0" u="none" strike="noStrike" kern="1200" spc="0" baseline="0">
                <a:solidFill>
                  <a:sysClr val="windowText" lastClr="000000">
                    <a:lumMod val="65000"/>
                    <a:lumOff val="35000"/>
                  </a:sysClr>
                </a:solidFill>
                <a:effectLst/>
              </a:rPr>
              <a:t>Centralised 4-pipe DHN | Summer day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1"/>
          <c:tx>
            <c:strRef>
              <c:f>Cen_daily!$AA$351</c:f>
              <c:strCache>
                <c:ptCount val="1"/>
                <c:pt idx="0">
                  <c:v>Central HP2 cold production</c:v>
                </c:pt>
              </c:strCache>
            </c:strRef>
          </c:tx>
          <c:spPr>
            <a:solidFill>
              <a:schemeClr val="accent4"/>
            </a:solidFill>
            <a:ln>
              <a:noFill/>
            </a:ln>
            <a:effectLst/>
          </c:spPr>
          <c:invertIfNegative val="0"/>
          <c:val>
            <c:numRef>
              <c:f>Cen_daily!$AA$353:$AA$376</c:f>
              <c:numCache>
                <c:formatCode>0</c:formatCode>
                <c:ptCount val="24"/>
                <c:pt idx="0">
                  <c:v>429.37015850009902</c:v>
                </c:pt>
                <c:pt idx="1">
                  <c:v>347.9025508610589</c:v>
                </c:pt>
                <c:pt idx="2">
                  <c:v>349.95205042430507</c:v>
                </c:pt>
                <c:pt idx="3">
                  <c:v>356.10054911404416</c:v>
                </c:pt>
                <c:pt idx="4">
                  <c:v>373.52129540163753</c:v>
                </c:pt>
                <c:pt idx="5">
                  <c:v>598.96624735873013</c:v>
                </c:pt>
                <c:pt idx="6">
                  <c:v>1016.0394084793516</c:v>
                </c:pt>
                <c:pt idx="7">
                  <c:v>1072.9130213594362</c:v>
                </c:pt>
                <c:pt idx="8">
                  <c:v>1150.281629871984</c:v>
                </c:pt>
                <c:pt idx="9">
                  <c:v>1184.0983726655479</c:v>
                </c:pt>
                <c:pt idx="10">
                  <c:v>1028.3364058588295</c:v>
                </c:pt>
                <c:pt idx="11">
                  <c:v>1029.3611556404524</c:v>
                </c:pt>
                <c:pt idx="12">
                  <c:v>1057.0293997442775</c:v>
                </c:pt>
                <c:pt idx="13">
                  <c:v>923.81192813326811</c:v>
                </c:pt>
                <c:pt idx="14">
                  <c:v>807.50282791904078</c:v>
                </c:pt>
                <c:pt idx="15">
                  <c:v>889.99518533970434</c:v>
                </c:pt>
                <c:pt idx="16">
                  <c:v>1197.4201198266489</c:v>
                </c:pt>
                <c:pt idx="17">
                  <c:v>1823.0298615075803</c:v>
                </c:pt>
                <c:pt idx="18">
                  <c:v>1811.2452390189144</c:v>
                </c:pt>
                <c:pt idx="19">
                  <c:v>1509.4564283308973</c:v>
                </c:pt>
                <c:pt idx="20">
                  <c:v>1286.5733508278624</c:v>
                </c:pt>
                <c:pt idx="21">
                  <c:v>1076.4996455951173</c:v>
                </c:pt>
                <c:pt idx="22">
                  <c:v>904.34168228242811</c:v>
                </c:pt>
                <c:pt idx="23">
                  <c:v>625.60974168093207</c:v>
                </c:pt>
              </c:numCache>
            </c:numRef>
          </c:val>
          <c:extLst>
            <c:ext xmlns:c16="http://schemas.microsoft.com/office/drawing/2014/chart" uri="{C3380CC4-5D6E-409C-BE32-E72D297353CC}">
              <c16:uniqueId val="{00000000-7F75-4B21-975C-20BBB1A199CD}"/>
            </c:ext>
          </c:extLst>
        </c:ser>
        <c:ser>
          <c:idx val="3"/>
          <c:order val="2"/>
          <c:tx>
            <c:strRef>
              <c:f>Cen_daily!$AB$351</c:f>
              <c:strCache>
                <c:ptCount val="1"/>
                <c:pt idx="0">
                  <c:v>ATES</c:v>
                </c:pt>
              </c:strCache>
            </c:strRef>
          </c:tx>
          <c:spPr>
            <a:solidFill>
              <a:schemeClr val="accent1">
                <a:lumMod val="75000"/>
              </a:schemeClr>
            </a:solidFill>
            <a:ln>
              <a:noFill/>
            </a:ln>
            <a:effectLst/>
          </c:spPr>
          <c:invertIfNegative val="0"/>
          <c:val>
            <c:numRef>
              <c:f>Cen_daily!$AB$353:$AB$376</c:f>
              <c:numCache>
                <c:formatCode>0</c:formatCode>
                <c:ptCount val="24"/>
                <c:pt idx="0">
                  <c:v>2657.7527726115054</c:v>
                </c:pt>
                <c:pt idx="1">
                  <c:v>2751.4405213964014</c:v>
                </c:pt>
                <c:pt idx="2">
                  <c:v>2749.0835968986685</c:v>
                </c:pt>
                <c:pt idx="3">
                  <c:v>2742.0128234054687</c:v>
                </c:pt>
                <c:pt idx="4">
                  <c:v>1896.4505431633313</c:v>
                </c:pt>
                <c:pt idx="5">
                  <c:v>1637.1888484126748</c:v>
                </c:pt>
                <c:pt idx="6">
                  <c:v>1564.3446126436288</c:v>
                </c:pt>
                <c:pt idx="7">
                  <c:v>2190.4827870149693</c:v>
                </c:pt>
                <c:pt idx="8">
                  <c:v>3577.9011484684124</c:v>
                </c:pt>
                <c:pt idx="9">
                  <c:v>4108.5177535833518</c:v>
                </c:pt>
                <c:pt idx="10">
                  <c:v>4653.7549249787771</c:v>
                </c:pt>
                <c:pt idx="11">
                  <c:v>5222.0823220574484</c:v>
                </c:pt>
                <c:pt idx="12">
                  <c:v>5515.695760953784</c:v>
                </c:pt>
                <c:pt idx="13">
                  <c:v>6116.3647427780807</c:v>
                </c:pt>
                <c:pt idx="14">
                  <c:v>6575.5521276401769</c:v>
                </c:pt>
                <c:pt idx="15">
                  <c:v>6643.4018764142811</c:v>
                </c:pt>
                <c:pt idx="16">
                  <c:v>5423.6557897909224</c:v>
                </c:pt>
                <c:pt idx="17">
                  <c:v>4419.451657194084</c:v>
                </c:pt>
                <c:pt idx="18">
                  <c:v>4310.9670032001495</c:v>
                </c:pt>
                <c:pt idx="19">
                  <c:v>1273.8957979474255</c:v>
                </c:pt>
                <c:pt idx="20">
                  <c:v>2217.4490642811479</c:v>
                </c:pt>
                <c:pt idx="21">
                  <c:v>2328.4259468707523</c:v>
                </c:pt>
                <c:pt idx="22">
                  <c:v>2503.359155545983</c:v>
                </c:pt>
                <c:pt idx="23">
                  <c:v>2785.4868053471</c:v>
                </c:pt>
              </c:numCache>
            </c:numRef>
          </c:val>
          <c:extLst>
            <c:ext xmlns:c16="http://schemas.microsoft.com/office/drawing/2014/chart" uri="{C3380CC4-5D6E-409C-BE32-E72D297353CC}">
              <c16:uniqueId val="{00000001-7F75-4B21-975C-20BBB1A199CD}"/>
            </c:ext>
          </c:extLst>
        </c:ser>
        <c:ser>
          <c:idx val="4"/>
          <c:order val="4"/>
          <c:tx>
            <c:strRef>
              <c:f>Cen_daily!$AC$351</c:f>
              <c:strCache>
                <c:ptCount val="1"/>
                <c:pt idx="0">
                  <c:v>Heat gains grid</c:v>
                </c:pt>
              </c:strCache>
            </c:strRef>
          </c:tx>
          <c:spPr>
            <a:solidFill>
              <a:schemeClr val="accent3"/>
            </a:solidFill>
            <a:ln>
              <a:noFill/>
            </a:ln>
            <a:effectLst/>
          </c:spPr>
          <c:invertIfNegative val="0"/>
          <c:val>
            <c:numRef>
              <c:f>Cen_daily!$AC$353:$AC$376</c:f>
              <c:numCache>
                <c:formatCode>0</c:formatCode>
                <c:ptCount val="24"/>
                <c:pt idx="0">
                  <c:v>64.405523775014856</c:v>
                </c:pt>
                <c:pt idx="1">
                  <c:v>52.185382629158831</c:v>
                </c:pt>
                <c:pt idx="2">
                  <c:v>52.492807563645762</c:v>
                </c:pt>
                <c:pt idx="3">
                  <c:v>53.415082367106621</c:v>
                </c:pt>
                <c:pt idx="4">
                  <c:v>56.028194310245631</c:v>
                </c:pt>
                <c:pt idx="5">
                  <c:v>89.844937103809514</c:v>
                </c:pt>
                <c:pt idx="6">
                  <c:v>152.40591127190274</c:v>
                </c:pt>
                <c:pt idx="7">
                  <c:v>160.93695320391544</c:v>
                </c:pt>
                <c:pt idx="8">
                  <c:v>172.54224448079759</c:v>
                </c:pt>
                <c:pt idx="9">
                  <c:v>177.61475589983218</c:v>
                </c:pt>
                <c:pt idx="10">
                  <c:v>154.25046087882441</c:v>
                </c:pt>
                <c:pt idx="11">
                  <c:v>154.40417334606784</c:v>
                </c:pt>
                <c:pt idx="12">
                  <c:v>158.55440996164162</c:v>
                </c:pt>
                <c:pt idx="13">
                  <c:v>138.57178921999022</c:v>
                </c:pt>
                <c:pt idx="14">
                  <c:v>121.12542418785611</c:v>
                </c:pt>
                <c:pt idx="15">
                  <c:v>133.49927780095564</c:v>
                </c:pt>
                <c:pt idx="16">
                  <c:v>179.61301797399733</c:v>
                </c:pt>
                <c:pt idx="17">
                  <c:v>273.45447922613704</c:v>
                </c:pt>
                <c:pt idx="18">
                  <c:v>271.68678585283715</c:v>
                </c:pt>
                <c:pt idx="19">
                  <c:v>226.41846424963458</c:v>
                </c:pt>
                <c:pt idx="20">
                  <c:v>192.98600262417935</c:v>
                </c:pt>
                <c:pt idx="21">
                  <c:v>161.47494683926757</c:v>
                </c:pt>
                <c:pt idx="22">
                  <c:v>135.65125234236422</c:v>
                </c:pt>
                <c:pt idx="23">
                  <c:v>93.841461252139808</c:v>
                </c:pt>
              </c:numCache>
            </c:numRef>
          </c:val>
          <c:extLst>
            <c:ext xmlns:c16="http://schemas.microsoft.com/office/drawing/2014/chart" uri="{C3380CC4-5D6E-409C-BE32-E72D297353CC}">
              <c16:uniqueId val="{00000002-7F75-4B21-975C-20BBB1A199CD}"/>
            </c:ext>
          </c:extLst>
        </c:ser>
        <c:dLbls>
          <c:showLegendKey val="0"/>
          <c:showVal val="0"/>
          <c:showCatName val="0"/>
          <c:showSerName val="0"/>
          <c:showPercent val="0"/>
          <c:showBubbleSize val="0"/>
        </c:dLbls>
        <c:gapWidth val="150"/>
        <c:overlap val="100"/>
        <c:axId val="1216980960"/>
        <c:axId val="1130541776"/>
      </c:barChart>
      <c:lineChart>
        <c:grouping val="stacked"/>
        <c:varyColors val="0"/>
        <c:ser>
          <c:idx val="0"/>
          <c:order val="0"/>
          <c:tx>
            <c:strRef>
              <c:f>Cen_daily!$Y$351</c:f>
              <c:strCache>
                <c:ptCount val="1"/>
                <c:pt idx="0">
                  <c:v>VF demand (incl Win)</c:v>
                </c:pt>
              </c:strCache>
            </c:strRef>
          </c:tx>
          <c:spPr>
            <a:ln w="28575" cap="rnd">
              <a:solidFill>
                <a:srgbClr val="FF3399"/>
              </a:solidFill>
              <a:round/>
            </a:ln>
            <a:effectLst/>
          </c:spPr>
          <c:marker>
            <c:symbol val="none"/>
          </c:marker>
          <c:val>
            <c:numRef>
              <c:f>Cen_daily!$Y$353:$Y$376</c:f>
              <c:numCache>
                <c:formatCode>0</c:formatCode>
                <c:ptCount val="24"/>
                <c:pt idx="0">
                  <c:v>2604.2321379882214</c:v>
                </c:pt>
                <c:pt idx="1">
                  <c:v>2604.2321379882214</c:v>
                </c:pt>
                <c:pt idx="2">
                  <c:v>2604.2321379882214</c:v>
                </c:pt>
                <c:pt idx="3">
                  <c:v>2604.2321379882214</c:v>
                </c:pt>
                <c:pt idx="4">
                  <c:v>1778.7037159768167</c:v>
                </c:pt>
                <c:pt idx="5">
                  <c:v>1778.7037159768167</c:v>
                </c:pt>
                <c:pt idx="6">
                  <c:v>1778.7037159768167</c:v>
                </c:pt>
                <c:pt idx="7">
                  <c:v>1778.7037159768167</c:v>
                </c:pt>
                <c:pt idx="8">
                  <c:v>2604.2321379882214</c:v>
                </c:pt>
                <c:pt idx="9">
                  <c:v>2604.2321379882214</c:v>
                </c:pt>
                <c:pt idx="10">
                  <c:v>2604.2321379882214</c:v>
                </c:pt>
                <c:pt idx="11">
                  <c:v>2604.2321379882214</c:v>
                </c:pt>
                <c:pt idx="12">
                  <c:v>2604.2321379882214</c:v>
                </c:pt>
                <c:pt idx="13">
                  <c:v>2604.2321379882214</c:v>
                </c:pt>
                <c:pt idx="14">
                  <c:v>2604.2321379882214</c:v>
                </c:pt>
                <c:pt idx="15">
                  <c:v>2604.2321379882214</c:v>
                </c:pt>
                <c:pt idx="16">
                  <c:v>1778.7037159768167</c:v>
                </c:pt>
                <c:pt idx="17">
                  <c:v>1778.7037159768167</c:v>
                </c:pt>
                <c:pt idx="18">
                  <c:v>1778.7037159768167</c:v>
                </c:pt>
                <c:pt idx="19">
                  <c:v>1778.7037159768167</c:v>
                </c:pt>
                <c:pt idx="20">
                  <c:v>2604.2321379882214</c:v>
                </c:pt>
                <c:pt idx="21">
                  <c:v>2604.2321379882214</c:v>
                </c:pt>
                <c:pt idx="22">
                  <c:v>2604.2321379882214</c:v>
                </c:pt>
                <c:pt idx="23">
                  <c:v>2604.2321379882214</c:v>
                </c:pt>
              </c:numCache>
            </c:numRef>
          </c:val>
          <c:smooth val="0"/>
          <c:extLst>
            <c:ext xmlns:c16="http://schemas.microsoft.com/office/drawing/2014/chart" uri="{C3380CC4-5D6E-409C-BE32-E72D297353CC}">
              <c16:uniqueId val="{00000003-7F75-4B21-975C-20BBB1A199CD}"/>
            </c:ext>
          </c:extLst>
        </c:ser>
        <c:ser>
          <c:idx val="1"/>
          <c:order val="3"/>
          <c:tx>
            <c:strRef>
              <c:f>Cen_daily!$Z$351</c:f>
              <c:strCache>
                <c:ptCount val="1"/>
                <c:pt idx="0">
                  <c:v>NBH cooling </c:v>
                </c:pt>
              </c:strCache>
            </c:strRef>
          </c:tx>
          <c:spPr>
            <a:ln w="28575" cap="rnd">
              <a:solidFill>
                <a:schemeClr val="tx1"/>
              </a:solidFill>
              <a:round/>
            </a:ln>
            <a:effectLst/>
          </c:spPr>
          <c:marker>
            <c:symbol val="none"/>
          </c:marker>
          <c:val>
            <c:numRef>
              <c:f>Cen_daily!$Z$353:$Z$376</c:f>
              <c:numCache>
                <c:formatCode>0</c:formatCode>
                <c:ptCount val="24"/>
                <c:pt idx="0">
                  <c:v>547.29631689839778</c:v>
                </c:pt>
                <c:pt idx="1">
                  <c:v>547.29631689839778</c:v>
                </c:pt>
                <c:pt idx="2">
                  <c:v>547.29631689839778</c:v>
                </c:pt>
                <c:pt idx="3">
                  <c:v>547.29631689839778</c:v>
                </c:pt>
                <c:pt idx="4">
                  <c:v>547.29631689839778</c:v>
                </c:pt>
                <c:pt idx="5">
                  <c:v>547.29631689839778</c:v>
                </c:pt>
                <c:pt idx="6">
                  <c:v>954.08621641806644</c:v>
                </c:pt>
                <c:pt idx="7">
                  <c:v>1645.6290456015042</c:v>
                </c:pt>
                <c:pt idx="8">
                  <c:v>2296.4928848329728</c:v>
                </c:pt>
                <c:pt idx="9">
                  <c:v>2865.9987441605099</c:v>
                </c:pt>
                <c:pt idx="10">
                  <c:v>3232.1096537282106</c:v>
                </c:pt>
                <c:pt idx="11">
                  <c:v>3801.6155130557468</c:v>
                </c:pt>
                <c:pt idx="12">
                  <c:v>4127.0474326714811</c:v>
                </c:pt>
                <c:pt idx="13">
                  <c:v>4574.5163221431176</c:v>
                </c:pt>
                <c:pt idx="14">
                  <c:v>4899.9482417588524</c:v>
                </c:pt>
                <c:pt idx="15">
                  <c:v>5062.6642015667194</c:v>
                </c:pt>
                <c:pt idx="16">
                  <c:v>5021.9852116147522</c:v>
                </c:pt>
                <c:pt idx="17">
                  <c:v>4737.2322819509845</c:v>
                </c:pt>
                <c:pt idx="18">
                  <c:v>4615.1953120950839</c:v>
                </c:pt>
                <c:pt idx="19">
                  <c:v>1231.0669745511409</c:v>
                </c:pt>
                <c:pt idx="20">
                  <c:v>1092.7762797449682</c:v>
                </c:pt>
                <c:pt idx="21">
                  <c:v>962.16840131691629</c:v>
                </c:pt>
                <c:pt idx="22">
                  <c:v>939.1199521825539</c:v>
                </c:pt>
                <c:pt idx="23">
                  <c:v>900.70587029195042</c:v>
                </c:pt>
              </c:numCache>
            </c:numRef>
          </c:val>
          <c:smooth val="0"/>
          <c:extLst>
            <c:ext xmlns:c16="http://schemas.microsoft.com/office/drawing/2014/chart" uri="{C3380CC4-5D6E-409C-BE32-E72D297353CC}">
              <c16:uniqueId val="{00000004-7F75-4B21-975C-20BBB1A199CD}"/>
            </c:ext>
          </c:extLst>
        </c:ser>
        <c:dLbls>
          <c:showLegendKey val="0"/>
          <c:showVal val="0"/>
          <c:showCatName val="0"/>
          <c:showSerName val="0"/>
          <c:showPercent val="0"/>
          <c:showBubbleSize val="0"/>
        </c:dLbls>
        <c:marker val="1"/>
        <c:smooth val="0"/>
        <c:axId val="1216980960"/>
        <c:axId val="1130541776"/>
      </c:lineChart>
      <c:catAx>
        <c:axId val="1216980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130541776"/>
        <c:crosses val="autoZero"/>
        <c:auto val="1"/>
        <c:lblAlgn val="ctr"/>
        <c:lblOffset val="100"/>
        <c:noMultiLvlLbl val="0"/>
      </c:catAx>
      <c:valAx>
        <c:axId val="113054177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9809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200" b="0" i="0" baseline="0">
                <a:effectLst/>
              </a:rPr>
              <a:t>Heat balance West-Indische buurt</a:t>
            </a:r>
            <a:endParaRPr lang="nl-NL" sz="1200">
              <a:effectLst/>
            </a:endParaRPr>
          </a:p>
          <a:p>
            <a:pPr>
              <a:defRPr/>
            </a:pPr>
            <a:r>
              <a:rPr lang="nl-NL" sz="1200" b="0" i="0" baseline="0">
                <a:effectLst/>
              </a:rPr>
              <a:t>Decentralised 2-pipe DHN</a:t>
            </a:r>
            <a:endParaRPr lang="nl-NL" sz="12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Dec_year!$D$226</c:f>
              <c:strCache>
                <c:ptCount val="1"/>
                <c:pt idx="0">
                  <c:v>VF produce (QHE3)</c:v>
                </c:pt>
              </c:strCache>
            </c:strRef>
          </c:tx>
          <c:spPr>
            <a:solidFill>
              <a:srgbClr val="FF3399"/>
            </a:solidFill>
            <a:ln>
              <a:noFill/>
            </a:ln>
            <a:effectLst/>
          </c:spPr>
          <c:invertIfNegative val="0"/>
          <c:val>
            <c:numRef>
              <c:f>Dec_year!$D$228:$D$239</c:f>
              <c:numCache>
                <c:formatCode>0</c:formatCode>
                <c:ptCount val="12"/>
                <c:pt idx="0">
                  <c:v>1425.3477729235346</c:v>
                </c:pt>
                <c:pt idx="1">
                  <c:v>1287.4108916728701</c:v>
                </c:pt>
                <c:pt idx="2">
                  <c:v>1425.3477729235346</c:v>
                </c:pt>
                <c:pt idx="3">
                  <c:v>1525.0713647766236</c:v>
                </c:pt>
                <c:pt idx="4">
                  <c:v>1575.9070769358445</c:v>
                </c:pt>
                <c:pt idx="5">
                  <c:v>1525.0713647766236</c:v>
                </c:pt>
                <c:pt idx="6">
                  <c:v>1575.9070769358445</c:v>
                </c:pt>
                <c:pt idx="7">
                  <c:v>1575.9070769358445</c:v>
                </c:pt>
                <c:pt idx="8">
                  <c:v>1525.0713647766236</c:v>
                </c:pt>
                <c:pt idx="9">
                  <c:v>1575.9070769358445</c:v>
                </c:pt>
                <c:pt idx="10">
                  <c:v>1379.3688125066467</c:v>
                </c:pt>
                <c:pt idx="11">
                  <c:v>1425.3477729235346</c:v>
                </c:pt>
              </c:numCache>
            </c:numRef>
          </c:val>
          <c:extLst>
            <c:ext xmlns:c16="http://schemas.microsoft.com/office/drawing/2014/chart" uri="{C3380CC4-5D6E-409C-BE32-E72D297353CC}">
              <c16:uniqueId val="{00000000-06EC-4143-B186-F4A87D76A1EA}"/>
            </c:ext>
          </c:extLst>
        </c:ser>
        <c:ser>
          <c:idx val="3"/>
          <c:order val="3"/>
          <c:tx>
            <c:v>ATES</c:v>
          </c:tx>
          <c:spPr>
            <a:solidFill>
              <a:schemeClr val="accent2"/>
            </a:solidFill>
            <a:ln>
              <a:noFill/>
            </a:ln>
            <a:effectLst/>
          </c:spPr>
          <c:invertIfNegative val="0"/>
          <c:val>
            <c:numRef>
              <c:f>Dec_year!$E$228:$E$239</c:f>
              <c:numCache>
                <c:formatCode>0</c:formatCode>
                <c:ptCount val="12"/>
                <c:pt idx="0">
                  <c:v>2381.347348486398</c:v>
                </c:pt>
                <c:pt idx="1">
                  <c:v>2046.638231863278</c:v>
                </c:pt>
                <c:pt idx="2">
                  <c:v>919.35241136830166</c:v>
                </c:pt>
                <c:pt idx="3">
                  <c:v>86.716195179173255</c:v>
                </c:pt>
                <c:pt idx="4">
                  <c:v>-1127.0262303815041</c:v>
                </c:pt>
                <c:pt idx="5">
                  <c:v>-1446.0919319397528</c:v>
                </c:pt>
                <c:pt idx="6">
                  <c:v>-1937.1778850091684</c:v>
                </c:pt>
                <c:pt idx="7">
                  <c:v>-1781.6600726275592</c:v>
                </c:pt>
                <c:pt idx="8">
                  <c:v>-1094.3601834892595</c:v>
                </c:pt>
                <c:pt idx="9">
                  <c:v>-3.3639294073611965</c:v>
                </c:pt>
                <c:pt idx="10">
                  <c:v>461.28243689000976</c:v>
                </c:pt>
                <c:pt idx="11">
                  <c:v>1494.3436090674443</c:v>
                </c:pt>
              </c:numCache>
            </c:numRef>
          </c:val>
          <c:extLst>
            <c:ext xmlns:c16="http://schemas.microsoft.com/office/drawing/2014/chart" uri="{C3380CC4-5D6E-409C-BE32-E72D297353CC}">
              <c16:uniqueId val="{00000001-06EC-4143-B186-F4A87D76A1EA}"/>
            </c:ext>
          </c:extLst>
        </c:ser>
        <c:ser>
          <c:idx val="4"/>
          <c:order val="4"/>
          <c:tx>
            <c:v>HP3 Win</c:v>
          </c:tx>
          <c:spPr>
            <a:solidFill>
              <a:schemeClr val="accent4"/>
            </a:solidFill>
            <a:ln>
              <a:noFill/>
            </a:ln>
            <a:effectLst/>
          </c:spPr>
          <c:invertIfNegative val="0"/>
          <c:val>
            <c:numRef>
              <c:f>Dec_year!$F$228:$F$239</c:f>
              <c:numCache>
                <c:formatCode>0</c:formatCode>
                <c:ptCount val="12"/>
                <c:pt idx="0">
                  <c:v>2118.752560024966</c:v>
                </c:pt>
                <c:pt idx="1">
                  <c:v>1867.1559644068793</c:v>
                </c:pt>
                <c:pt idx="2">
                  <c:v>1340.5105974472608</c:v>
                </c:pt>
                <c:pt idx="3">
                  <c:v>699.76742382024383</c:v>
                </c:pt>
                <c:pt idx="4">
                  <c:v>244.47797692099604</c:v>
                </c:pt>
                <c:pt idx="5">
                  <c:v>234.98668490255082</c:v>
                </c:pt>
                <c:pt idx="6">
                  <c:v>242.7537278562267</c:v>
                </c:pt>
                <c:pt idx="7">
                  <c:v>242.82970463669878</c:v>
                </c:pt>
                <c:pt idx="8">
                  <c:v>234.92636074583342</c:v>
                </c:pt>
                <c:pt idx="9">
                  <c:v>686.03863019034816</c:v>
                </c:pt>
                <c:pt idx="10">
                  <c:v>1072.1977446672927</c:v>
                </c:pt>
                <c:pt idx="11">
                  <c:v>1646.5870870446661</c:v>
                </c:pt>
              </c:numCache>
            </c:numRef>
          </c:val>
          <c:extLst>
            <c:ext xmlns:c16="http://schemas.microsoft.com/office/drawing/2014/chart" uri="{C3380CC4-5D6E-409C-BE32-E72D297353CC}">
              <c16:uniqueId val="{00000002-06EC-4143-B186-F4A87D76A1EA}"/>
            </c:ext>
          </c:extLst>
        </c:ser>
        <c:ser>
          <c:idx val="5"/>
          <c:order val="5"/>
          <c:tx>
            <c:v>NBH cooling</c:v>
          </c:tx>
          <c:spPr>
            <a:solidFill>
              <a:schemeClr val="accent1">
                <a:lumMod val="60000"/>
                <a:lumOff val="40000"/>
              </a:schemeClr>
            </a:solidFill>
            <a:ln>
              <a:noFill/>
            </a:ln>
            <a:effectLst/>
          </c:spPr>
          <c:invertIfNegative val="0"/>
          <c:val>
            <c:numRef>
              <c:f>Dec_year!$G$228:$G$239</c:f>
              <c:numCache>
                <c:formatCode>0</c:formatCode>
                <c:ptCount val="12"/>
                <c:pt idx="0">
                  <c:v>173.56508648552477</c:v>
                </c:pt>
                <c:pt idx="1">
                  <c:v>173.56508648552477</c:v>
                </c:pt>
                <c:pt idx="2">
                  <c:v>173.56508648552477</c:v>
                </c:pt>
                <c:pt idx="3">
                  <c:v>184.43353855932051</c:v>
                </c:pt>
                <c:pt idx="4">
                  <c:v>335.03615874809782</c:v>
                </c:pt>
                <c:pt idx="5">
                  <c:v>674.5038077999061</c:v>
                </c:pt>
                <c:pt idx="6">
                  <c:v>1139.6590202293501</c:v>
                </c:pt>
                <c:pt idx="7">
                  <c:v>984.38482688848342</c:v>
                </c:pt>
                <c:pt idx="8">
                  <c:v>322.57863034252694</c:v>
                </c:pt>
                <c:pt idx="9">
                  <c:v>188.43774411825399</c:v>
                </c:pt>
                <c:pt idx="10">
                  <c:v>173.56508648552477</c:v>
                </c:pt>
                <c:pt idx="11">
                  <c:v>173.56508648552477</c:v>
                </c:pt>
              </c:numCache>
            </c:numRef>
          </c:val>
          <c:extLst>
            <c:ext xmlns:c16="http://schemas.microsoft.com/office/drawing/2014/chart" uri="{C3380CC4-5D6E-409C-BE32-E72D297353CC}">
              <c16:uniqueId val="{00000003-06EC-4143-B186-F4A87D76A1EA}"/>
            </c:ext>
          </c:extLst>
        </c:ser>
        <c:dLbls>
          <c:showLegendKey val="0"/>
          <c:showVal val="0"/>
          <c:showCatName val="0"/>
          <c:showSerName val="0"/>
          <c:showPercent val="0"/>
          <c:showBubbleSize val="0"/>
        </c:dLbls>
        <c:gapWidth val="150"/>
        <c:overlap val="100"/>
        <c:axId val="783996016"/>
        <c:axId val="798831664"/>
      </c:barChart>
      <c:lineChart>
        <c:grouping val="stacked"/>
        <c:varyColors val="0"/>
        <c:ser>
          <c:idx val="0"/>
          <c:order val="0"/>
          <c:tx>
            <c:strRef>
              <c:f>Dec_year!$B$226</c:f>
              <c:strCache>
                <c:ptCount val="1"/>
                <c:pt idx="0">
                  <c:v>Heat demand</c:v>
                </c:pt>
              </c:strCache>
            </c:strRef>
          </c:tx>
          <c:spPr>
            <a:ln w="28575" cap="rnd">
              <a:solidFill>
                <a:schemeClr val="bg1">
                  <a:lumMod val="65000"/>
                </a:schemeClr>
              </a:solidFill>
              <a:round/>
            </a:ln>
            <a:effectLst/>
          </c:spPr>
          <c:marker>
            <c:symbol val="none"/>
          </c:marker>
          <c:val>
            <c:numRef>
              <c:f>Dec_year!$B$228:$B$239</c:f>
              <c:numCache>
                <c:formatCode>0</c:formatCode>
                <c:ptCount val="12"/>
                <c:pt idx="0">
                  <c:v>5579.8483929775375</c:v>
                </c:pt>
                <c:pt idx="1">
                  <c:v>4917.255277469204</c:v>
                </c:pt>
                <c:pt idx="2">
                  <c:v>3530.3064850797487</c:v>
                </c:pt>
                <c:pt idx="3">
                  <c:v>2261.6988138333895</c:v>
                </c:pt>
                <c:pt idx="4">
                  <c:v>926.14493805355085</c:v>
                </c:pt>
                <c:pt idx="5">
                  <c:v>890.18950284757432</c:v>
                </c:pt>
                <c:pt idx="6">
                  <c:v>919.61304277451006</c:v>
                </c:pt>
                <c:pt idx="7">
                  <c:v>919.9008621991062</c:v>
                </c:pt>
                <c:pt idx="8">
                  <c:v>889.9609795544344</c:v>
                </c:pt>
                <c:pt idx="9">
                  <c:v>2217.3263620570765</c:v>
                </c:pt>
                <c:pt idx="10">
                  <c:v>2823.6902106517982</c:v>
                </c:pt>
                <c:pt idx="11">
                  <c:v>4336.375320502495</c:v>
                </c:pt>
              </c:numCache>
            </c:numRef>
          </c:val>
          <c:smooth val="0"/>
          <c:extLst>
            <c:ext xmlns:c16="http://schemas.microsoft.com/office/drawing/2014/chart" uri="{C3380CC4-5D6E-409C-BE32-E72D297353CC}">
              <c16:uniqueId val="{00000004-06EC-4143-B186-F4A87D76A1EA}"/>
            </c:ext>
          </c:extLst>
        </c:ser>
        <c:ser>
          <c:idx val="1"/>
          <c:order val="1"/>
          <c:tx>
            <c:strRef>
              <c:f>Dec_year!$C$226</c:f>
              <c:strCache>
                <c:ptCount val="1"/>
                <c:pt idx="0">
                  <c:v>Losses grid</c:v>
                </c:pt>
              </c:strCache>
            </c:strRef>
          </c:tx>
          <c:spPr>
            <a:ln w="28575" cap="rnd">
              <a:solidFill>
                <a:schemeClr val="tx1"/>
              </a:solidFill>
              <a:round/>
            </a:ln>
            <a:effectLst/>
          </c:spPr>
          <c:marker>
            <c:symbol val="none"/>
          </c:marker>
          <c:val>
            <c:numRef>
              <c:f>Dec_year!$C$228:$C$239</c:f>
              <c:numCache>
                <c:formatCode>0</c:formatCode>
                <c:ptCount val="12"/>
                <c:pt idx="0">
                  <c:v>519.16437494288573</c:v>
                </c:pt>
                <c:pt idx="1">
                  <c:v>457.51489695934862</c:v>
                </c:pt>
                <c:pt idx="2">
                  <c:v>328.46938314487312</c:v>
                </c:pt>
                <c:pt idx="3">
                  <c:v>234.28970850197186</c:v>
                </c:pt>
                <c:pt idx="4">
                  <c:v>102.25004416988321</c:v>
                </c:pt>
                <c:pt idx="5">
                  <c:v>98.280422691753529</c:v>
                </c:pt>
                <c:pt idx="6">
                  <c:v>101.52889723774251</c:v>
                </c:pt>
                <c:pt idx="7">
                  <c:v>101.56067363436111</c:v>
                </c:pt>
                <c:pt idx="8">
                  <c:v>98.255192821290152</c:v>
                </c:pt>
                <c:pt idx="9">
                  <c:v>229.69315978000921</c:v>
                </c:pt>
                <c:pt idx="10">
                  <c:v>262.7238698976758</c:v>
                </c:pt>
                <c:pt idx="11">
                  <c:v>403.46823501867442</c:v>
                </c:pt>
              </c:numCache>
            </c:numRef>
          </c:val>
          <c:smooth val="0"/>
          <c:extLst>
            <c:ext xmlns:c16="http://schemas.microsoft.com/office/drawing/2014/chart" uri="{C3380CC4-5D6E-409C-BE32-E72D297353CC}">
              <c16:uniqueId val="{00000005-06EC-4143-B186-F4A87D76A1EA}"/>
            </c:ext>
          </c:extLst>
        </c:ser>
        <c:dLbls>
          <c:showLegendKey val="0"/>
          <c:showVal val="0"/>
          <c:showCatName val="0"/>
          <c:showSerName val="0"/>
          <c:showPercent val="0"/>
          <c:showBubbleSize val="0"/>
        </c:dLbls>
        <c:marker val="1"/>
        <c:smooth val="0"/>
        <c:axId val="783996016"/>
        <c:axId val="798831664"/>
      </c:lineChart>
      <c:catAx>
        <c:axId val="7839960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98831664"/>
        <c:crosses val="autoZero"/>
        <c:auto val="1"/>
        <c:lblAlgn val="ctr"/>
        <c:lblOffset val="100"/>
        <c:noMultiLvlLbl val="0"/>
      </c:catAx>
      <c:valAx>
        <c:axId val="7988316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839960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Total</a:t>
            </a:r>
            <a:r>
              <a:rPr lang="nl-NL" baseline="0"/>
              <a:t> e</a:t>
            </a:r>
            <a:r>
              <a:rPr lang="nl-NL"/>
              <a:t>lectricity</a:t>
            </a:r>
            <a:r>
              <a:rPr lang="nl-NL" baseline="0"/>
              <a:t> use West-Indische buurt</a:t>
            </a:r>
          </a:p>
          <a:p>
            <a:pPr>
              <a:defRPr/>
            </a:pPr>
            <a:r>
              <a:rPr lang="nl-NL" sz="1400" b="0" i="0" u="none" strike="noStrike" kern="1200" spc="0" baseline="0">
                <a:solidFill>
                  <a:sysClr val="windowText" lastClr="000000">
                    <a:lumMod val="65000"/>
                    <a:lumOff val="35000"/>
                  </a:sysClr>
                </a:solidFill>
                <a:effectLst/>
              </a:rPr>
              <a:t>Decentralised 2-pipe DHN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Dec_year!$B$205</c:f>
              <c:strCache>
                <c:ptCount val="1"/>
                <c:pt idx="0">
                  <c:v>VF fans, pumps</c:v>
                </c:pt>
              </c:strCache>
            </c:strRef>
          </c:tx>
          <c:spPr>
            <a:solidFill>
              <a:srgbClr val="FF3399"/>
            </a:solidFill>
            <a:ln>
              <a:solidFill>
                <a:srgbClr val="FF3399"/>
              </a:solidFill>
            </a:ln>
            <a:effectLst/>
          </c:spPr>
          <c:invertIfNegative val="0"/>
          <c:val>
            <c:numRef>
              <c:f>Dec_year!$B$207:$B$218</c:f>
              <c:numCache>
                <c:formatCode>0</c:formatCode>
                <c:ptCount val="12"/>
                <c:pt idx="0">
                  <c:v>120.20569391842439</c:v>
                </c:pt>
                <c:pt idx="1">
                  <c:v>120.20569391842439</c:v>
                </c:pt>
                <c:pt idx="2">
                  <c:v>120.20569391842439</c:v>
                </c:pt>
                <c:pt idx="3">
                  <c:v>120.20569391842439</c:v>
                </c:pt>
                <c:pt idx="4">
                  <c:v>120.20569391842439</c:v>
                </c:pt>
                <c:pt idx="5">
                  <c:v>120.20569391842439</c:v>
                </c:pt>
                <c:pt idx="6">
                  <c:v>120.20569391842439</c:v>
                </c:pt>
                <c:pt idx="7">
                  <c:v>120.20569391842439</c:v>
                </c:pt>
                <c:pt idx="8">
                  <c:v>120.20569391842439</c:v>
                </c:pt>
                <c:pt idx="9">
                  <c:v>120.20569391842439</c:v>
                </c:pt>
                <c:pt idx="10">
                  <c:v>120.20569391842439</c:v>
                </c:pt>
                <c:pt idx="11">
                  <c:v>120.20569391842439</c:v>
                </c:pt>
              </c:numCache>
            </c:numRef>
          </c:val>
          <c:extLst>
            <c:ext xmlns:c16="http://schemas.microsoft.com/office/drawing/2014/chart" uri="{C3380CC4-5D6E-409C-BE32-E72D297353CC}">
              <c16:uniqueId val="{00000000-D8FF-48FD-BE71-D7F4AD4BAEE3}"/>
            </c:ext>
          </c:extLst>
        </c:ser>
        <c:ser>
          <c:idx val="1"/>
          <c:order val="1"/>
          <c:tx>
            <c:strRef>
              <c:f>Dec_year!$C$205</c:f>
              <c:strCache>
                <c:ptCount val="1"/>
                <c:pt idx="0">
                  <c:v>VF HP1</c:v>
                </c:pt>
              </c:strCache>
            </c:strRef>
          </c:tx>
          <c:spPr>
            <a:pattFill prst="dkUpDiag">
              <a:fgClr>
                <a:srgbClr val="FF3399"/>
              </a:fgClr>
              <a:bgClr>
                <a:schemeClr val="bg1"/>
              </a:bgClr>
            </a:pattFill>
            <a:ln>
              <a:solidFill>
                <a:srgbClr val="FF3399"/>
              </a:solidFill>
            </a:ln>
            <a:effectLst/>
          </c:spPr>
          <c:invertIfNegative val="0"/>
          <c:val>
            <c:numRef>
              <c:f>Dec_year!$C$207:$C$218</c:f>
              <c:numCache>
                <c:formatCode>0</c:formatCode>
                <c:ptCount val="12"/>
                <c:pt idx="0">
                  <c:v>201.1555106927664</c:v>
                </c:pt>
                <c:pt idx="1">
                  <c:v>201.1555106927664</c:v>
                </c:pt>
                <c:pt idx="2">
                  <c:v>201.1555106927664</c:v>
                </c:pt>
                <c:pt idx="3">
                  <c:v>201.1555106927664</c:v>
                </c:pt>
                <c:pt idx="4">
                  <c:v>201.1555106927664</c:v>
                </c:pt>
                <c:pt idx="5">
                  <c:v>201.1555106927664</c:v>
                </c:pt>
                <c:pt idx="6">
                  <c:v>201.1555106927664</c:v>
                </c:pt>
                <c:pt idx="7">
                  <c:v>201.1555106927664</c:v>
                </c:pt>
                <c:pt idx="8">
                  <c:v>201.1555106927664</c:v>
                </c:pt>
                <c:pt idx="9">
                  <c:v>201.1555106927664</c:v>
                </c:pt>
                <c:pt idx="10">
                  <c:v>201.1555106927664</c:v>
                </c:pt>
                <c:pt idx="11">
                  <c:v>201.1555106927664</c:v>
                </c:pt>
              </c:numCache>
            </c:numRef>
          </c:val>
          <c:extLst>
            <c:ext xmlns:c16="http://schemas.microsoft.com/office/drawing/2014/chart" uri="{C3380CC4-5D6E-409C-BE32-E72D297353CC}">
              <c16:uniqueId val="{00000009-D8FF-48FD-BE71-D7F4AD4BAEE3}"/>
            </c:ext>
          </c:extLst>
        </c:ser>
        <c:ser>
          <c:idx val="2"/>
          <c:order val="2"/>
          <c:tx>
            <c:strRef>
              <c:f>Dec_year!$D$205</c:f>
              <c:strCache>
                <c:ptCount val="1"/>
                <c:pt idx="0">
                  <c:v>VF LED</c:v>
                </c:pt>
              </c:strCache>
            </c:strRef>
          </c:tx>
          <c:spPr>
            <a:pattFill prst="pct25">
              <a:fgClr>
                <a:srgbClr val="FF3399"/>
              </a:fgClr>
              <a:bgClr>
                <a:schemeClr val="bg1"/>
              </a:bgClr>
            </a:pattFill>
            <a:ln>
              <a:solidFill>
                <a:srgbClr val="FF3399"/>
              </a:solidFill>
            </a:ln>
            <a:effectLst/>
          </c:spPr>
          <c:invertIfNegative val="0"/>
          <c:val>
            <c:numRef>
              <c:f>Dec_year!$D$207:$D$218</c:f>
              <c:numCache>
                <c:formatCode>0</c:formatCode>
                <c:ptCount val="12"/>
                <c:pt idx="0">
                  <c:v>1071.9604258179447</c:v>
                </c:pt>
                <c:pt idx="1">
                  <c:v>1071.9604258179447</c:v>
                </c:pt>
                <c:pt idx="2">
                  <c:v>1071.9604258179447</c:v>
                </c:pt>
                <c:pt idx="3">
                  <c:v>1071.9604258179447</c:v>
                </c:pt>
                <c:pt idx="4">
                  <c:v>1071.9604258179447</c:v>
                </c:pt>
                <c:pt idx="5">
                  <c:v>1071.9604258179447</c:v>
                </c:pt>
                <c:pt idx="6">
                  <c:v>1071.9604258179447</c:v>
                </c:pt>
                <c:pt idx="7">
                  <c:v>1071.9604258179447</c:v>
                </c:pt>
                <c:pt idx="8">
                  <c:v>1071.9604258179447</c:v>
                </c:pt>
                <c:pt idx="9">
                  <c:v>1071.9604258179447</c:v>
                </c:pt>
                <c:pt idx="10">
                  <c:v>1071.9604258179447</c:v>
                </c:pt>
                <c:pt idx="11">
                  <c:v>1071.9604258179447</c:v>
                </c:pt>
              </c:numCache>
            </c:numRef>
          </c:val>
          <c:extLst>
            <c:ext xmlns:c16="http://schemas.microsoft.com/office/drawing/2014/chart" uri="{C3380CC4-5D6E-409C-BE32-E72D297353CC}">
              <c16:uniqueId val="{0000000A-D8FF-48FD-BE71-D7F4AD4BAEE3}"/>
            </c:ext>
          </c:extLst>
        </c:ser>
        <c:ser>
          <c:idx val="3"/>
          <c:order val="3"/>
          <c:tx>
            <c:strRef>
              <c:f>Dec_year!$E$205</c:f>
              <c:strCache>
                <c:ptCount val="1"/>
                <c:pt idx="0">
                  <c:v>ATES pump</c:v>
                </c:pt>
              </c:strCache>
            </c:strRef>
          </c:tx>
          <c:spPr>
            <a:solidFill>
              <a:schemeClr val="bg1">
                <a:lumMod val="85000"/>
              </a:schemeClr>
            </a:solidFill>
            <a:ln>
              <a:solidFill>
                <a:schemeClr val="bg1">
                  <a:lumMod val="85000"/>
                </a:schemeClr>
              </a:solidFill>
            </a:ln>
            <a:effectLst/>
          </c:spPr>
          <c:invertIfNegative val="0"/>
          <c:val>
            <c:numRef>
              <c:f>Dec_year!$E$207:$E$218</c:f>
              <c:numCache>
                <c:formatCode>0</c:formatCode>
                <c:ptCount val="12"/>
                <c:pt idx="0">
                  <c:v>68.081079566465164</c:v>
                </c:pt>
                <c:pt idx="1">
                  <c:v>58.511976589982652</c:v>
                </c:pt>
                <c:pt idx="2">
                  <c:v>26.283651861107092</c:v>
                </c:pt>
                <c:pt idx="3">
                  <c:v>-2.4791562589333611</c:v>
                </c:pt>
                <c:pt idx="4">
                  <c:v>32.220903226430245</c:v>
                </c:pt>
                <c:pt idx="5">
                  <c:v>41.342771747007056</c:v>
                </c:pt>
                <c:pt idx="6">
                  <c:v>55.382580708997828</c:v>
                </c:pt>
                <c:pt idx="7">
                  <c:v>50.93643362949485</c:v>
                </c:pt>
                <c:pt idx="8">
                  <c:v>31.287003457878491</c:v>
                </c:pt>
                <c:pt idx="9">
                  <c:v>9.6172423474507579E-2</c:v>
                </c:pt>
                <c:pt idx="10">
                  <c:v>13.187746973780497</c:v>
                </c:pt>
                <c:pt idx="11">
                  <c:v>42.722253943014174</c:v>
                </c:pt>
              </c:numCache>
            </c:numRef>
          </c:val>
          <c:extLst>
            <c:ext xmlns:c16="http://schemas.microsoft.com/office/drawing/2014/chart" uri="{C3380CC4-5D6E-409C-BE32-E72D297353CC}">
              <c16:uniqueId val="{0000000B-D8FF-48FD-BE71-D7F4AD4BAEE3}"/>
            </c:ext>
          </c:extLst>
        </c:ser>
        <c:ser>
          <c:idx val="4"/>
          <c:order val="4"/>
          <c:tx>
            <c:strRef>
              <c:f>Dec_year!$F$205</c:f>
              <c:strCache>
                <c:ptCount val="1"/>
                <c:pt idx="0">
                  <c:v>Pumps DHN</c:v>
                </c:pt>
              </c:strCache>
            </c:strRef>
          </c:tx>
          <c:spPr>
            <a:solidFill>
              <a:schemeClr val="bg1">
                <a:lumMod val="65000"/>
              </a:schemeClr>
            </a:solidFill>
            <a:ln>
              <a:solidFill>
                <a:schemeClr val="bg1">
                  <a:lumMod val="65000"/>
                </a:schemeClr>
              </a:solidFill>
            </a:ln>
            <a:effectLst/>
          </c:spPr>
          <c:invertIfNegative val="0"/>
          <c:val>
            <c:numRef>
              <c:f>Dec_year!$F$207:$F$218</c:f>
              <c:numCache>
                <c:formatCode>0</c:formatCode>
                <c:ptCount val="12"/>
                <c:pt idx="0">
                  <c:v>40.411800998608378</c:v>
                </c:pt>
                <c:pt idx="1">
                  <c:v>35.613000163684234</c:v>
                </c:pt>
                <c:pt idx="2">
                  <c:v>25.56808592123943</c:v>
                </c:pt>
                <c:pt idx="3">
                  <c:v>18.237131692723047</c:v>
                </c:pt>
                <c:pt idx="4">
                  <c:v>7.9591525083877688</c:v>
                </c:pt>
                <c:pt idx="5">
                  <c:v>7.6501568204004577</c:v>
                </c:pt>
                <c:pt idx="6">
                  <c:v>7.9030183672197953</c:v>
                </c:pt>
                <c:pt idx="7">
                  <c:v>7.9054918447513476</c:v>
                </c:pt>
                <c:pt idx="8">
                  <c:v>7.6481929250455467</c:v>
                </c:pt>
                <c:pt idx="9">
                  <c:v>17.879335932463501</c:v>
                </c:pt>
                <c:pt idx="10">
                  <c:v>20.4504493380486</c:v>
                </c:pt>
                <c:pt idx="11">
                  <c:v>31.4060032039528</c:v>
                </c:pt>
              </c:numCache>
            </c:numRef>
          </c:val>
          <c:extLst>
            <c:ext xmlns:c16="http://schemas.microsoft.com/office/drawing/2014/chart" uri="{C3380CC4-5D6E-409C-BE32-E72D297353CC}">
              <c16:uniqueId val="{0000000C-D8FF-48FD-BE71-D7F4AD4BAEE3}"/>
            </c:ext>
          </c:extLst>
        </c:ser>
        <c:ser>
          <c:idx val="5"/>
          <c:order val="5"/>
          <c:tx>
            <c:strRef>
              <c:f>Dec_year!$G$205</c:f>
              <c:strCache>
                <c:ptCount val="1"/>
                <c:pt idx="0">
                  <c:v>Building heating (HP3)</c:v>
                </c:pt>
              </c:strCache>
            </c:strRef>
          </c:tx>
          <c:spPr>
            <a:solidFill>
              <a:schemeClr val="accent4"/>
            </a:solidFill>
            <a:ln>
              <a:solidFill>
                <a:schemeClr val="accent4"/>
              </a:solidFill>
            </a:ln>
            <a:effectLst/>
          </c:spPr>
          <c:invertIfNegative val="0"/>
          <c:val>
            <c:numRef>
              <c:f>Dec_year!$G$207:$G$218</c:f>
              <c:numCache>
                <c:formatCode>0</c:formatCode>
                <c:ptCount val="12"/>
                <c:pt idx="0">
                  <c:v>2118.752560024966</c:v>
                </c:pt>
                <c:pt idx="1">
                  <c:v>1867.1559644068793</c:v>
                </c:pt>
                <c:pt idx="2">
                  <c:v>1340.5105974472608</c:v>
                </c:pt>
                <c:pt idx="3">
                  <c:v>699.76742382024383</c:v>
                </c:pt>
                <c:pt idx="4">
                  <c:v>244.47797692099604</c:v>
                </c:pt>
                <c:pt idx="5">
                  <c:v>234.98668490255082</c:v>
                </c:pt>
                <c:pt idx="6">
                  <c:v>242.7537278562267</c:v>
                </c:pt>
                <c:pt idx="7">
                  <c:v>242.82970463669878</c:v>
                </c:pt>
                <c:pt idx="8">
                  <c:v>234.92636074583342</c:v>
                </c:pt>
                <c:pt idx="9">
                  <c:v>686.03863019034816</c:v>
                </c:pt>
                <c:pt idx="10">
                  <c:v>1072.1977446672927</c:v>
                </c:pt>
                <c:pt idx="11">
                  <c:v>1646.5870870446661</c:v>
                </c:pt>
              </c:numCache>
            </c:numRef>
          </c:val>
          <c:extLst>
            <c:ext xmlns:c16="http://schemas.microsoft.com/office/drawing/2014/chart" uri="{C3380CC4-5D6E-409C-BE32-E72D297353CC}">
              <c16:uniqueId val="{0000000D-D8FF-48FD-BE71-D7F4AD4BAEE3}"/>
            </c:ext>
          </c:extLst>
        </c:ser>
        <c:ser>
          <c:idx val="6"/>
          <c:order val="6"/>
          <c:tx>
            <c:strRef>
              <c:f>Dec_year!$H$205</c:f>
              <c:strCache>
                <c:ptCount val="1"/>
                <c:pt idx="0">
                  <c:v>NBH cooling (HP4)</c:v>
                </c:pt>
              </c:strCache>
            </c:strRef>
          </c:tx>
          <c:spPr>
            <a:solidFill>
              <a:schemeClr val="accent1">
                <a:lumMod val="60000"/>
                <a:lumOff val="40000"/>
              </a:schemeClr>
            </a:solidFill>
            <a:ln>
              <a:solidFill>
                <a:schemeClr val="accent1">
                  <a:lumMod val="60000"/>
                  <a:lumOff val="40000"/>
                </a:schemeClr>
              </a:solidFill>
            </a:ln>
            <a:effectLst/>
          </c:spPr>
          <c:invertIfNegative val="0"/>
          <c:val>
            <c:numRef>
              <c:f>Dec_year!$H$207:$H$218</c:f>
              <c:numCache>
                <c:formatCode>0</c:formatCode>
                <c:ptCount val="12"/>
                <c:pt idx="0">
                  <c:v>25.9570199140962</c:v>
                </c:pt>
                <c:pt idx="1">
                  <c:v>25.9570199140962</c:v>
                </c:pt>
                <c:pt idx="2">
                  <c:v>25.9570199140962</c:v>
                </c:pt>
                <c:pt idx="3">
                  <c:v>33.813677709309303</c:v>
                </c:pt>
                <c:pt idx="4">
                  <c:v>48.483982791392187</c:v>
                </c:pt>
                <c:pt idx="5">
                  <c:v>81.551760568731112</c:v>
                </c:pt>
                <c:pt idx="6">
                  <c:v>126.8628505637611</c:v>
                </c:pt>
                <c:pt idx="7">
                  <c:v>111.73748431960473</c:v>
                </c:pt>
                <c:pt idx="8">
                  <c:v>47.270486359196255</c:v>
                </c:pt>
                <c:pt idx="9">
                  <c:v>34.203730133943708</c:v>
                </c:pt>
                <c:pt idx="10">
                  <c:v>25.9570199140962</c:v>
                </c:pt>
                <c:pt idx="11">
                  <c:v>25.9570199140962</c:v>
                </c:pt>
              </c:numCache>
            </c:numRef>
          </c:val>
          <c:extLst>
            <c:ext xmlns:c16="http://schemas.microsoft.com/office/drawing/2014/chart" uri="{C3380CC4-5D6E-409C-BE32-E72D297353CC}">
              <c16:uniqueId val="{0000000E-D8FF-48FD-BE71-D7F4AD4BAEE3}"/>
            </c:ext>
          </c:extLst>
        </c:ser>
        <c:ser>
          <c:idx val="7"/>
          <c:order val="7"/>
          <c:tx>
            <c:strRef>
              <c:f>Dec_year!$I$205</c:f>
              <c:strCache>
                <c:ptCount val="1"/>
                <c:pt idx="0">
                  <c:v>User-related electricity</c:v>
                </c:pt>
              </c:strCache>
            </c:strRef>
          </c:tx>
          <c:spPr>
            <a:solidFill>
              <a:schemeClr val="accent6">
                <a:lumMod val="40000"/>
                <a:lumOff val="60000"/>
              </a:schemeClr>
            </a:solidFill>
            <a:ln>
              <a:solidFill>
                <a:schemeClr val="accent6">
                  <a:lumMod val="40000"/>
                  <a:lumOff val="60000"/>
                </a:schemeClr>
              </a:solidFill>
            </a:ln>
            <a:effectLst/>
          </c:spPr>
          <c:invertIfNegative val="0"/>
          <c:val>
            <c:numRef>
              <c:f>Dec_year!$I$207:$I$218</c:f>
              <c:numCache>
                <c:formatCode>0</c:formatCode>
                <c:ptCount val="12"/>
                <c:pt idx="0">
                  <c:v>1053.7724214822565</c:v>
                </c:pt>
                <c:pt idx="1">
                  <c:v>912.92768299165084</c:v>
                </c:pt>
                <c:pt idx="2">
                  <c:v>949.99588751355304</c:v>
                </c:pt>
                <c:pt idx="3">
                  <c:v>850.02332237666747</c:v>
                </c:pt>
                <c:pt idx="4">
                  <c:v>840.65669235852704</c:v>
                </c:pt>
                <c:pt idx="5">
                  <c:v>807.84505585881527</c:v>
                </c:pt>
                <c:pt idx="6">
                  <c:v>815.93367496411258</c:v>
                </c:pt>
                <c:pt idx="7">
                  <c:v>830.26784311027131</c:v>
                </c:pt>
                <c:pt idx="8">
                  <c:v>814.10130144891514</c:v>
                </c:pt>
                <c:pt idx="9">
                  <c:v>916.59457366347203</c:v>
                </c:pt>
                <c:pt idx="10">
                  <c:v>963.96324993076428</c:v>
                </c:pt>
                <c:pt idx="11">
                  <c:v>1063.0443887870163</c:v>
                </c:pt>
              </c:numCache>
            </c:numRef>
          </c:val>
          <c:extLst>
            <c:ext xmlns:c16="http://schemas.microsoft.com/office/drawing/2014/chart" uri="{C3380CC4-5D6E-409C-BE32-E72D297353CC}">
              <c16:uniqueId val="{0000000F-D8FF-48FD-BE71-D7F4AD4BAEE3}"/>
            </c:ext>
          </c:extLst>
        </c:ser>
        <c:ser>
          <c:idx val="8"/>
          <c:order val="8"/>
          <c:tx>
            <c:strRef>
              <c:f>Dec_year!$J$205</c:f>
              <c:strCache>
                <c:ptCount val="1"/>
                <c:pt idx="0">
                  <c:v>EV charging</c:v>
                </c:pt>
              </c:strCache>
            </c:strRef>
          </c:tx>
          <c:spPr>
            <a:solidFill>
              <a:schemeClr val="accent6"/>
            </a:solidFill>
            <a:ln>
              <a:solidFill>
                <a:schemeClr val="accent6"/>
              </a:solidFill>
            </a:ln>
            <a:effectLst/>
          </c:spPr>
          <c:invertIfNegative val="0"/>
          <c:val>
            <c:numRef>
              <c:f>Dec_year!$J$207:$J$218</c:f>
              <c:numCache>
                <c:formatCode>0</c:formatCode>
                <c:ptCount val="12"/>
                <c:pt idx="0">
                  <c:v>22.697457599999996</c:v>
                </c:pt>
                <c:pt idx="1">
                  <c:v>22.697457599999996</c:v>
                </c:pt>
                <c:pt idx="2">
                  <c:v>22.697457599999996</c:v>
                </c:pt>
                <c:pt idx="3">
                  <c:v>22.697457599999996</c:v>
                </c:pt>
                <c:pt idx="4">
                  <c:v>22.697457599999996</c:v>
                </c:pt>
                <c:pt idx="5">
                  <c:v>22.697457599999996</c:v>
                </c:pt>
                <c:pt idx="6">
                  <c:v>22.697457599999996</c:v>
                </c:pt>
                <c:pt idx="7">
                  <c:v>22.697457599999996</c:v>
                </c:pt>
                <c:pt idx="8">
                  <c:v>22.697457599999996</c:v>
                </c:pt>
                <c:pt idx="9">
                  <c:v>22.697457599999996</c:v>
                </c:pt>
                <c:pt idx="10">
                  <c:v>22.697457599999996</c:v>
                </c:pt>
                <c:pt idx="11">
                  <c:v>22.697457599999996</c:v>
                </c:pt>
              </c:numCache>
            </c:numRef>
          </c:val>
          <c:extLst>
            <c:ext xmlns:c16="http://schemas.microsoft.com/office/drawing/2014/chart" uri="{C3380CC4-5D6E-409C-BE32-E72D297353CC}">
              <c16:uniqueId val="{00000010-D8FF-48FD-BE71-D7F4AD4BAEE3}"/>
            </c:ext>
          </c:extLst>
        </c:ser>
        <c:dLbls>
          <c:showLegendKey val="0"/>
          <c:showVal val="0"/>
          <c:showCatName val="0"/>
          <c:showSerName val="0"/>
          <c:showPercent val="0"/>
          <c:showBubbleSize val="0"/>
        </c:dLbls>
        <c:gapWidth val="150"/>
        <c:overlap val="100"/>
        <c:axId val="783997872"/>
        <c:axId val="924806112"/>
      </c:barChart>
      <c:catAx>
        <c:axId val="783997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924806112"/>
        <c:crosses val="autoZero"/>
        <c:auto val="1"/>
        <c:lblAlgn val="ctr"/>
        <c:lblOffset val="100"/>
        <c:noMultiLvlLbl val="0"/>
      </c:catAx>
      <c:valAx>
        <c:axId val="9248061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839978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200" b="0" i="0" baseline="0">
                <a:effectLst/>
              </a:rPr>
              <a:t>Cold balance West-Indische buurt</a:t>
            </a:r>
            <a:endParaRPr lang="nl-NL" sz="1200">
              <a:effectLst/>
            </a:endParaRPr>
          </a:p>
          <a:p>
            <a:pPr>
              <a:defRPr/>
            </a:pPr>
            <a:r>
              <a:rPr lang="nl-NL" sz="1200" b="0" i="0" u="none" strike="noStrike" kern="1200" spc="0" baseline="0">
                <a:solidFill>
                  <a:sysClr val="windowText" lastClr="000000">
                    <a:lumMod val="65000"/>
                    <a:lumOff val="35000"/>
                  </a:sysClr>
                </a:solidFill>
                <a:effectLst/>
              </a:rPr>
              <a:t>Decentralised 2-pipe DHN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Dec_year!$D$247</c:f>
              <c:strCache>
                <c:ptCount val="1"/>
                <c:pt idx="0">
                  <c:v>HP3 cold produced</c:v>
                </c:pt>
              </c:strCache>
            </c:strRef>
          </c:tx>
          <c:spPr>
            <a:solidFill>
              <a:schemeClr val="accent4"/>
            </a:solidFill>
            <a:ln>
              <a:noFill/>
            </a:ln>
            <a:effectLst/>
          </c:spPr>
          <c:invertIfNegative val="0"/>
          <c:val>
            <c:numRef>
              <c:f>Dec_year!$D$249:$D$260</c:f>
              <c:numCache>
                <c:formatCode>0</c:formatCode>
                <c:ptCount val="12"/>
                <c:pt idx="0">
                  <c:v>3461.0958329525715</c:v>
                </c:pt>
                <c:pt idx="1">
                  <c:v>3050.0993130623242</c:v>
                </c:pt>
                <c:pt idx="2">
                  <c:v>2189.7958876324878</c:v>
                </c:pt>
                <c:pt idx="3">
                  <c:v>1561.9313900131458</c:v>
                </c:pt>
                <c:pt idx="4">
                  <c:v>681.66696113255477</c:v>
                </c:pt>
                <c:pt idx="5">
                  <c:v>655.20281794502353</c:v>
                </c:pt>
                <c:pt idx="6">
                  <c:v>676.85931491828342</c:v>
                </c:pt>
                <c:pt idx="7">
                  <c:v>677.07115756240739</c:v>
                </c:pt>
                <c:pt idx="8">
                  <c:v>655.03461880860107</c:v>
                </c:pt>
                <c:pt idx="9">
                  <c:v>1531.2877318667281</c:v>
                </c:pt>
                <c:pt idx="10">
                  <c:v>1751.4924659845055</c:v>
                </c:pt>
                <c:pt idx="11">
                  <c:v>2689.7882334578294</c:v>
                </c:pt>
              </c:numCache>
            </c:numRef>
          </c:val>
          <c:extLst>
            <c:ext xmlns:c16="http://schemas.microsoft.com/office/drawing/2014/chart" uri="{C3380CC4-5D6E-409C-BE32-E72D297353CC}">
              <c16:uniqueId val="{00000000-BF72-4D7E-864A-766E6B62804B}"/>
            </c:ext>
          </c:extLst>
        </c:ser>
        <c:ser>
          <c:idx val="3"/>
          <c:order val="3"/>
          <c:tx>
            <c:v>ATES</c:v>
          </c:tx>
          <c:spPr>
            <a:solidFill>
              <a:schemeClr val="accent1">
                <a:lumMod val="75000"/>
              </a:schemeClr>
            </a:solidFill>
            <a:ln>
              <a:noFill/>
            </a:ln>
            <a:effectLst/>
          </c:spPr>
          <c:invertIfNegative val="0"/>
          <c:val>
            <c:numRef>
              <c:f>Dec_year!$E$249:$E$260</c:f>
              <c:numCache>
                <c:formatCode>0</c:formatCode>
                <c:ptCount val="12"/>
                <c:pt idx="0">
                  <c:v>-2381.347348486398</c:v>
                </c:pt>
                <c:pt idx="1">
                  <c:v>-2046.638231863278</c:v>
                </c:pt>
                <c:pt idx="2">
                  <c:v>-919.35241136830166</c:v>
                </c:pt>
                <c:pt idx="3">
                  <c:v>-86.716195179173255</c:v>
                </c:pt>
                <c:pt idx="4">
                  <c:v>1127.0262303815041</c:v>
                </c:pt>
                <c:pt idx="5">
                  <c:v>1446.0919319397528</c:v>
                </c:pt>
                <c:pt idx="6">
                  <c:v>1937.1778850091684</c:v>
                </c:pt>
                <c:pt idx="7">
                  <c:v>1781.6600726275592</c:v>
                </c:pt>
                <c:pt idx="8">
                  <c:v>1094.3601834892595</c:v>
                </c:pt>
                <c:pt idx="9">
                  <c:v>3.3639294073611965</c:v>
                </c:pt>
                <c:pt idx="10">
                  <c:v>-461.28243689000976</c:v>
                </c:pt>
                <c:pt idx="11">
                  <c:v>-1494.3436090674443</c:v>
                </c:pt>
              </c:numCache>
            </c:numRef>
          </c:val>
          <c:extLst>
            <c:ext xmlns:c16="http://schemas.microsoft.com/office/drawing/2014/chart" uri="{C3380CC4-5D6E-409C-BE32-E72D297353CC}">
              <c16:uniqueId val="{00000001-BF72-4D7E-864A-766E6B62804B}"/>
            </c:ext>
          </c:extLst>
        </c:ser>
        <c:ser>
          <c:idx val="4"/>
          <c:order val="4"/>
          <c:tx>
            <c:strRef>
              <c:f>Dec_year!$F$247</c:f>
              <c:strCache>
                <c:ptCount val="1"/>
                <c:pt idx="0">
                  <c:v>Heat gains grid</c:v>
                </c:pt>
              </c:strCache>
            </c:strRef>
          </c:tx>
          <c:spPr>
            <a:solidFill>
              <a:schemeClr val="bg1">
                <a:lumMod val="65000"/>
              </a:schemeClr>
            </a:solidFill>
            <a:ln>
              <a:noFill/>
            </a:ln>
            <a:effectLst/>
          </c:spPr>
          <c:invertIfNegative val="0"/>
          <c:val>
            <c:numRef>
              <c:f>Dec_year!$F$249:$F$260</c:f>
              <c:numCache>
                <c:formatCode>0</c:formatCode>
                <c:ptCount val="12"/>
                <c:pt idx="0">
                  <c:v>519.16437494288573</c:v>
                </c:pt>
                <c:pt idx="1">
                  <c:v>457.51489695934862</c:v>
                </c:pt>
                <c:pt idx="2">
                  <c:v>328.46938314487312</c:v>
                </c:pt>
                <c:pt idx="3">
                  <c:v>234.28970850197186</c:v>
                </c:pt>
                <c:pt idx="4">
                  <c:v>102.25004416988321</c:v>
                </c:pt>
                <c:pt idx="5">
                  <c:v>98.280422691753529</c:v>
                </c:pt>
                <c:pt idx="6">
                  <c:v>101.52889723774251</c:v>
                </c:pt>
                <c:pt idx="7">
                  <c:v>101.56067363436111</c:v>
                </c:pt>
                <c:pt idx="8">
                  <c:v>98.255192821290152</c:v>
                </c:pt>
                <c:pt idx="9">
                  <c:v>229.69315978000921</c:v>
                </c:pt>
                <c:pt idx="10">
                  <c:v>262.7238698976758</c:v>
                </c:pt>
                <c:pt idx="11">
                  <c:v>403.46823501867442</c:v>
                </c:pt>
              </c:numCache>
            </c:numRef>
          </c:val>
          <c:extLst>
            <c:ext xmlns:c16="http://schemas.microsoft.com/office/drawing/2014/chart" uri="{C3380CC4-5D6E-409C-BE32-E72D297353CC}">
              <c16:uniqueId val="{00000002-BF72-4D7E-864A-766E6B62804B}"/>
            </c:ext>
          </c:extLst>
        </c:ser>
        <c:dLbls>
          <c:showLegendKey val="0"/>
          <c:showVal val="0"/>
          <c:showCatName val="0"/>
          <c:showSerName val="0"/>
          <c:showPercent val="0"/>
          <c:showBubbleSize val="0"/>
        </c:dLbls>
        <c:gapWidth val="150"/>
        <c:overlap val="100"/>
        <c:axId val="783996016"/>
        <c:axId val="798831664"/>
      </c:barChart>
      <c:lineChart>
        <c:grouping val="stacked"/>
        <c:varyColors val="0"/>
        <c:ser>
          <c:idx val="0"/>
          <c:order val="0"/>
          <c:tx>
            <c:v>VF demand</c:v>
          </c:tx>
          <c:spPr>
            <a:ln w="28575" cap="rnd">
              <a:solidFill>
                <a:srgbClr val="FF3399"/>
              </a:solidFill>
              <a:round/>
            </a:ln>
            <a:effectLst/>
          </c:spPr>
          <c:marker>
            <c:symbol val="none"/>
          </c:marker>
          <c:val>
            <c:numRef>
              <c:f>Dec_year!$B$249:$B$260</c:f>
              <c:numCache>
                <c:formatCode>0</c:formatCode>
                <c:ptCount val="12"/>
                <c:pt idx="0">
                  <c:v>1425.3477729235346</c:v>
                </c:pt>
                <c:pt idx="1">
                  <c:v>1287.4108916728701</c:v>
                </c:pt>
                <c:pt idx="2">
                  <c:v>1425.3477729235346</c:v>
                </c:pt>
                <c:pt idx="3">
                  <c:v>1525.0713647766236</c:v>
                </c:pt>
                <c:pt idx="4">
                  <c:v>1575.9070769358445</c:v>
                </c:pt>
                <c:pt idx="5">
                  <c:v>1525.0713647766236</c:v>
                </c:pt>
                <c:pt idx="6">
                  <c:v>1575.9070769358445</c:v>
                </c:pt>
                <c:pt idx="7">
                  <c:v>1575.9070769358445</c:v>
                </c:pt>
                <c:pt idx="8">
                  <c:v>1525.0713647766236</c:v>
                </c:pt>
                <c:pt idx="9">
                  <c:v>1575.9070769358445</c:v>
                </c:pt>
                <c:pt idx="10">
                  <c:v>1379.3688125066467</c:v>
                </c:pt>
                <c:pt idx="11">
                  <c:v>1425.3477729235346</c:v>
                </c:pt>
              </c:numCache>
            </c:numRef>
          </c:val>
          <c:smooth val="0"/>
          <c:extLst>
            <c:ext xmlns:c16="http://schemas.microsoft.com/office/drawing/2014/chart" uri="{C3380CC4-5D6E-409C-BE32-E72D297353CC}">
              <c16:uniqueId val="{00000003-BF72-4D7E-864A-766E6B62804B}"/>
            </c:ext>
          </c:extLst>
        </c:ser>
        <c:ser>
          <c:idx val="1"/>
          <c:order val="1"/>
          <c:tx>
            <c:v>Cooling NBH</c:v>
          </c:tx>
          <c:spPr>
            <a:ln w="28575" cap="rnd">
              <a:solidFill>
                <a:sysClr val="windowText" lastClr="000000"/>
              </a:solidFill>
              <a:round/>
            </a:ln>
            <a:effectLst/>
          </c:spPr>
          <c:marker>
            <c:symbol val="none"/>
          </c:marker>
          <c:val>
            <c:numRef>
              <c:f>Dec_year!$C$249:$C$260</c:f>
              <c:numCache>
                <c:formatCode>0</c:formatCode>
                <c:ptCount val="12"/>
                <c:pt idx="0">
                  <c:v>173.56508648552477</c:v>
                </c:pt>
                <c:pt idx="1">
                  <c:v>173.56508648552477</c:v>
                </c:pt>
                <c:pt idx="2">
                  <c:v>173.56508648552477</c:v>
                </c:pt>
                <c:pt idx="3">
                  <c:v>184.43353855932051</c:v>
                </c:pt>
                <c:pt idx="4">
                  <c:v>335.03615874809782</c:v>
                </c:pt>
                <c:pt idx="5">
                  <c:v>674.5038077999061</c:v>
                </c:pt>
                <c:pt idx="6">
                  <c:v>1139.6590202293501</c:v>
                </c:pt>
                <c:pt idx="7">
                  <c:v>984.38482688848342</c:v>
                </c:pt>
                <c:pt idx="8">
                  <c:v>322.57863034252694</c:v>
                </c:pt>
                <c:pt idx="9">
                  <c:v>188.43774411825399</c:v>
                </c:pt>
                <c:pt idx="10">
                  <c:v>173.56508648552477</c:v>
                </c:pt>
                <c:pt idx="11">
                  <c:v>173.56508648552477</c:v>
                </c:pt>
              </c:numCache>
            </c:numRef>
          </c:val>
          <c:smooth val="0"/>
          <c:extLst>
            <c:ext xmlns:c16="http://schemas.microsoft.com/office/drawing/2014/chart" uri="{C3380CC4-5D6E-409C-BE32-E72D297353CC}">
              <c16:uniqueId val="{00000004-BF72-4D7E-864A-766E6B62804B}"/>
            </c:ext>
          </c:extLst>
        </c:ser>
        <c:dLbls>
          <c:showLegendKey val="0"/>
          <c:showVal val="0"/>
          <c:showCatName val="0"/>
          <c:showSerName val="0"/>
          <c:showPercent val="0"/>
          <c:showBubbleSize val="0"/>
        </c:dLbls>
        <c:marker val="1"/>
        <c:smooth val="0"/>
        <c:axId val="783996016"/>
        <c:axId val="798831664"/>
      </c:lineChart>
      <c:catAx>
        <c:axId val="7839960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98831664"/>
        <c:crosses val="autoZero"/>
        <c:auto val="1"/>
        <c:lblAlgn val="ctr"/>
        <c:lblOffset val="100"/>
        <c:noMultiLvlLbl val="0"/>
      </c:catAx>
      <c:valAx>
        <c:axId val="7988316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7839960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Electricity profile WI Buurt</a:t>
            </a:r>
          </a:p>
          <a:p>
            <a:pPr>
              <a:defRPr/>
            </a:pPr>
            <a:r>
              <a:rPr lang="nl-NL"/>
              <a:t>Decentralised 2-pipe DHN | Winter day</a:t>
            </a:r>
          </a:p>
        </c:rich>
      </c:tx>
      <c:layout>
        <c:manualLayout>
          <c:xMode val="edge"/>
          <c:yMode val="edge"/>
          <c:x val="0.16730486659016006"/>
          <c:y val="3.675861385293226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Dec_daily!$B$277</c:f>
              <c:strCache>
                <c:ptCount val="1"/>
                <c:pt idx="0">
                  <c:v>VF fans, pumps</c:v>
                </c:pt>
              </c:strCache>
            </c:strRef>
          </c:tx>
          <c:spPr>
            <a:solidFill>
              <a:srgbClr val="FF3399"/>
            </a:solidFill>
            <a:ln>
              <a:solidFill>
                <a:srgbClr val="FF3399"/>
              </a:solidFill>
            </a:ln>
            <a:effectLst/>
          </c:spPr>
          <c:invertIfNegative val="0"/>
          <c:val>
            <c:numRef>
              <c:f>Dec_daily!$B$279:$B$302</c:f>
              <c:numCache>
                <c:formatCode>0</c:formatCode>
                <c:ptCount val="24"/>
                <c:pt idx="0">
                  <c:v>164.83961369518659</c:v>
                </c:pt>
                <c:pt idx="1">
                  <c:v>164.83961369518659</c:v>
                </c:pt>
                <c:pt idx="2">
                  <c:v>164.83961369518659</c:v>
                </c:pt>
                <c:pt idx="3">
                  <c:v>164.31677501411053</c:v>
                </c:pt>
                <c:pt idx="4">
                  <c:v>164.31677501411053</c:v>
                </c:pt>
                <c:pt idx="5">
                  <c:v>164.31677501411053</c:v>
                </c:pt>
                <c:pt idx="6">
                  <c:v>164.31677501411053</c:v>
                </c:pt>
                <c:pt idx="7">
                  <c:v>164.31677501411053</c:v>
                </c:pt>
                <c:pt idx="8">
                  <c:v>164.31677501411053</c:v>
                </c:pt>
                <c:pt idx="9">
                  <c:v>164.31677501411053</c:v>
                </c:pt>
                <c:pt idx="10">
                  <c:v>164.31677501411053</c:v>
                </c:pt>
                <c:pt idx="11">
                  <c:v>164.83961369518659</c:v>
                </c:pt>
                <c:pt idx="12">
                  <c:v>164.83961369518659</c:v>
                </c:pt>
                <c:pt idx="13">
                  <c:v>164.83961369518659</c:v>
                </c:pt>
                <c:pt idx="14">
                  <c:v>164.83961369518659</c:v>
                </c:pt>
                <c:pt idx="15">
                  <c:v>164.83961369518659</c:v>
                </c:pt>
                <c:pt idx="16">
                  <c:v>164.83961369518659</c:v>
                </c:pt>
                <c:pt idx="17">
                  <c:v>164.83961369518659</c:v>
                </c:pt>
                <c:pt idx="18">
                  <c:v>164.83961369518659</c:v>
                </c:pt>
                <c:pt idx="19">
                  <c:v>164.83961369518659</c:v>
                </c:pt>
                <c:pt idx="20">
                  <c:v>164.83961369518659</c:v>
                </c:pt>
                <c:pt idx="21">
                  <c:v>164.83961369518659</c:v>
                </c:pt>
                <c:pt idx="22">
                  <c:v>164.83961369518659</c:v>
                </c:pt>
                <c:pt idx="23">
                  <c:v>164.83961369518659</c:v>
                </c:pt>
              </c:numCache>
            </c:numRef>
          </c:val>
          <c:extLst>
            <c:ext xmlns:c16="http://schemas.microsoft.com/office/drawing/2014/chart" uri="{C3380CC4-5D6E-409C-BE32-E72D297353CC}">
              <c16:uniqueId val="{00000000-384C-4522-A177-89140EDF3AB5}"/>
            </c:ext>
          </c:extLst>
        </c:ser>
        <c:ser>
          <c:idx val="1"/>
          <c:order val="1"/>
          <c:tx>
            <c:strRef>
              <c:f>Dec_daily!$C$277</c:f>
              <c:strCache>
                <c:ptCount val="1"/>
                <c:pt idx="0">
                  <c:v>VF HP1</c:v>
                </c:pt>
              </c:strCache>
            </c:strRef>
          </c:tx>
          <c:spPr>
            <a:pattFill prst="dkUpDiag">
              <a:fgClr>
                <a:srgbClr val="FF3399"/>
              </a:fgClr>
              <a:bgClr>
                <a:schemeClr val="bg1"/>
              </a:bgClr>
            </a:pattFill>
            <a:ln>
              <a:solidFill>
                <a:srgbClr val="FF3399"/>
              </a:solidFill>
            </a:ln>
            <a:effectLst/>
          </c:spPr>
          <c:invertIfNegative val="0"/>
          <c:val>
            <c:numRef>
              <c:f>Dec_daily!$C$279:$C$302</c:f>
              <c:numCache>
                <c:formatCode>0</c:formatCode>
                <c:ptCount val="24"/>
                <c:pt idx="0">
                  <c:v>169.56292038022562</c:v>
                </c:pt>
                <c:pt idx="1">
                  <c:v>169.56292038022562</c:v>
                </c:pt>
                <c:pt idx="2">
                  <c:v>169.56292038022562</c:v>
                </c:pt>
                <c:pt idx="3">
                  <c:v>169.56292038022562</c:v>
                </c:pt>
                <c:pt idx="4">
                  <c:v>131.60061658681849</c:v>
                </c:pt>
                <c:pt idx="5">
                  <c:v>131.60061658681849</c:v>
                </c:pt>
                <c:pt idx="6">
                  <c:v>131.60061658681849</c:v>
                </c:pt>
                <c:pt idx="7">
                  <c:v>131.60061658681849</c:v>
                </c:pt>
                <c:pt idx="8">
                  <c:v>169.56292038022562</c:v>
                </c:pt>
                <c:pt idx="9">
                  <c:v>169.56292038022562</c:v>
                </c:pt>
                <c:pt idx="10">
                  <c:v>169.56292038022562</c:v>
                </c:pt>
                <c:pt idx="11">
                  <c:v>169.56292038022562</c:v>
                </c:pt>
                <c:pt idx="12">
                  <c:v>169.56292038022562</c:v>
                </c:pt>
                <c:pt idx="13">
                  <c:v>169.56292038022562</c:v>
                </c:pt>
                <c:pt idx="14">
                  <c:v>169.56292038022562</c:v>
                </c:pt>
                <c:pt idx="15">
                  <c:v>169.56292038022562</c:v>
                </c:pt>
                <c:pt idx="16">
                  <c:v>131.60061658681849</c:v>
                </c:pt>
                <c:pt idx="17">
                  <c:v>131.60061658681849</c:v>
                </c:pt>
                <c:pt idx="18">
                  <c:v>131.60061658681849</c:v>
                </c:pt>
                <c:pt idx="19">
                  <c:v>131.60061658681849</c:v>
                </c:pt>
                <c:pt idx="20">
                  <c:v>169.56292038022562</c:v>
                </c:pt>
                <c:pt idx="21">
                  <c:v>169.56292038022562</c:v>
                </c:pt>
                <c:pt idx="22">
                  <c:v>169.56292038022562</c:v>
                </c:pt>
                <c:pt idx="23">
                  <c:v>169.56292038022562</c:v>
                </c:pt>
              </c:numCache>
            </c:numRef>
          </c:val>
          <c:extLst>
            <c:ext xmlns:c16="http://schemas.microsoft.com/office/drawing/2014/chart" uri="{C3380CC4-5D6E-409C-BE32-E72D297353CC}">
              <c16:uniqueId val="{00000001-384C-4522-A177-89140EDF3AB5}"/>
            </c:ext>
          </c:extLst>
        </c:ser>
        <c:ser>
          <c:idx val="2"/>
          <c:order val="2"/>
          <c:tx>
            <c:strRef>
              <c:f>Dec_daily!$D$277</c:f>
              <c:strCache>
                <c:ptCount val="1"/>
                <c:pt idx="0">
                  <c:v>VF LED</c:v>
                </c:pt>
              </c:strCache>
            </c:strRef>
          </c:tx>
          <c:spPr>
            <a:pattFill prst="pct60">
              <a:fgClr>
                <a:srgbClr val="FF3399"/>
              </a:fgClr>
              <a:bgClr>
                <a:schemeClr val="bg1"/>
              </a:bgClr>
            </a:pattFill>
            <a:ln>
              <a:solidFill>
                <a:srgbClr val="FF3399"/>
              </a:solidFill>
            </a:ln>
            <a:effectLst/>
          </c:spPr>
          <c:invertIfNegative val="0"/>
          <c:val>
            <c:numRef>
              <c:f>Dec_daily!$D$279:$D$302</c:f>
              <c:numCache>
                <c:formatCode>0</c:formatCode>
                <c:ptCount val="24"/>
                <c:pt idx="0">
                  <c:v>2202.6584092149551</c:v>
                </c:pt>
                <c:pt idx="1">
                  <c:v>2202.6584092149551</c:v>
                </c:pt>
                <c:pt idx="2">
                  <c:v>2202.6584092149551</c:v>
                </c:pt>
                <c:pt idx="3">
                  <c:v>2202.6584092149551</c:v>
                </c:pt>
                <c:pt idx="4">
                  <c:v>0</c:v>
                </c:pt>
                <c:pt idx="5">
                  <c:v>0</c:v>
                </c:pt>
                <c:pt idx="6">
                  <c:v>0</c:v>
                </c:pt>
                <c:pt idx="7">
                  <c:v>0</c:v>
                </c:pt>
                <c:pt idx="8">
                  <c:v>2202.6584092149551</c:v>
                </c:pt>
                <c:pt idx="9">
                  <c:v>2202.6584092149551</c:v>
                </c:pt>
                <c:pt idx="10">
                  <c:v>2202.6584092149551</c:v>
                </c:pt>
                <c:pt idx="11">
                  <c:v>2202.6584092149551</c:v>
                </c:pt>
                <c:pt idx="12">
                  <c:v>2202.6584092149551</c:v>
                </c:pt>
                <c:pt idx="13">
                  <c:v>2202.6584092149551</c:v>
                </c:pt>
                <c:pt idx="14">
                  <c:v>2202.6584092149551</c:v>
                </c:pt>
                <c:pt idx="15">
                  <c:v>2202.6584092149551</c:v>
                </c:pt>
                <c:pt idx="16">
                  <c:v>0</c:v>
                </c:pt>
                <c:pt idx="17">
                  <c:v>0</c:v>
                </c:pt>
                <c:pt idx="18">
                  <c:v>0</c:v>
                </c:pt>
                <c:pt idx="19">
                  <c:v>0</c:v>
                </c:pt>
                <c:pt idx="20">
                  <c:v>2202.6584092149551</c:v>
                </c:pt>
                <c:pt idx="21">
                  <c:v>2202.6584092149551</c:v>
                </c:pt>
                <c:pt idx="22">
                  <c:v>2202.6584092149551</c:v>
                </c:pt>
                <c:pt idx="23">
                  <c:v>2202.6584092149551</c:v>
                </c:pt>
              </c:numCache>
            </c:numRef>
          </c:val>
          <c:extLst>
            <c:ext xmlns:c16="http://schemas.microsoft.com/office/drawing/2014/chart" uri="{C3380CC4-5D6E-409C-BE32-E72D297353CC}">
              <c16:uniqueId val="{00000002-384C-4522-A177-89140EDF3AB5}"/>
            </c:ext>
          </c:extLst>
        </c:ser>
        <c:ser>
          <c:idx val="4"/>
          <c:order val="3"/>
          <c:tx>
            <c:strRef>
              <c:f>Dec_daily!$F$277</c:f>
              <c:strCache>
                <c:ptCount val="1"/>
                <c:pt idx="0">
                  <c:v>ATES pump</c:v>
                </c:pt>
              </c:strCache>
            </c:strRef>
          </c:tx>
          <c:spPr>
            <a:solidFill>
              <a:schemeClr val="bg1">
                <a:lumMod val="75000"/>
              </a:schemeClr>
            </a:solidFill>
            <a:ln>
              <a:solidFill>
                <a:schemeClr val="bg1">
                  <a:lumMod val="75000"/>
                </a:schemeClr>
              </a:solidFill>
            </a:ln>
            <a:effectLst/>
          </c:spPr>
          <c:invertIfNegative val="0"/>
          <c:val>
            <c:numRef>
              <c:f>Dec_daily!$F$279:$F$302</c:f>
              <c:numCache>
                <c:formatCode>0.0</c:formatCode>
                <c:ptCount val="24"/>
                <c:pt idx="0">
                  <c:v>0.32180538817026594</c:v>
                </c:pt>
                <c:pt idx="1">
                  <c:v>0.25772404126750442</c:v>
                </c:pt>
                <c:pt idx="2">
                  <c:v>0.2543025431365018</c:v>
                </c:pt>
                <c:pt idx="3">
                  <c:v>0.27810566320146407</c:v>
                </c:pt>
                <c:pt idx="4">
                  <c:v>0.30235042726435818</c:v>
                </c:pt>
                <c:pt idx="5">
                  <c:v>0.32794066844155806</c:v>
                </c:pt>
                <c:pt idx="6">
                  <c:v>0.47231351305837505</c:v>
                </c:pt>
                <c:pt idx="7">
                  <c:v>0.78098061352653836</c:v>
                </c:pt>
                <c:pt idx="8">
                  <c:v>0.98011558911135244</c:v>
                </c:pt>
                <c:pt idx="9">
                  <c:v>1.061110541605941</c:v>
                </c:pt>
                <c:pt idx="10">
                  <c:v>0.98780291373329066</c:v>
                </c:pt>
                <c:pt idx="11">
                  <c:v>0.89248146824169838</c:v>
                </c:pt>
                <c:pt idx="12">
                  <c:v>0.87042503852095676</c:v>
                </c:pt>
                <c:pt idx="13">
                  <c:v>0.84397824336890315</c:v>
                </c:pt>
                <c:pt idx="14">
                  <c:v>0.85490652270481637</c:v>
                </c:pt>
                <c:pt idx="15">
                  <c:v>0.88333691119561719</c:v>
                </c:pt>
                <c:pt idx="16">
                  <c:v>0.91269908431242397</c:v>
                </c:pt>
                <c:pt idx="17">
                  <c:v>1.0767146874552205</c:v>
                </c:pt>
                <c:pt idx="18">
                  <c:v>1.1973459966399136</c:v>
                </c:pt>
                <c:pt idx="19">
                  <c:v>1.0874380228729574</c:v>
                </c:pt>
                <c:pt idx="20">
                  <c:v>1.0162223448264858</c:v>
                </c:pt>
                <c:pt idx="21">
                  <c:v>0.90973358639936475</c:v>
                </c:pt>
                <c:pt idx="22">
                  <c:v>0.7205174906247519</c:v>
                </c:pt>
                <c:pt idx="23">
                  <c:v>0.50488848646475437</c:v>
                </c:pt>
              </c:numCache>
            </c:numRef>
          </c:val>
          <c:extLst>
            <c:ext xmlns:c16="http://schemas.microsoft.com/office/drawing/2014/chart" uri="{C3380CC4-5D6E-409C-BE32-E72D297353CC}">
              <c16:uniqueId val="{00000004-384C-4522-A177-89140EDF3AB5}"/>
            </c:ext>
          </c:extLst>
        </c:ser>
        <c:ser>
          <c:idx val="5"/>
          <c:order val="4"/>
          <c:tx>
            <c:strRef>
              <c:f>Dec_daily!$G$277</c:f>
              <c:strCache>
                <c:ptCount val="1"/>
                <c:pt idx="0">
                  <c:v>DHN pumps</c:v>
                </c:pt>
              </c:strCache>
            </c:strRef>
          </c:tx>
          <c:spPr>
            <a:solidFill>
              <a:schemeClr val="bg1">
                <a:lumMod val="50000"/>
              </a:schemeClr>
            </a:solidFill>
            <a:ln>
              <a:solidFill>
                <a:schemeClr val="bg1">
                  <a:lumMod val="50000"/>
                </a:schemeClr>
              </a:solidFill>
            </a:ln>
            <a:effectLst/>
          </c:spPr>
          <c:invertIfNegative val="0"/>
          <c:val>
            <c:numRef>
              <c:f>Dec_daily!$G$279:$G$302</c:f>
              <c:numCache>
                <c:formatCode>0</c:formatCode>
                <c:ptCount val="24"/>
                <c:pt idx="0">
                  <c:v>10.048492532025914</c:v>
                </c:pt>
                <c:pt idx="1">
                  <c:v>8.3553340083566159</c:v>
                </c:pt>
                <c:pt idx="2">
                  <c:v>8.264931121959485</c:v>
                </c:pt>
                <c:pt idx="3">
                  <c:v>8.893857597070415</c:v>
                </c:pt>
                <c:pt idx="4">
                  <c:v>9.5344531979982587</c:v>
                </c:pt>
                <c:pt idx="5">
                  <c:v>10.210599019927944</c:v>
                </c:pt>
                <c:pt idx="6">
                  <c:v>14.025220969436504</c:v>
                </c:pt>
                <c:pt idx="7">
                  <c:v>22.180828761622841</c:v>
                </c:pt>
                <c:pt idx="8">
                  <c:v>27.442376740377558</c:v>
                </c:pt>
                <c:pt idx="9">
                  <c:v>29.582426861335495</c:v>
                </c:pt>
                <c:pt idx="10">
                  <c:v>27.645491372590232</c:v>
                </c:pt>
                <c:pt idx="11">
                  <c:v>25.126906390794041</c:v>
                </c:pt>
                <c:pt idx="12">
                  <c:v>24.544131000007471</c:v>
                </c:pt>
                <c:pt idx="13">
                  <c:v>23.845353293237615</c:v>
                </c:pt>
                <c:pt idx="14">
                  <c:v>24.134100490370002</c:v>
                </c:pt>
                <c:pt idx="15">
                  <c:v>24.885288736732445</c:v>
                </c:pt>
                <c:pt idx="16">
                  <c:v>25.661096613580185</c:v>
                </c:pt>
                <c:pt idx="17">
                  <c:v>29.994719889279761</c:v>
                </c:pt>
                <c:pt idx="18">
                  <c:v>33.182042553976238</c:v>
                </c:pt>
                <c:pt idx="19">
                  <c:v>30.278052054445652</c:v>
                </c:pt>
                <c:pt idx="20">
                  <c:v>28.39639010239209</c:v>
                </c:pt>
                <c:pt idx="21">
                  <c:v>25.582742173308525</c:v>
                </c:pt>
                <c:pt idx="22">
                  <c:v>20.583271018896742</c:v>
                </c:pt>
                <c:pt idx="23">
                  <c:v>14.885917514485795</c:v>
                </c:pt>
              </c:numCache>
            </c:numRef>
          </c:val>
          <c:extLst>
            <c:ext xmlns:c16="http://schemas.microsoft.com/office/drawing/2014/chart" uri="{C3380CC4-5D6E-409C-BE32-E72D297353CC}">
              <c16:uniqueId val="{00000005-384C-4522-A177-89140EDF3AB5}"/>
            </c:ext>
          </c:extLst>
        </c:ser>
        <c:ser>
          <c:idx val="3"/>
          <c:order val="5"/>
          <c:tx>
            <c:strRef>
              <c:f>Dec_daily!$E$277</c:f>
              <c:strCache>
                <c:ptCount val="1"/>
                <c:pt idx="0">
                  <c:v>NBH heating (HP3)</c:v>
                </c:pt>
              </c:strCache>
            </c:strRef>
          </c:tx>
          <c:spPr>
            <a:solidFill>
              <a:schemeClr val="accent4"/>
            </a:solidFill>
            <a:ln>
              <a:solidFill>
                <a:schemeClr val="accent4"/>
              </a:solidFill>
            </a:ln>
            <a:effectLst/>
          </c:spPr>
          <c:invertIfNegative val="0"/>
          <c:val>
            <c:numRef>
              <c:f>Dec_daily!$E$279:$E$302</c:f>
              <c:numCache>
                <c:formatCode>0</c:formatCode>
                <c:ptCount val="24"/>
                <c:pt idx="0">
                  <c:v>1896.5987038904136</c:v>
                </c:pt>
                <c:pt idx="1">
                  <c:v>1577.0241755482241</c:v>
                </c:pt>
                <c:pt idx="2">
                  <c:v>1559.9611189133814</c:v>
                </c:pt>
                <c:pt idx="3">
                  <c:v>1678.6675949082705</c:v>
                </c:pt>
                <c:pt idx="4">
                  <c:v>1799.5765553882061</c:v>
                </c:pt>
                <c:pt idx="5">
                  <c:v>1927.1954281122137</c:v>
                </c:pt>
                <c:pt idx="6">
                  <c:v>2647.1847222487759</c:v>
                </c:pt>
                <c:pt idx="7">
                  <c:v>4186.5116530098649</c:v>
                </c:pt>
                <c:pt idx="8">
                  <c:v>5179.6004218136286</c:v>
                </c:pt>
                <c:pt idx="9">
                  <c:v>5583.5233259441065</c:v>
                </c:pt>
                <c:pt idx="10">
                  <c:v>5217.9372118314304</c:v>
                </c:pt>
                <c:pt idx="11">
                  <c:v>4742.5678967935382</c:v>
                </c:pt>
                <c:pt idx="12">
                  <c:v>4632.5721887505351</c:v>
                </c:pt>
                <c:pt idx="13">
                  <c:v>4500.6816699743795</c:v>
                </c:pt>
                <c:pt idx="14">
                  <c:v>4555.1811442077405</c:v>
                </c:pt>
                <c:pt idx="15">
                  <c:v>4696.9638693168063</c:v>
                </c:pt>
                <c:pt idx="16">
                  <c:v>4843.3934167347752</c:v>
                </c:pt>
                <c:pt idx="17">
                  <c:v>5661.3414085997856</c:v>
                </c:pt>
                <c:pt idx="18">
                  <c:v>6262.931350123592</c:v>
                </c:pt>
                <c:pt idx="19">
                  <c:v>5714.8188247904654</c:v>
                </c:pt>
                <c:pt idx="20">
                  <c:v>5359.6652922530648</c:v>
                </c:pt>
                <c:pt idx="21">
                  <c:v>4828.6044392449012</c:v>
                </c:pt>
                <c:pt idx="22">
                  <c:v>3884.981255829628</c:v>
                </c:pt>
                <c:pt idx="23">
                  <c:v>2809.636547393769</c:v>
                </c:pt>
              </c:numCache>
            </c:numRef>
          </c:val>
          <c:extLst>
            <c:ext xmlns:c16="http://schemas.microsoft.com/office/drawing/2014/chart" uri="{C3380CC4-5D6E-409C-BE32-E72D297353CC}">
              <c16:uniqueId val="{00000003-384C-4522-A177-89140EDF3AB5}"/>
            </c:ext>
          </c:extLst>
        </c:ser>
        <c:ser>
          <c:idx val="6"/>
          <c:order val="6"/>
          <c:tx>
            <c:strRef>
              <c:f>Dec_daily!$H$277</c:f>
              <c:strCache>
                <c:ptCount val="1"/>
                <c:pt idx="0">
                  <c:v>NBH cooling (HP4)</c:v>
                </c:pt>
              </c:strCache>
            </c:strRef>
          </c:tx>
          <c:spPr>
            <a:solidFill>
              <a:schemeClr val="accent1">
                <a:lumMod val="60000"/>
                <a:lumOff val="40000"/>
              </a:schemeClr>
            </a:solidFill>
            <a:ln>
              <a:solidFill>
                <a:schemeClr val="accent1">
                  <a:lumMod val="60000"/>
                  <a:lumOff val="40000"/>
                </a:schemeClr>
              </a:solidFill>
            </a:ln>
            <a:effectLst/>
          </c:spPr>
          <c:invertIfNegative val="0"/>
          <c:val>
            <c:numRef>
              <c:f>Dec_daily!$H$279:$H$302</c:f>
              <c:numCache>
                <c:formatCode>0</c:formatCode>
                <c:ptCount val="24"/>
                <c:pt idx="0">
                  <c:v>81.966421740373931</c:v>
                </c:pt>
                <c:pt idx="1">
                  <c:v>81.966421740373931</c:v>
                </c:pt>
                <c:pt idx="2">
                  <c:v>81.966421740373931</c:v>
                </c:pt>
                <c:pt idx="3">
                  <c:v>81.966421740373931</c:v>
                </c:pt>
                <c:pt idx="4">
                  <c:v>81.966421740373931</c:v>
                </c:pt>
                <c:pt idx="5">
                  <c:v>81.966421740373931</c:v>
                </c:pt>
                <c:pt idx="6">
                  <c:v>81.966421740373931</c:v>
                </c:pt>
                <c:pt idx="7">
                  <c:v>81.966421740373931</c:v>
                </c:pt>
                <c:pt idx="8">
                  <c:v>81.966421740373931</c:v>
                </c:pt>
                <c:pt idx="9">
                  <c:v>81.966421740373931</c:v>
                </c:pt>
                <c:pt idx="10">
                  <c:v>81.966421740373931</c:v>
                </c:pt>
                <c:pt idx="11">
                  <c:v>81.966421740373931</c:v>
                </c:pt>
                <c:pt idx="12">
                  <c:v>81.966421740373931</c:v>
                </c:pt>
                <c:pt idx="13">
                  <c:v>81.966421740373931</c:v>
                </c:pt>
                <c:pt idx="14">
                  <c:v>81.966421740373931</c:v>
                </c:pt>
                <c:pt idx="15">
                  <c:v>81.966421740373931</c:v>
                </c:pt>
                <c:pt idx="16">
                  <c:v>81.966421740373931</c:v>
                </c:pt>
                <c:pt idx="17">
                  <c:v>81.966421740373931</c:v>
                </c:pt>
                <c:pt idx="18">
                  <c:v>81.966421740373931</c:v>
                </c:pt>
                <c:pt idx="19">
                  <c:v>81.966421740373931</c:v>
                </c:pt>
                <c:pt idx="20">
                  <c:v>81.966421740373931</c:v>
                </c:pt>
                <c:pt idx="21">
                  <c:v>81.966421740373931</c:v>
                </c:pt>
                <c:pt idx="22">
                  <c:v>81.966421740373931</c:v>
                </c:pt>
                <c:pt idx="23">
                  <c:v>81.966421740373931</c:v>
                </c:pt>
              </c:numCache>
            </c:numRef>
          </c:val>
          <c:extLst>
            <c:ext xmlns:c16="http://schemas.microsoft.com/office/drawing/2014/chart" uri="{C3380CC4-5D6E-409C-BE32-E72D297353CC}">
              <c16:uniqueId val="{00000006-384C-4522-A177-89140EDF3AB5}"/>
            </c:ext>
          </c:extLst>
        </c:ser>
        <c:ser>
          <c:idx val="7"/>
          <c:order val="7"/>
          <c:tx>
            <c:strRef>
              <c:f>Dec_daily!$I$277</c:f>
              <c:strCache>
                <c:ptCount val="1"/>
                <c:pt idx="0">
                  <c:v>URE</c:v>
                </c:pt>
              </c:strCache>
            </c:strRef>
          </c:tx>
          <c:spPr>
            <a:solidFill>
              <a:schemeClr val="accent6">
                <a:lumMod val="60000"/>
                <a:lumOff val="40000"/>
              </a:schemeClr>
            </a:solidFill>
            <a:ln>
              <a:solidFill>
                <a:schemeClr val="accent6">
                  <a:lumMod val="60000"/>
                  <a:lumOff val="40000"/>
                </a:schemeClr>
              </a:solidFill>
            </a:ln>
            <a:effectLst/>
          </c:spPr>
          <c:invertIfNegative val="0"/>
          <c:val>
            <c:numRef>
              <c:f>Dec_daily!$I$279:$I$302</c:f>
              <c:numCache>
                <c:formatCode>0</c:formatCode>
                <c:ptCount val="24"/>
                <c:pt idx="0">
                  <c:v>277.31372723959498</c:v>
                </c:pt>
                <c:pt idx="1">
                  <c:v>237.55488306306501</c:v>
                </c:pt>
                <c:pt idx="2">
                  <c:v>217.00932330466497</c:v>
                </c:pt>
                <c:pt idx="3">
                  <c:v>206.41658128854499</c:v>
                </c:pt>
                <c:pt idx="4">
                  <c:v>200.76460891505002</c:v>
                </c:pt>
                <c:pt idx="5">
                  <c:v>213.24194080936499</c:v>
                </c:pt>
                <c:pt idx="6">
                  <c:v>253.97434388089999</c:v>
                </c:pt>
                <c:pt idx="7">
                  <c:v>322.90715492998999</c:v>
                </c:pt>
                <c:pt idx="8">
                  <c:v>359.40941673406996</c:v>
                </c:pt>
                <c:pt idx="9">
                  <c:v>376.96094650959503</c:v>
                </c:pt>
                <c:pt idx="10">
                  <c:v>381.28167738308002</c:v>
                </c:pt>
                <c:pt idx="11">
                  <c:v>370.54029066326495</c:v>
                </c:pt>
                <c:pt idx="12">
                  <c:v>365.42303118674499</c:v>
                </c:pt>
                <c:pt idx="13">
                  <c:v>367.798941312235</c:v>
                </c:pt>
                <c:pt idx="14">
                  <c:v>360.33715750719</c:v>
                </c:pt>
                <c:pt idx="15">
                  <c:v>359.82358691793002</c:v>
                </c:pt>
                <c:pt idx="16">
                  <c:v>365.22178418437994</c:v>
                </c:pt>
                <c:pt idx="17">
                  <c:v>406.26766633373501</c:v>
                </c:pt>
                <c:pt idx="18">
                  <c:v>522.62521096699993</c:v>
                </c:pt>
                <c:pt idx="19">
                  <c:v>530.39692640357498</c:v>
                </c:pt>
                <c:pt idx="20">
                  <c:v>502.01067017437003</c:v>
                </c:pt>
                <c:pt idx="21">
                  <c:v>461.48973725587501</c:v>
                </c:pt>
                <c:pt idx="22">
                  <c:v>424.742903214215</c:v>
                </c:pt>
                <c:pt idx="23">
                  <c:v>379.84852903195002</c:v>
                </c:pt>
              </c:numCache>
            </c:numRef>
          </c:val>
          <c:extLst>
            <c:ext xmlns:c16="http://schemas.microsoft.com/office/drawing/2014/chart" uri="{C3380CC4-5D6E-409C-BE32-E72D297353CC}">
              <c16:uniqueId val="{00000007-384C-4522-A177-89140EDF3AB5}"/>
            </c:ext>
          </c:extLst>
        </c:ser>
        <c:ser>
          <c:idx val="8"/>
          <c:order val="8"/>
          <c:tx>
            <c:strRef>
              <c:f>Dec_daily!$J$277</c:f>
              <c:strCache>
                <c:ptCount val="1"/>
                <c:pt idx="0">
                  <c:v>EV charging</c:v>
                </c:pt>
              </c:strCache>
            </c:strRef>
          </c:tx>
          <c:spPr>
            <a:solidFill>
              <a:schemeClr val="accent6"/>
            </a:solidFill>
            <a:ln>
              <a:solidFill>
                <a:schemeClr val="accent6"/>
              </a:solidFill>
            </a:ln>
            <a:effectLst/>
          </c:spPr>
          <c:invertIfNegative val="0"/>
          <c:val>
            <c:numRef>
              <c:f>Dec_daily!$J$279:$J$302</c:f>
              <c:numCache>
                <c:formatCode>0</c:formatCode>
                <c:ptCount val="24"/>
                <c:pt idx="0">
                  <c:v>44.346719999999998</c:v>
                </c:pt>
                <c:pt idx="1">
                  <c:v>38.97135999999999</c:v>
                </c:pt>
                <c:pt idx="2">
                  <c:v>30.90832</c:v>
                </c:pt>
                <c:pt idx="3">
                  <c:v>25.532959999999999</c:v>
                </c:pt>
                <c:pt idx="4">
                  <c:v>18.813759999999998</c:v>
                </c:pt>
                <c:pt idx="5">
                  <c:v>13.4384</c:v>
                </c:pt>
                <c:pt idx="6">
                  <c:v>8.0630399999999991</c:v>
                </c:pt>
                <c:pt idx="7">
                  <c:v>17.469919999999998</c:v>
                </c:pt>
                <c:pt idx="8">
                  <c:v>29.564479999999996</c:v>
                </c:pt>
                <c:pt idx="9">
                  <c:v>41.659039999999997</c:v>
                </c:pt>
                <c:pt idx="10">
                  <c:v>34.939839999999997</c:v>
                </c:pt>
                <c:pt idx="11">
                  <c:v>28.220639999999996</c:v>
                </c:pt>
                <c:pt idx="12">
                  <c:v>22.845279999999999</c:v>
                </c:pt>
                <c:pt idx="13">
                  <c:v>25.532959999999999</c:v>
                </c:pt>
                <c:pt idx="14">
                  <c:v>24.189119999999996</c:v>
                </c:pt>
                <c:pt idx="15">
                  <c:v>24.189119999999996</c:v>
                </c:pt>
                <c:pt idx="16">
                  <c:v>26.876799999999999</c:v>
                </c:pt>
                <c:pt idx="17">
                  <c:v>14.472123076923074</c:v>
                </c:pt>
                <c:pt idx="18">
                  <c:v>40.315199999999997</c:v>
                </c:pt>
                <c:pt idx="19">
                  <c:v>52.409759999999999</c:v>
                </c:pt>
                <c:pt idx="20">
                  <c:v>48.378239999999991</c:v>
                </c:pt>
                <c:pt idx="21">
                  <c:v>44.346719999999998</c:v>
                </c:pt>
                <c:pt idx="22">
                  <c:v>40.315199999999997</c:v>
                </c:pt>
                <c:pt idx="23">
                  <c:v>43.002879999999998</c:v>
                </c:pt>
              </c:numCache>
            </c:numRef>
          </c:val>
          <c:extLst>
            <c:ext xmlns:c16="http://schemas.microsoft.com/office/drawing/2014/chart" uri="{C3380CC4-5D6E-409C-BE32-E72D297353CC}">
              <c16:uniqueId val="{00000008-384C-4522-A177-89140EDF3AB5}"/>
            </c:ext>
          </c:extLst>
        </c:ser>
        <c:dLbls>
          <c:showLegendKey val="0"/>
          <c:showVal val="0"/>
          <c:showCatName val="0"/>
          <c:showSerName val="0"/>
          <c:showPercent val="0"/>
          <c:showBubbleSize val="0"/>
        </c:dLbls>
        <c:gapWidth val="150"/>
        <c:overlap val="100"/>
        <c:axId val="1936168063"/>
        <c:axId val="1940800191"/>
      </c:barChart>
      <c:catAx>
        <c:axId val="1936168063"/>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940800191"/>
        <c:crosses val="autoZero"/>
        <c:auto val="1"/>
        <c:lblAlgn val="ctr"/>
        <c:lblOffset val="100"/>
        <c:noMultiLvlLbl val="0"/>
      </c:catAx>
      <c:valAx>
        <c:axId val="194080019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93616806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Heat balance WI Buurt</a:t>
            </a:r>
          </a:p>
          <a:p>
            <a:pPr>
              <a:defRPr/>
            </a:pPr>
            <a:r>
              <a:rPr lang="nl-NL"/>
              <a:t>Decentralised 2-pipe</a:t>
            </a:r>
            <a:r>
              <a:rPr lang="nl-NL" baseline="0"/>
              <a:t> DHN | </a:t>
            </a:r>
            <a:r>
              <a:rPr lang="nl-NL"/>
              <a:t>Winter day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Dec_daily!$D$306</c:f>
              <c:strCache>
                <c:ptCount val="1"/>
                <c:pt idx="0">
                  <c:v>VF produce (Qhe3)</c:v>
                </c:pt>
              </c:strCache>
            </c:strRef>
          </c:tx>
          <c:spPr>
            <a:solidFill>
              <a:srgbClr val="FF3399"/>
            </a:solidFill>
            <a:ln>
              <a:noFill/>
            </a:ln>
            <a:effectLst/>
          </c:spPr>
          <c:invertIfNegative val="0"/>
          <c:val>
            <c:numRef>
              <c:f>Dec_daily!$D$308:$D$331</c:f>
              <c:numCache>
                <c:formatCode>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extLst>
            <c:ext xmlns:c16="http://schemas.microsoft.com/office/drawing/2014/chart" uri="{C3380CC4-5D6E-409C-BE32-E72D297353CC}">
              <c16:uniqueId val="{00000002-4B9F-4297-82CB-8583AB11E912}"/>
            </c:ext>
          </c:extLst>
        </c:ser>
        <c:ser>
          <c:idx val="4"/>
          <c:order val="3"/>
          <c:tx>
            <c:strRef>
              <c:f>Dec_daily!$F$306</c:f>
              <c:strCache>
                <c:ptCount val="1"/>
                <c:pt idx="0">
                  <c:v>ATES</c:v>
                </c:pt>
              </c:strCache>
            </c:strRef>
          </c:tx>
          <c:spPr>
            <a:solidFill>
              <a:schemeClr val="accent2"/>
            </a:solidFill>
            <a:ln>
              <a:noFill/>
            </a:ln>
            <a:effectLst/>
          </c:spPr>
          <c:invertIfNegative val="0"/>
          <c:val>
            <c:numRef>
              <c:f>Dec_daily!$F$308:$F$331</c:f>
              <c:numCache>
                <c:formatCode>0</c:formatCode>
                <c:ptCount val="24"/>
                <c:pt idx="0">
                  <c:v>3014.8455010558264</c:v>
                </c:pt>
                <c:pt idx="1">
                  <c:v>2414.4970683901511</c:v>
                </c:pt>
                <c:pt idx="2">
                  <c:v>2382.4426385194297</c:v>
                </c:pt>
                <c:pt idx="3">
                  <c:v>2605.4430358930558</c:v>
                </c:pt>
                <c:pt idx="4">
                  <c:v>2832.5809911484921</c:v>
                </c:pt>
                <c:pt idx="5">
                  <c:v>3072.3240977592318</c:v>
                </c:pt>
                <c:pt idx="6">
                  <c:v>4424.8863514320856</c:v>
                </c:pt>
                <c:pt idx="7">
                  <c:v>7316.645325579595</c:v>
                </c:pt>
                <c:pt idx="8">
                  <c:v>9182.2485979744306</c:v>
                </c:pt>
                <c:pt idx="9">
                  <c:v>9941.0527607168588</c:v>
                </c:pt>
                <c:pt idx="10">
                  <c:v>9254.2675787111457</c:v>
                </c:pt>
                <c:pt idx="11">
                  <c:v>8361.2451444739254</c:v>
                </c:pt>
                <c:pt idx="12">
                  <c:v>8154.6086792145279</c:v>
                </c:pt>
                <c:pt idx="13">
                  <c:v>7906.8409154898027</c:v>
                </c:pt>
                <c:pt idx="14">
                  <c:v>8009.2228985184001</c:v>
                </c:pt>
                <c:pt idx="15">
                  <c:v>8275.5740286909313</c:v>
                </c:pt>
                <c:pt idx="16">
                  <c:v>8550.6546170730944</c:v>
                </c:pt>
                <c:pt idx="17">
                  <c:v>10087.240769497583</c:v>
                </c:pt>
                <c:pt idx="18">
                  <c:v>11217.37958367282</c:v>
                </c:pt>
                <c:pt idx="19">
                  <c:v>10187.702727963522</c:v>
                </c:pt>
                <c:pt idx="20">
                  <c:v>9520.5160541050773</c:v>
                </c:pt>
                <c:pt idx="21">
                  <c:v>8522.8722418542966</c:v>
                </c:pt>
                <c:pt idx="22">
                  <c:v>6750.1943562633542</c:v>
                </c:pt>
                <c:pt idx="23">
                  <c:v>4730.0661763555718</c:v>
                </c:pt>
              </c:numCache>
            </c:numRef>
          </c:val>
          <c:extLst>
            <c:ext xmlns:c16="http://schemas.microsoft.com/office/drawing/2014/chart" uri="{C3380CC4-5D6E-409C-BE32-E72D297353CC}">
              <c16:uniqueId val="{00000004-4B9F-4297-82CB-8583AB11E912}"/>
            </c:ext>
          </c:extLst>
        </c:ser>
        <c:ser>
          <c:idx val="3"/>
          <c:order val="4"/>
          <c:tx>
            <c:strRef>
              <c:f>Dec_daily!$E$306</c:f>
              <c:strCache>
                <c:ptCount val="1"/>
                <c:pt idx="0">
                  <c:v>NBH heating Win HP3</c:v>
                </c:pt>
              </c:strCache>
            </c:strRef>
          </c:tx>
          <c:spPr>
            <a:solidFill>
              <a:schemeClr val="accent4"/>
            </a:solidFill>
            <a:ln>
              <a:noFill/>
            </a:ln>
            <a:effectLst/>
          </c:spPr>
          <c:invertIfNegative val="0"/>
          <c:val>
            <c:numRef>
              <c:f>Dec_daily!$E$308:$E$331</c:f>
              <c:numCache>
                <c:formatCode>0</c:formatCode>
                <c:ptCount val="24"/>
                <c:pt idx="0">
                  <c:v>1896.5987038904136</c:v>
                </c:pt>
                <c:pt idx="1">
                  <c:v>1577.0241755482241</c:v>
                </c:pt>
                <c:pt idx="2">
                  <c:v>1559.9611189133814</c:v>
                </c:pt>
                <c:pt idx="3">
                  <c:v>1678.6675949082705</c:v>
                </c:pt>
                <c:pt idx="4">
                  <c:v>1799.5765553882061</c:v>
                </c:pt>
                <c:pt idx="5">
                  <c:v>1927.1954281122137</c:v>
                </c:pt>
                <c:pt idx="6">
                  <c:v>2647.1847222487759</c:v>
                </c:pt>
                <c:pt idx="7">
                  <c:v>4186.5116530098649</c:v>
                </c:pt>
                <c:pt idx="8">
                  <c:v>5179.6004218136286</c:v>
                </c:pt>
                <c:pt idx="9">
                  <c:v>5583.5233259441065</c:v>
                </c:pt>
                <c:pt idx="10">
                  <c:v>5217.9372118314304</c:v>
                </c:pt>
                <c:pt idx="11">
                  <c:v>4742.5678967935382</c:v>
                </c:pt>
                <c:pt idx="12">
                  <c:v>4632.5721887505351</c:v>
                </c:pt>
                <c:pt idx="13">
                  <c:v>4500.6816699743795</c:v>
                </c:pt>
                <c:pt idx="14">
                  <c:v>4555.1811442077405</c:v>
                </c:pt>
                <c:pt idx="15">
                  <c:v>4696.9638693168063</c:v>
                </c:pt>
                <c:pt idx="16">
                  <c:v>4843.3934167347752</c:v>
                </c:pt>
                <c:pt idx="17">
                  <c:v>5661.3414085997856</c:v>
                </c:pt>
                <c:pt idx="18">
                  <c:v>6262.931350123592</c:v>
                </c:pt>
                <c:pt idx="19">
                  <c:v>5714.8188247904654</c:v>
                </c:pt>
                <c:pt idx="20">
                  <c:v>5359.6652922530648</c:v>
                </c:pt>
                <c:pt idx="21">
                  <c:v>4828.6044392449012</c:v>
                </c:pt>
                <c:pt idx="22">
                  <c:v>3884.981255829628</c:v>
                </c:pt>
                <c:pt idx="23">
                  <c:v>2809.636547393769</c:v>
                </c:pt>
              </c:numCache>
            </c:numRef>
          </c:val>
          <c:extLst>
            <c:ext xmlns:c16="http://schemas.microsoft.com/office/drawing/2014/chart" uri="{C3380CC4-5D6E-409C-BE32-E72D297353CC}">
              <c16:uniqueId val="{00000003-4B9F-4297-82CB-8583AB11E912}"/>
            </c:ext>
          </c:extLst>
        </c:ser>
        <c:ser>
          <c:idx val="5"/>
          <c:order val="5"/>
          <c:tx>
            <c:strRef>
              <c:f>Dec_daily!$G$306</c:f>
              <c:strCache>
                <c:ptCount val="1"/>
                <c:pt idx="0">
                  <c:v>NBH cooling (Qcon HP3)</c:v>
                </c:pt>
              </c:strCache>
            </c:strRef>
          </c:tx>
          <c:spPr>
            <a:solidFill>
              <a:schemeClr val="accent1">
                <a:lumMod val="60000"/>
                <a:lumOff val="40000"/>
              </a:schemeClr>
            </a:solidFill>
            <a:ln>
              <a:noFill/>
            </a:ln>
            <a:effectLst/>
          </c:spPr>
          <c:invertIfNegative val="0"/>
          <c:val>
            <c:numRef>
              <c:f>Dec_daily!$G$308:$G$331</c:f>
              <c:numCache>
                <c:formatCode>0</c:formatCode>
                <c:ptCount val="24"/>
                <c:pt idx="0">
                  <c:v>548.07944538160029</c:v>
                </c:pt>
                <c:pt idx="1">
                  <c:v>548.07944538160029</c:v>
                </c:pt>
                <c:pt idx="2">
                  <c:v>548.07944538160029</c:v>
                </c:pt>
                <c:pt idx="3">
                  <c:v>548.07944538160029</c:v>
                </c:pt>
                <c:pt idx="4">
                  <c:v>548.07944538160029</c:v>
                </c:pt>
                <c:pt idx="5">
                  <c:v>548.07944538160029</c:v>
                </c:pt>
                <c:pt idx="6">
                  <c:v>548.07944538160029</c:v>
                </c:pt>
                <c:pt idx="7">
                  <c:v>548.07944538160029</c:v>
                </c:pt>
                <c:pt idx="8">
                  <c:v>548.07944538160029</c:v>
                </c:pt>
                <c:pt idx="9">
                  <c:v>548.07944538160029</c:v>
                </c:pt>
                <c:pt idx="10">
                  <c:v>548.07944538160029</c:v>
                </c:pt>
                <c:pt idx="11">
                  <c:v>548.07944538160029</c:v>
                </c:pt>
                <c:pt idx="12">
                  <c:v>548.07944538160029</c:v>
                </c:pt>
                <c:pt idx="13">
                  <c:v>548.07944538160029</c:v>
                </c:pt>
                <c:pt idx="14">
                  <c:v>548.07944538160029</c:v>
                </c:pt>
                <c:pt idx="15">
                  <c:v>548.07944538160029</c:v>
                </c:pt>
                <c:pt idx="16">
                  <c:v>548.07944538160029</c:v>
                </c:pt>
                <c:pt idx="17">
                  <c:v>548.07944538160029</c:v>
                </c:pt>
                <c:pt idx="18">
                  <c:v>548.07944538160029</c:v>
                </c:pt>
                <c:pt idx="19">
                  <c:v>548.07944538160029</c:v>
                </c:pt>
                <c:pt idx="20">
                  <c:v>548.07944538160029</c:v>
                </c:pt>
                <c:pt idx="21">
                  <c:v>548.07944538160029</c:v>
                </c:pt>
                <c:pt idx="22">
                  <c:v>548.07944538160029</c:v>
                </c:pt>
                <c:pt idx="23">
                  <c:v>548.07944538160029</c:v>
                </c:pt>
              </c:numCache>
            </c:numRef>
          </c:val>
          <c:extLst>
            <c:ext xmlns:c16="http://schemas.microsoft.com/office/drawing/2014/chart" uri="{C3380CC4-5D6E-409C-BE32-E72D297353CC}">
              <c16:uniqueId val="{00000005-4B9F-4297-82CB-8583AB11E912}"/>
            </c:ext>
          </c:extLst>
        </c:ser>
        <c:dLbls>
          <c:showLegendKey val="0"/>
          <c:showVal val="0"/>
          <c:showCatName val="0"/>
          <c:showSerName val="0"/>
          <c:showPercent val="0"/>
          <c:showBubbleSize val="0"/>
        </c:dLbls>
        <c:gapWidth val="150"/>
        <c:overlap val="100"/>
        <c:axId val="2076544159"/>
        <c:axId val="2076545119"/>
      </c:barChart>
      <c:lineChart>
        <c:grouping val="stacked"/>
        <c:varyColors val="0"/>
        <c:ser>
          <c:idx val="0"/>
          <c:order val="0"/>
          <c:tx>
            <c:strRef>
              <c:f>Dec_daily!$B$306</c:f>
              <c:strCache>
                <c:ptCount val="1"/>
                <c:pt idx="0">
                  <c:v>Heat demand</c:v>
                </c:pt>
              </c:strCache>
            </c:strRef>
          </c:tx>
          <c:spPr>
            <a:ln w="28575" cap="rnd">
              <a:solidFill>
                <a:schemeClr val="bg2">
                  <a:lumMod val="75000"/>
                </a:schemeClr>
              </a:solidFill>
              <a:round/>
            </a:ln>
            <a:effectLst/>
          </c:spPr>
          <c:marker>
            <c:symbol val="none"/>
          </c:marker>
          <c:val>
            <c:numRef>
              <c:f>Dec_daily!$B$308:$B$331</c:f>
              <c:numCache>
                <c:formatCode>0</c:formatCode>
                <c:ptCount val="24"/>
                <c:pt idx="0">
                  <c:v>4994.7943094881757</c:v>
                </c:pt>
                <c:pt idx="1">
                  <c:v>4153.1776657845294</c:v>
                </c:pt>
                <c:pt idx="2">
                  <c:v>4108.2411918707985</c:v>
                </c:pt>
                <c:pt idx="3">
                  <c:v>4420.8610568862323</c:v>
                </c:pt>
                <c:pt idx="4">
                  <c:v>4739.2812828056776</c:v>
                </c:pt>
                <c:pt idx="5">
                  <c:v>5075.3724221477196</c:v>
                </c:pt>
                <c:pt idx="6">
                  <c:v>6971.5028064345897</c:v>
                </c:pt>
                <c:pt idx="7">
                  <c:v>11025.402758193513</c:v>
                </c:pt>
                <c:pt idx="8">
                  <c:v>13640.755242123221</c:v>
                </c:pt>
                <c:pt idx="9">
                  <c:v>14704.507852986244</c:v>
                </c:pt>
                <c:pt idx="10">
                  <c:v>13741.717232781644</c:v>
                </c:pt>
                <c:pt idx="11">
                  <c:v>12489.806670580951</c:v>
                </c:pt>
                <c:pt idx="12">
                  <c:v>12200.12707970369</c:v>
                </c:pt>
                <c:pt idx="13">
                  <c:v>11852.786331601686</c:v>
                </c:pt>
                <c:pt idx="14">
                  <c:v>11996.313617164264</c:v>
                </c:pt>
                <c:pt idx="15">
                  <c:v>12369.706020684225</c:v>
                </c:pt>
                <c:pt idx="16">
                  <c:v>12755.336079738858</c:v>
                </c:pt>
                <c:pt idx="17">
                  <c:v>14909.445943277336</c:v>
                </c:pt>
                <c:pt idx="18">
                  <c:v>16493.765288431783</c:v>
                </c:pt>
                <c:pt idx="19">
                  <c:v>15050.281584221006</c:v>
                </c:pt>
                <c:pt idx="20">
                  <c:v>14114.965726589306</c:v>
                </c:pt>
                <c:pt idx="21">
                  <c:v>12716.388515102202</c:v>
                </c:pt>
                <c:pt idx="22">
                  <c:v>10231.306300738284</c:v>
                </c:pt>
                <c:pt idx="23">
                  <c:v>7399.3283923826139</c:v>
                </c:pt>
              </c:numCache>
            </c:numRef>
          </c:val>
          <c:smooth val="0"/>
          <c:extLst>
            <c:ext xmlns:c16="http://schemas.microsoft.com/office/drawing/2014/chart" uri="{C3380CC4-5D6E-409C-BE32-E72D297353CC}">
              <c16:uniqueId val="{00000000-4B9F-4297-82CB-8583AB11E912}"/>
            </c:ext>
          </c:extLst>
        </c:ser>
        <c:ser>
          <c:idx val="1"/>
          <c:order val="1"/>
          <c:tx>
            <c:strRef>
              <c:f>Dec_daily!$C$306</c:f>
              <c:strCache>
                <c:ptCount val="1"/>
                <c:pt idx="0">
                  <c:v>Qlosses grid total</c:v>
                </c:pt>
              </c:strCache>
            </c:strRef>
          </c:tx>
          <c:spPr>
            <a:ln w="28575" cap="rnd">
              <a:solidFill>
                <a:sysClr val="windowText" lastClr="000000"/>
              </a:solidFill>
              <a:round/>
            </a:ln>
            <a:effectLst/>
          </c:spPr>
          <c:marker>
            <c:symbol val="none"/>
          </c:marker>
          <c:val>
            <c:numRef>
              <c:f>Dec_daily!$C$308:$C$331</c:f>
              <c:numCache>
                <c:formatCode>0</c:formatCode>
                <c:ptCount val="24"/>
                <c:pt idx="0">
                  <c:v>464.7293408396643</c:v>
                </c:pt>
                <c:pt idx="1">
                  <c:v>386.42302353544579</c:v>
                </c:pt>
                <c:pt idx="2">
                  <c:v>382.24201094361257</c:v>
                </c:pt>
                <c:pt idx="3">
                  <c:v>411.32901929669424</c:v>
                </c:pt>
                <c:pt idx="4">
                  <c:v>440.9557091126207</c:v>
                </c:pt>
                <c:pt idx="5">
                  <c:v>472.22654910532589</c:v>
                </c:pt>
                <c:pt idx="6">
                  <c:v>648.64771262787201</c:v>
                </c:pt>
                <c:pt idx="7">
                  <c:v>1025.8336657775471</c:v>
                </c:pt>
                <c:pt idx="8">
                  <c:v>1269.1732230464388</c:v>
                </c:pt>
                <c:pt idx="9">
                  <c:v>1368.1476790563206</c:v>
                </c:pt>
                <c:pt idx="10">
                  <c:v>1278.5670031425318</c:v>
                </c:pt>
                <c:pt idx="11">
                  <c:v>1162.0858160681119</c:v>
                </c:pt>
                <c:pt idx="12">
                  <c:v>1135.1332336429732</c:v>
                </c:pt>
                <c:pt idx="13">
                  <c:v>1102.8156992440961</c:v>
                </c:pt>
                <c:pt idx="14">
                  <c:v>1116.1698709434784</c:v>
                </c:pt>
                <c:pt idx="15">
                  <c:v>1150.9113227051128</c:v>
                </c:pt>
                <c:pt idx="16">
                  <c:v>1186.7913994506123</c:v>
                </c:pt>
                <c:pt idx="17">
                  <c:v>1387.2156802016325</c:v>
                </c:pt>
                <c:pt idx="18">
                  <c:v>1534.6250907462286</c:v>
                </c:pt>
                <c:pt idx="19">
                  <c:v>1400.319413914581</c:v>
                </c:pt>
                <c:pt idx="20">
                  <c:v>1313.2950651504361</c:v>
                </c:pt>
                <c:pt idx="21">
                  <c:v>1183.1676113785952</c:v>
                </c:pt>
                <c:pt idx="22">
                  <c:v>951.94875673629838</c:v>
                </c:pt>
                <c:pt idx="23">
                  <c:v>688.45377674832673</c:v>
                </c:pt>
              </c:numCache>
            </c:numRef>
          </c:val>
          <c:smooth val="0"/>
          <c:extLst>
            <c:ext xmlns:c16="http://schemas.microsoft.com/office/drawing/2014/chart" uri="{C3380CC4-5D6E-409C-BE32-E72D297353CC}">
              <c16:uniqueId val="{00000001-4B9F-4297-82CB-8583AB11E912}"/>
            </c:ext>
          </c:extLst>
        </c:ser>
        <c:dLbls>
          <c:showLegendKey val="0"/>
          <c:showVal val="0"/>
          <c:showCatName val="0"/>
          <c:showSerName val="0"/>
          <c:showPercent val="0"/>
          <c:showBubbleSize val="0"/>
        </c:dLbls>
        <c:marker val="1"/>
        <c:smooth val="0"/>
        <c:axId val="2076544159"/>
        <c:axId val="2076545119"/>
      </c:lineChart>
      <c:catAx>
        <c:axId val="2076544159"/>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2076545119"/>
        <c:crosses val="autoZero"/>
        <c:auto val="1"/>
        <c:lblAlgn val="ctr"/>
        <c:lblOffset val="100"/>
        <c:noMultiLvlLbl val="0"/>
      </c:catAx>
      <c:valAx>
        <c:axId val="207654511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207654415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u="none" strike="noStrike" kern="1200" spc="0" baseline="0">
                <a:solidFill>
                  <a:sysClr val="windowText" lastClr="000000">
                    <a:lumMod val="65000"/>
                    <a:lumOff val="35000"/>
                  </a:sysClr>
                </a:solidFill>
              </a:rPr>
              <a:t>Cold balance WI Buurt</a:t>
            </a:r>
          </a:p>
          <a:p>
            <a:pPr>
              <a:defRPr/>
            </a:pPr>
            <a:r>
              <a:rPr lang="nl-NL" sz="1400" b="0" i="0" u="none" strike="noStrike" kern="1200" spc="0" baseline="0">
                <a:solidFill>
                  <a:sysClr val="windowText" lastClr="000000">
                    <a:lumMod val="65000"/>
                    <a:lumOff val="35000"/>
                  </a:sysClr>
                </a:solidFill>
              </a:rPr>
              <a:t>Decentralised 2-pipe DHN | Winter day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Dec_daily!$D$336</c:f>
              <c:strCache>
                <c:ptCount val="1"/>
                <c:pt idx="0">
                  <c:v>NBH heating (HP3)</c:v>
                </c:pt>
              </c:strCache>
            </c:strRef>
          </c:tx>
          <c:spPr>
            <a:solidFill>
              <a:schemeClr val="accent4"/>
            </a:solidFill>
            <a:ln>
              <a:noFill/>
            </a:ln>
            <a:effectLst/>
          </c:spPr>
          <c:invertIfNegative val="0"/>
          <c:val>
            <c:numRef>
              <c:f>Dec_daily!$D$338:$D$361</c:f>
              <c:numCache>
                <c:formatCode>0</c:formatCode>
                <c:ptCount val="24"/>
                <c:pt idx="0">
                  <c:v>3098.1956055977621</c:v>
                </c:pt>
                <c:pt idx="1">
                  <c:v>2576.1534902363055</c:v>
                </c:pt>
                <c:pt idx="2">
                  <c:v>2548.2800729574174</c:v>
                </c:pt>
                <c:pt idx="3">
                  <c:v>2742.1934619779618</c:v>
                </c:pt>
                <c:pt idx="4">
                  <c:v>2939.7047274174715</c:v>
                </c:pt>
                <c:pt idx="5">
                  <c:v>3148.1769940355061</c:v>
                </c:pt>
                <c:pt idx="6">
                  <c:v>4324.3180841858139</c:v>
                </c:pt>
                <c:pt idx="7">
                  <c:v>6838.8911051836485</c:v>
                </c:pt>
                <c:pt idx="8">
                  <c:v>8461.1548203095917</c:v>
                </c:pt>
                <c:pt idx="9">
                  <c:v>9120.9845270421374</c:v>
                </c:pt>
                <c:pt idx="10">
                  <c:v>8523.7800209502129</c:v>
                </c:pt>
                <c:pt idx="11">
                  <c:v>7747.2387737874124</c:v>
                </c:pt>
                <c:pt idx="12">
                  <c:v>7567.5548909531553</c:v>
                </c:pt>
                <c:pt idx="13">
                  <c:v>7352.104661627307</c:v>
                </c:pt>
                <c:pt idx="14">
                  <c:v>7441.1324729565231</c:v>
                </c:pt>
                <c:pt idx="15">
                  <c:v>7672.742151367419</c:v>
                </c:pt>
                <c:pt idx="16">
                  <c:v>7911.9426630040825</c:v>
                </c:pt>
                <c:pt idx="17">
                  <c:v>9248.10453467755</c:v>
                </c:pt>
                <c:pt idx="18">
                  <c:v>10230.833938308191</c:v>
                </c:pt>
                <c:pt idx="19">
                  <c:v>9335.4627594305402</c:v>
                </c:pt>
                <c:pt idx="20">
                  <c:v>8755.3004343362409</c:v>
                </c:pt>
                <c:pt idx="21">
                  <c:v>7887.7840758573011</c:v>
                </c:pt>
                <c:pt idx="22">
                  <c:v>6346.3250449086563</c:v>
                </c:pt>
                <c:pt idx="23">
                  <c:v>4589.6918449888453</c:v>
                </c:pt>
              </c:numCache>
            </c:numRef>
          </c:val>
          <c:extLst>
            <c:ext xmlns:c16="http://schemas.microsoft.com/office/drawing/2014/chart" uri="{C3380CC4-5D6E-409C-BE32-E72D297353CC}">
              <c16:uniqueId val="{00000002-AFF6-47DB-A74F-AC9F6313D4E4}"/>
            </c:ext>
          </c:extLst>
        </c:ser>
        <c:ser>
          <c:idx val="3"/>
          <c:order val="3"/>
          <c:tx>
            <c:strRef>
              <c:f>Dec_daily!$E$336</c:f>
              <c:strCache>
                <c:ptCount val="1"/>
                <c:pt idx="0">
                  <c:v>ATES</c:v>
                </c:pt>
              </c:strCache>
            </c:strRef>
          </c:tx>
          <c:spPr>
            <a:solidFill>
              <a:schemeClr val="accent1">
                <a:lumMod val="75000"/>
              </a:schemeClr>
            </a:solidFill>
            <a:ln>
              <a:noFill/>
            </a:ln>
            <a:effectLst/>
          </c:spPr>
          <c:invertIfNegative val="0"/>
          <c:val>
            <c:numRef>
              <c:f>Dec_daily!$E$338:$E$361</c:f>
              <c:numCache>
                <c:formatCode>0</c:formatCode>
                <c:ptCount val="24"/>
                <c:pt idx="0">
                  <c:v>-3014.8455010558264</c:v>
                </c:pt>
                <c:pt idx="1">
                  <c:v>-2414.4970683901511</c:v>
                </c:pt>
                <c:pt idx="2">
                  <c:v>-2382.4426385194297</c:v>
                </c:pt>
                <c:pt idx="3">
                  <c:v>-2605.4430358930558</c:v>
                </c:pt>
                <c:pt idx="4">
                  <c:v>-2832.5809911484921</c:v>
                </c:pt>
                <c:pt idx="5">
                  <c:v>-3072.3240977592318</c:v>
                </c:pt>
                <c:pt idx="6">
                  <c:v>-4424.8863514320856</c:v>
                </c:pt>
                <c:pt idx="7">
                  <c:v>-7316.645325579595</c:v>
                </c:pt>
                <c:pt idx="8">
                  <c:v>-9182.2485979744306</c:v>
                </c:pt>
                <c:pt idx="9">
                  <c:v>-9941.0527607168588</c:v>
                </c:pt>
                <c:pt idx="10">
                  <c:v>-9254.2675787111457</c:v>
                </c:pt>
                <c:pt idx="11">
                  <c:v>-8361.2451444739254</c:v>
                </c:pt>
                <c:pt idx="12">
                  <c:v>-8154.6086792145279</c:v>
                </c:pt>
                <c:pt idx="13">
                  <c:v>-7906.8409154898027</c:v>
                </c:pt>
                <c:pt idx="14">
                  <c:v>-8009.2228985184001</c:v>
                </c:pt>
                <c:pt idx="15">
                  <c:v>-8275.5740286909313</c:v>
                </c:pt>
                <c:pt idx="16">
                  <c:v>-8550.6546170730944</c:v>
                </c:pt>
                <c:pt idx="17">
                  <c:v>-10087.240769497583</c:v>
                </c:pt>
                <c:pt idx="18">
                  <c:v>-11217.37958367282</c:v>
                </c:pt>
                <c:pt idx="19">
                  <c:v>-10187.702727963522</c:v>
                </c:pt>
                <c:pt idx="20">
                  <c:v>-9520.5160541050773</c:v>
                </c:pt>
                <c:pt idx="21">
                  <c:v>-8522.8722418542966</c:v>
                </c:pt>
                <c:pt idx="22">
                  <c:v>-6750.1943562633542</c:v>
                </c:pt>
                <c:pt idx="23">
                  <c:v>-4730.0661763555718</c:v>
                </c:pt>
              </c:numCache>
            </c:numRef>
          </c:val>
          <c:extLst>
            <c:ext xmlns:c16="http://schemas.microsoft.com/office/drawing/2014/chart" uri="{C3380CC4-5D6E-409C-BE32-E72D297353CC}">
              <c16:uniqueId val="{00000003-AFF6-47DB-A74F-AC9F6313D4E4}"/>
            </c:ext>
          </c:extLst>
        </c:ser>
        <c:ser>
          <c:idx val="4"/>
          <c:order val="4"/>
          <c:tx>
            <c:strRef>
              <c:f>Dec_daily!$F$336</c:f>
              <c:strCache>
                <c:ptCount val="1"/>
                <c:pt idx="0">
                  <c:v>Heat gains grid</c:v>
                </c:pt>
              </c:strCache>
            </c:strRef>
          </c:tx>
          <c:spPr>
            <a:solidFill>
              <a:schemeClr val="bg1">
                <a:lumMod val="65000"/>
              </a:schemeClr>
            </a:solidFill>
            <a:ln>
              <a:noFill/>
            </a:ln>
            <a:effectLst/>
          </c:spPr>
          <c:invertIfNegative val="0"/>
          <c:val>
            <c:numRef>
              <c:f>Dec_daily!$F$338:$F$361</c:f>
              <c:numCache>
                <c:formatCode>0</c:formatCode>
                <c:ptCount val="24"/>
                <c:pt idx="0">
                  <c:v>464.7293408396643</c:v>
                </c:pt>
                <c:pt idx="1">
                  <c:v>386.42302353544579</c:v>
                </c:pt>
                <c:pt idx="2">
                  <c:v>382.24201094361257</c:v>
                </c:pt>
                <c:pt idx="3">
                  <c:v>411.32901929669424</c:v>
                </c:pt>
                <c:pt idx="4">
                  <c:v>440.9557091126207</c:v>
                </c:pt>
                <c:pt idx="5">
                  <c:v>472.22654910532589</c:v>
                </c:pt>
                <c:pt idx="6">
                  <c:v>648.64771262787201</c:v>
                </c:pt>
                <c:pt idx="7">
                  <c:v>1025.8336657775471</c:v>
                </c:pt>
                <c:pt idx="8">
                  <c:v>1269.1732230464388</c:v>
                </c:pt>
                <c:pt idx="9">
                  <c:v>1368.1476790563206</c:v>
                </c:pt>
                <c:pt idx="10">
                  <c:v>1278.5670031425318</c:v>
                </c:pt>
                <c:pt idx="11">
                  <c:v>1162.0858160681119</c:v>
                </c:pt>
                <c:pt idx="12">
                  <c:v>1135.1332336429732</c:v>
                </c:pt>
                <c:pt idx="13">
                  <c:v>1102.8156992440961</c:v>
                </c:pt>
                <c:pt idx="14">
                  <c:v>1116.1698709434784</c:v>
                </c:pt>
                <c:pt idx="15">
                  <c:v>1150.9113227051128</c:v>
                </c:pt>
                <c:pt idx="16">
                  <c:v>1186.7913994506123</c:v>
                </c:pt>
                <c:pt idx="17">
                  <c:v>1387.2156802016325</c:v>
                </c:pt>
                <c:pt idx="18">
                  <c:v>1534.6250907462286</c:v>
                </c:pt>
                <c:pt idx="19">
                  <c:v>1400.319413914581</c:v>
                </c:pt>
                <c:pt idx="20">
                  <c:v>1313.2950651504361</c:v>
                </c:pt>
                <c:pt idx="21">
                  <c:v>1183.1676113785952</c:v>
                </c:pt>
                <c:pt idx="22">
                  <c:v>951.94875673629838</c:v>
                </c:pt>
                <c:pt idx="23">
                  <c:v>688.45377674832673</c:v>
                </c:pt>
              </c:numCache>
            </c:numRef>
          </c:val>
          <c:extLst>
            <c:ext xmlns:c16="http://schemas.microsoft.com/office/drawing/2014/chart" uri="{C3380CC4-5D6E-409C-BE32-E72D297353CC}">
              <c16:uniqueId val="{00000004-AFF6-47DB-A74F-AC9F6313D4E4}"/>
            </c:ext>
          </c:extLst>
        </c:ser>
        <c:dLbls>
          <c:showLegendKey val="0"/>
          <c:showVal val="0"/>
          <c:showCatName val="0"/>
          <c:showSerName val="0"/>
          <c:showPercent val="0"/>
          <c:showBubbleSize val="0"/>
        </c:dLbls>
        <c:gapWidth val="150"/>
        <c:overlap val="100"/>
        <c:axId val="1955694591"/>
        <c:axId val="1955692671"/>
      </c:barChart>
      <c:lineChart>
        <c:grouping val="stacked"/>
        <c:varyColors val="0"/>
        <c:ser>
          <c:idx val="0"/>
          <c:order val="0"/>
          <c:tx>
            <c:strRef>
              <c:f>Dec_daily!$B$336</c:f>
              <c:strCache>
                <c:ptCount val="1"/>
                <c:pt idx="0">
                  <c:v>VF demand (incl Win)</c:v>
                </c:pt>
              </c:strCache>
            </c:strRef>
          </c:tx>
          <c:spPr>
            <a:ln w="28575" cap="rnd">
              <a:solidFill>
                <a:srgbClr val="FF3399"/>
              </a:solidFill>
              <a:round/>
            </a:ln>
            <a:effectLst/>
          </c:spPr>
          <c:marker>
            <c:symbol val="none"/>
          </c:marker>
          <c:val>
            <c:numRef>
              <c:f>Dec_daily!$B$338:$B$361</c:f>
              <c:numCache>
                <c:formatCode>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c:ext xmlns:c16="http://schemas.microsoft.com/office/drawing/2014/chart" uri="{C3380CC4-5D6E-409C-BE32-E72D297353CC}">
              <c16:uniqueId val="{00000000-AFF6-47DB-A74F-AC9F6313D4E4}"/>
            </c:ext>
          </c:extLst>
        </c:ser>
        <c:ser>
          <c:idx val="1"/>
          <c:order val="1"/>
          <c:tx>
            <c:strRef>
              <c:f>Dec_daily!$C$336</c:f>
              <c:strCache>
                <c:ptCount val="1"/>
                <c:pt idx="0">
                  <c:v>NBH cooling (HP3)</c:v>
                </c:pt>
              </c:strCache>
            </c:strRef>
          </c:tx>
          <c:spPr>
            <a:ln w="28575" cap="rnd">
              <a:solidFill>
                <a:schemeClr val="tx1"/>
              </a:solidFill>
              <a:round/>
            </a:ln>
            <a:effectLst/>
          </c:spPr>
          <c:marker>
            <c:symbol val="none"/>
          </c:marker>
          <c:val>
            <c:numRef>
              <c:f>Dec_daily!$C$338:$C$361</c:f>
              <c:numCache>
                <c:formatCode>0</c:formatCode>
                <c:ptCount val="24"/>
                <c:pt idx="0">
                  <c:v>548.07944538160029</c:v>
                </c:pt>
                <c:pt idx="1">
                  <c:v>548.07944538160029</c:v>
                </c:pt>
                <c:pt idx="2">
                  <c:v>548.07944538160029</c:v>
                </c:pt>
                <c:pt idx="3">
                  <c:v>548.07944538160029</c:v>
                </c:pt>
                <c:pt idx="4">
                  <c:v>548.07944538160029</c:v>
                </c:pt>
                <c:pt idx="5">
                  <c:v>548.07944538160029</c:v>
                </c:pt>
                <c:pt idx="6">
                  <c:v>548.07944538160029</c:v>
                </c:pt>
                <c:pt idx="7">
                  <c:v>548.07944538160029</c:v>
                </c:pt>
                <c:pt idx="8">
                  <c:v>548.07944538160029</c:v>
                </c:pt>
                <c:pt idx="9">
                  <c:v>548.07944538160029</c:v>
                </c:pt>
                <c:pt idx="10">
                  <c:v>548.07944538160029</c:v>
                </c:pt>
                <c:pt idx="11">
                  <c:v>548.07944538160029</c:v>
                </c:pt>
                <c:pt idx="12">
                  <c:v>548.07944538160029</c:v>
                </c:pt>
                <c:pt idx="13">
                  <c:v>548.07944538160029</c:v>
                </c:pt>
                <c:pt idx="14">
                  <c:v>548.07944538160029</c:v>
                </c:pt>
                <c:pt idx="15">
                  <c:v>548.07944538160029</c:v>
                </c:pt>
                <c:pt idx="16">
                  <c:v>548.07944538160029</c:v>
                </c:pt>
                <c:pt idx="17">
                  <c:v>548.07944538160029</c:v>
                </c:pt>
                <c:pt idx="18">
                  <c:v>548.07944538160029</c:v>
                </c:pt>
                <c:pt idx="19">
                  <c:v>548.07944538160029</c:v>
                </c:pt>
                <c:pt idx="20">
                  <c:v>548.07944538160029</c:v>
                </c:pt>
                <c:pt idx="21">
                  <c:v>548.07944538160029</c:v>
                </c:pt>
                <c:pt idx="22">
                  <c:v>548.07944538160029</c:v>
                </c:pt>
                <c:pt idx="23">
                  <c:v>548.07944538160029</c:v>
                </c:pt>
              </c:numCache>
            </c:numRef>
          </c:val>
          <c:smooth val="0"/>
          <c:extLst>
            <c:ext xmlns:c16="http://schemas.microsoft.com/office/drawing/2014/chart" uri="{C3380CC4-5D6E-409C-BE32-E72D297353CC}">
              <c16:uniqueId val="{00000001-AFF6-47DB-A74F-AC9F6313D4E4}"/>
            </c:ext>
          </c:extLst>
        </c:ser>
        <c:dLbls>
          <c:showLegendKey val="0"/>
          <c:showVal val="0"/>
          <c:showCatName val="0"/>
          <c:showSerName val="0"/>
          <c:showPercent val="0"/>
          <c:showBubbleSize val="0"/>
        </c:dLbls>
        <c:marker val="1"/>
        <c:smooth val="0"/>
        <c:axId val="1955694591"/>
        <c:axId val="1955692671"/>
      </c:lineChart>
      <c:catAx>
        <c:axId val="1955694591"/>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955692671"/>
        <c:crosses val="autoZero"/>
        <c:auto val="1"/>
        <c:lblAlgn val="ctr"/>
        <c:lblOffset val="100"/>
        <c:noMultiLvlLbl val="0"/>
      </c:catAx>
      <c:valAx>
        <c:axId val="195569267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95569459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u="none" strike="noStrike" kern="1200" spc="0" baseline="0">
                <a:solidFill>
                  <a:sysClr val="windowText" lastClr="000000">
                    <a:lumMod val="65000"/>
                    <a:lumOff val="35000"/>
                  </a:sysClr>
                </a:solidFill>
              </a:rPr>
              <a:t>Electricity profile WI Buurt</a:t>
            </a:r>
          </a:p>
          <a:p>
            <a:pPr>
              <a:defRPr/>
            </a:pPr>
            <a:r>
              <a:rPr lang="nl-NL" sz="1400" b="0" i="0" u="none" strike="noStrike" kern="1200" spc="0" baseline="0">
                <a:solidFill>
                  <a:sysClr val="windowText" lastClr="000000">
                    <a:lumMod val="65000"/>
                    <a:lumOff val="35000"/>
                  </a:sysClr>
                </a:solidFill>
              </a:rPr>
              <a:t>Decentralised 2-pipe DHN | Summer day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0"/>
          <c:order val="0"/>
          <c:tx>
            <c:strRef>
              <c:f>Dec_daily!$T$277</c:f>
              <c:strCache>
                <c:ptCount val="1"/>
                <c:pt idx="0">
                  <c:v>VF fans, pumps</c:v>
                </c:pt>
              </c:strCache>
            </c:strRef>
          </c:tx>
          <c:spPr>
            <a:solidFill>
              <a:srgbClr val="FF3399"/>
            </a:solidFill>
            <a:ln>
              <a:solidFill>
                <a:srgbClr val="FF3399"/>
              </a:solidFill>
            </a:ln>
            <a:effectLst/>
          </c:spPr>
          <c:invertIfNegative val="0"/>
          <c:val>
            <c:numRef>
              <c:f>Dec_daily!$T$279:$T$302</c:f>
              <c:numCache>
                <c:formatCode>0</c:formatCode>
                <c:ptCount val="24"/>
                <c:pt idx="0">
                  <c:v>164.83961369518659</c:v>
                </c:pt>
                <c:pt idx="1">
                  <c:v>164.83961369518659</c:v>
                </c:pt>
                <c:pt idx="2">
                  <c:v>164.83961369518659</c:v>
                </c:pt>
                <c:pt idx="3">
                  <c:v>164.31677501411053</c:v>
                </c:pt>
                <c:pt idx="4">
                  <c:v>164.31677501411053</c:v>
                </c:pt>
                <c:pt idx="5">
                  <c:v>164.31677501411053</c:v>
                </c:pt>
                <c:pt idx="6">
                  <c:v>164.31677501411053</c:v>
                </c:pt>
                <c:pt idx="7">
                  <c:v>164.31677501411053</c:v>
                </c:pt>
                <c:pt idx="8">
                  <c:v>164.31677501411053</c:v>
                </c:pt>
                <c:pt idx="9">
                  <c:v>164.31677501411053</c:v>
                </c:pt>
                <c:pt idx="10">
                  <c:v>164.31677501411053</c:v>
                </c:pt>
                <c:pt idx="11">
                  <c:v>164.83961369518659</c:v>
                </c:pt>
                <c:pt idx="12">
                  <c:v>164.83961369518659</c:v>
                </c:pt>
                <c:pt idx="13">
                  <c:v>164.83961369518659</c:v>
                </c:pt>
                <c:pt idx="14">
                  <c:v>164.83961369518659</c:v>
                </c:pt>
                <c:pt idx="15">
                  <c:v>164.83961369518659</c:v>
                </c:pt>
                <c:pt idx="16">
                  <c:v>164.83961369518659</c:v>
                </c:pt>
                <c:pt idx="17">
                  <c:v>164.83961369518659</c:v>
                </c:pt>
                <c:pt idx="18">
                  <c:v>164.83961369518659</c:v>
                </c:pt>
                <c:pt idx="19">
                  <c:v>164.83961369518659</c:v>
                </c:pt>
                <c:pt idx="20">
                  <c:v>164.83961369518659</c:v>
                </c:pt>
                <c:pt idx="21">
                  <c:v>164.83961369518659</c:v>
                </c:pt>
                <c:pt idx="22">
                  <c:v>164.83961369518659</c:v>
                </c:pt>
                <c:pt idx="23">
                  <c:v>164.83961369518659</c:v>
                </c:pt>
              </c:numCache>
            </c:numRef>
          </c:val>
          <c:extLst>
            <c:ext xmlns:c16="http://schemas.microsoft.com/office/drawing/2014/chart" uri="{C3380CC4-5D6E-409C-BE32-E72D297353CC}">
              <c16:uniqueId val="{00000000-A4A3-40C2-8360-9B0680BC97E2}"/>
            </c:ext>
          </c:extLst>
        </c:ser>
        <c:ser>
          <c:idx val="1"/>
          <c:order val="1"/>
          <c:tx>
            <c:strRef>
              <c:f>Dec_daily!$U$277</c:f>
              <c:strCache>
                <c:ptCount val="1"/>
                <c:pt idx="0">
                  <c:v>VF HP1</c:v>
                </c:pt>
              </c:strCache>
            </c:strRef>
          </c:tx>
          <c:spPr>
            <a:pattFill prst="dkUpDiag">
              <a:fgClr>
                <a:srgbClr val="FF3399"/>
              </a:fgClr>
              <a:bgClr>
                <a:schemeClr val="bg1"/>
              </a:bgClr>
            </a:pattFill>
            <a:ln>
              <a:solidFill>
                <a:srgbClr val="FF3399"/>
              </a:solidFill>
            </a:ln>
            <a:effectLst/>
          </c:spPr>
          <c:invertIfNegative val="0"/>
          <c:val>
            <c:numRef>
              <c:f>Dec_daily!$U$279:$U$302</c:f>
              <c:numCache>
                <c:formatCode>0</c:formatCode>
                <c:ptCount val="24"/>
                <c:pt idx="0">
                  <c:v>386.02041954054874</c:v>
                </c:pt>
                <c:pt idx="1">
                  <c:v>386.02041954054874</c:v>
                </c:pt>
                <c:pt idx="2">
                  <c:v>386.02041954054874</c:v>
                </c:pt>
                <c:pt idx="3">
                  <c:v>386.02041954054874</c:v>
                </c:pt>
                <c:pt idx="4">
                  <c:v>305.77958605774313</c:v>
                </c:pt>
                <c:pt idx="5">
                  <c:v>305.77958605774313</c:v>
                </c:pt>
                <c:pt idx="6">
                  <c:v>305.77958605774313</c:v>
                </c:pt>
                <c:pt idx="7">
                  <c:v>305.77958605774313</c:v>
                </c:pt>
                <c:pt idx="8">
                  <c:v>386.02041954054874</c:v>
                </c:pt>
                <c:pt idx="9">
                  <c:v>386.02041954054874</c:v>
                </c:pt>
                <c:pt idx="10">
                  <c:v>386.02041954054874</c:v>
                </c:pt>
                <c:pt idx="11">
                  <c:v>386.02041954054874</c:v>
                </c:pt>
                <c:pt idx="12">
                  <c:v>386.02041954054874</c:v>
                </c:pt>
                <c:pt idx="13">
                  <c:v>386.02041954054874</c:v>
                </c:pt>
                <c:pt idx="14">
                  <c:v>386.02041954054874</c:v>
                </c:pt>
                <c:pt idx="15">
                  <c:v>386.02041954054874</c:v>
                </c:pt>
                <c:pt idx="16">
                  <c:v>305.77958605774313</c:v>
                </c:pt>
                <c:pt idx="17">
                  <c:v>305.77958605774313</c:v>
                </c:pt>
                <c:pt idx="18">
                  <c:v>305.77958605774313</c:v>
                </c:pt>
                <c:pt idx="19">
                  <c:v>305.77958605774313</c:v>
                </c:pt>
                <c:pt idx="20">
                  <c:v>386.02041954054874</c:v>
                </c:pt>
                <c:pt idx="21">
                  <c:v>386.02041954054874</c:v>
                </c:pt>
                <c:pt idx="22">
                  <c:v>386.02041954054874</c:v>
                </c:pt>
                <c:pt idx="23">
                  <c:v>386.02041954054874</c:v>
                </c:pt>
              </c:numCache>
            </c:numRef>
          </c:val>
          <c:extLst>
            <c:ext xmlns:c16="http://schemas.microsoft.com/office/drawing/2014/chart" uri="{C3380CC4-5D6E-409C-BE32-E72D297353CC}">
              <c16:uniqueId val="{00000001-A4A3-40C2-8360-9B0680BC97E2}"/>
            </c:ext>
          </c:extLst>
        </c:ser>
        <c:ser>
          <c:idx val="2"/>
          <c:order val="2"/>
          <c:tx>
            <c:strRef>
              <c:f>Dec_daily!$V$277</c:f>
              <c:strCache>
                <c:ptCount val="1"/>
                <c:pt idx="0">
                  <c:v>VF LED</c:v>
                </c:pt>
              </c:strCache>
            </c:strRef>
          </c:tx>
          <c:spPr>
            <a:pattFill prst="pct25">
              <a:fgClr>
                <a:srgbClr val="FF3399"/>
              </a:fgClr>
              <a:bgClr>
                <a:schemeClr val="bg1"/>
              </a:bgClr>
            </a:pattFill>
            <a:ln>
              <a:solidFill>
                <a:srgbClr val="FF3399"/>
              </a:solidFill>
            </a:ln>
            <a:effectLst/>
          </c:spPr>
          <c:invertIfNegative val="0"/>
          <c:val>
            <c:numRef>
              <c:f>Dec_daily!$V$279:$V$302</c:f>
              <c:numCache>
                <c:formatCode>0</c:formatCode>
                <c:ptCount val="24"/>
                <c:pt idx="0">
                  <c:v>2202.6584092149551</c:v>
                </c:pt>
                <c:pt idx="1">
                  <c:v>2202.6584092149551</c:v>
                </c:pt>
                <c:pt idx="2">
                  <c:v>2202.6584092149551</c:v>
                </c:pt>
                <c:pt idx="3">
                  <c:v>2202.6584092149551</c:v>
                </c:pt>
                <c:pt idx="4">
                  <c:v>0</c:v>
                </c:pt>
                <c:pt idx="5">
                  <c:v>0</c:v>
                </c:pt>
                <c:pt idx="6">
                  <c:v>0</c:v>
                </c:pt>
                <c:pt idx="7">
                  <c:v>0</c:v>
                </c:pt>
                <c:pt idx="8">
                  <c:v>2202.6584092149551</c:v>
                </c:pt>
                <c:pt idx="9">
                  <c:v>2202.6584092149551</c:v>
                </c:pt>
                <c:pt idx="10">
                  <c:v>2202.6584092149551</c:v>
                </c:pt>
                <c:pt idx="11">
                  <c:v>2202.6584092149551</c:v>
                </c:pt>
                <c:pt idx="12">
                  <c:v>2202.6584092149551</c:v>
                </c:pt>
                <c:pt idx="13">
                  <c:v>2202.6584092149551</c:v>
                </c:pt>
                <c:pt idx="14">
                  <c:v>2202.6584092149551</c:v>
                </c:pt>
                <c:pt idx="15">
                  <c:v>2202.6584092149551</c:v>
                </c:pt>
                <c:pt idx="16">
                  <c:v>0</c:v>
                </c:pt>
                <c:pt idx="17">
                  <c:v>0</c:v>
                </c:pt>
                <c:pt idx="18">
                  <c:v>0</c:v>
                </c:pt>
                <c:pt idx="19">
                  <c:v>0</c:v>
                </c:pt>
                <c:pt idx="20">
                  <c:v>2202.6584092149551</c:v>
                </c:pt>
                <c:pt idx="21">
                  <c:v>2202.6584092149551</c:v>
                </c:pt>
                <c:pt idx="22">
                  <c:v>2202.6584092149551</c:v>
                </c:pt>
                <c:pt idx="23">
                  <c:v>2202.6584092149551</c:v>
                </c:pt>
              </c:numCache>
            </c:numRef>
          </c:val>
          <c:extLst>
            <c:ext xmlns:c16="http://schemas.microsoft.com/office/drawing/2014/chart" uri="{C3380CC4-5D6E-409C-BE32-E72D297353CC}">
              <c16:uniqueId val="{00000002-A4A3-40C2-8360-9B0680BC97E2}"/>
            </c:ext>
          </c:extLst>
        </c:ser>
        <c:ser>
          <c:idx val="4"/>
          <c:order val="3"/>
          <c:tx>
            <c:strRef>
              <c:f>Dec_daily!$X$277</c:f>
              <c:strCache>
                <c:ptCount val="1"/>
                <c:pt idx="0">
                  <c:v>ATES pump</c:v>
                </c:pt>
              </c:strCache>
            </c:strRef>
          </c:tx>
          <c:spPr>
            <a:solidFill>
              <a:schemeClr val="bg1">
                <a:lumMod val="75000"/>
              </a:schemeClr>
            </a:solidFill>
            <a:ln>
              <a:solidFill>
                <a:schemeClr val="bg1">
                  <a:lumMod val="75000"/>
                </a:schemeClr>
              </a:solidFill>
            </a:ln>
            <a:effectLst/>
          </c:spPr>
          <c:invertIfNegative val="0"/>
          <c:val>
            <c:numRef>
              <c:f>Dec_daily!$X$279:$X$302</c:f>
              <c:numCache>
                <c:formatCode>0.0</c:formatCode>
                <c:ptCount val="24"/>
                <c:pt idx="0">
                  <c:v>0.26340290921079479</c:v>
                </c:pt>
                <c:pt idx="1">
                  <c:v>0.27297381093014678</c:v>
                </c:pt>
                <c:pt idx="2">
                  <c:v>0.27273303352840211</c:v>
                </c:pt>
                <c:pt idx="3">
                  <c:v>0.19187278975558952</c:v>
                </c:pt>
                <c:pt idx="4">
                  <c:v>0.18982618184075956</c:v>
                </c:pt>
                <c:pt idx="5">
                  <c:v>0.16334066764884198</c:v>
                </c:pt>
                <c:pt idx="6">
                  <c:v>0.11902860190538346</c:v>
                </c:pt>
                <c:pt idx="7">
                  <c:v>0.12031345937666937</c:v>
                </c:pt>
                <c:pt idx="8">
                  <c:v>0.11872192927934926</c:v>
                </c:pt>
                <c:pt idx="9">
                  <c:v>0.12130969186678639</c:v>
                </c:pt>
                <c:pt idx="10">
                  <c:v>0.14382629635981414</c:v>
                </c:pt>
                <c:pt idx="11">
                  <c:v>0.23040440894274497</c:v>
                </c:pt>
                <c:pt idx="12">
                  <c:v>0.23090282242846275</c:v>
                </c:pt>
                <c:pt idx="13">
                  <c:v>0.25170810260461662</c:v>
                </c:pt>
                <c:pt idx="14">
                  <c:v>0.26912112856289988</c:v>
                </c:pt>
                <c:pt idx="15">
                  <c:v>0.26130429234731117</c:v>
                </c:pt>
                <c:pt idx="16">
                  <c:v>0.2247190685344464</c:v>
                </c:pt>
                <c:pt idx="17">
                  <c:v>0.14794147179376277</c:v>
                </c:pt>
                <c:pt idx="18">
                  <c:v>0.14792010120031807</c:v>
                </c:pt>
                <c:pt idx="19">
                  <c:v>0.1443901150524165</c:v>
                </c:pt>
                <c:pt idx="20">
                  <c:v>0.16898157728878843</c:v>
                </c:pt>
                <c:pt idx="21">
                  <c:v>0.19215668521999843</c:v>
                </c:pt>
                <c:pt idx="22">
                  <c:v>0.21211647359932623</c:v>
                </c:pt>
                <c:pt idx="23">
                  <c:v>0.24441967795789368</c:v>
                </c:pt>
              </c:numCache>
            </c:numRef>
          </c:val>
          <c:extLst>
            <c:ext xmlns:c16="http://schemas.microsoft.com/office/drawing/2014/chart" uri="{C3380CC4-5D6E-409C-BE32-E72D297353CC}">
              <c16:uniqueId val="{00000004-A4A3-40C2-8360-9B0680BC97E2}"/>
            </c:ext>
          </c:extLst>
        </c:ser>
        <c:ser>
          <c:idx val="5"/>
          <c:order val="4"/>
          <c:tx>
            <c:strRef>
              <c:f>Dec_daily!$Y$277</c:f>
              <c:strCache>
                <c:ptCount val="1"/>
                <c:pt idx="0">
                  <c:v>DHN pumps</c:v>
                </c:pt>
              </c:strCache>
            </c:strRef>
          </c:tx>
          <c:spPr>
            <a:solidFill>
              <a:schemeClr val="bg1">
                <a:lumMod val="50000"/>
              </a:schemeClr>
            </a:solidFill>
            <a:ln>
              <a:solidFill>
                <a:schemeClr val="bg1">
                  <a:lumMod val="50000"/>
                </a:schemeClr>
              </a:solidFill>
            </a:ln>
            <a:effectLst/>
          </c:spPr>
          <c:invertIfNegative val="0"/>
          <c:val>
            <c:numRef>
              <c:f>Dec_daily!$Y$279:$Y$302</c:f>
              <c:numCache>
                <c:formatCode>0</c:formatCode>
                <c:ptCount val="24"/>
                <c:pt idx="0">
                  <c:v>1.332802322171426</c:v>
                </c:pt>
                <c:pt idx="1">
                  <c:v>1.0799197813298311</c:v>
                </c:pt>
                <c:pt idx="2">
                  <c:v>1.0862816062566636</c:v>
                </c:pt>
                <c:pt idx="3">
                  <c:v>1.1053670810371616</c:v>
                </c:pt>
                <c:pt idx="4">
                  <c:v>1.1594425929152383</c:v>
                </c:pt>
                <c:pt idx="5">
                  <c:v>1.859243334866822</c:v>
                </c:pt>
                <c:pt idx="6">
                  <c:v>3.1538747074772524</c:v>
                </c:pt>
                <c:pt idx="7">
                  <c:v>3.3304153491968567</c:v>
                </c:pt>
                <c:pt idx="8">
                  <c:v>3.5705742401847873</c:v>
                </c:pt>
                <c:pt idx="9">
                  <c:v>3.6755443514775252</c:v>
                </c:pt>
                <c:pt idx="10">
                  <c:v>3.1920456570382489</c:v>
                </c:pt>
                <c:pt idx="11">
                  <c:v>3.1952265695016648</c:v>
                </c:pt>
                <c:pt idx="12">
                  <c:v>3.2811112060139047</c:v>
                </c:pt>
                <c:pt idx="13">
                  <c:v>2.867592585769787</c:v>
                </c:pt>
                <c:pt idx="14">
                  <c:v>2.5065590211720377</c:v>
                </c:pt>
                <c:pt idx="15">
                  <c:v>2.7626224744770491</c:v>
                </c:pt>
                <c:pt idx="16">
                  <c:v>3.7168962135019363</c:v>
                </c:pt>
                <c:pt idx="17">
                  <c:v>5.6588432724175819</c:v>
                </c:pt>
                <c:pt idx="18">
                  <c:v>5.6222627790882953</c:v>
                </c:pt>
                <c:pt idx="19">
                  <c:v>4.6854840586121966</c:v>
                </c:pt>
                <c:pt idx="20">
                  <c:v>3.9936355978191531</c:v>
                </c:pt>
                <c:pt idx="21">
                  <c:v>3.3415485428188143</c:v>
                </c:pt>
                <c:pt idx="22">
                  <c:v>2.807155248964877</c:v>
                </c:pt>
                <c:pt idx="23">
                  <c:v>1.9419470589156462</c:v>
                </c:pt>
              </c:numCache>
            </c:numRef>
          </c:val>
          <c:extLst>
            <c:ext xmlns:c16="http://schemas.microsoft.com/office/drawing/2014/chart" uri="{C3380CC4-5D6E-409C-BE32-E72D297353CC}">
              <c16:uniqueId val="{00000005-A4A3-40C2-8360-9B0680BC97E2}"/>
            </c:ext>
          </c:extLst>
        </c:ser>
        <c:ser>
          <c:idx val="3"/>
          <c:order val="5"/>
          <c:tx>
            <c:strRef>
              <c:f>Dec_daily!$W$277</c:f>
              <c:strCache>
                <c:ptCount val="1"/>
                <c:pt idx="0">
                  <c:v>NBH heating (HP3)</c:v>
                </c:pt>
              </c:strCache>
            </c:strRef>
          </c:tx>
          <c:spPr>
            <a:solidFill>
              <a:schemeClr val="accent4"/>
            </a:solidFill>
            <a:ln>
              <a:solidFill>
                <a:schemeClr val="accent4"/>
              </a:solidFill>
            </a:ln>
            <a:effectLst/>
          </c:spPr>
          <c:invertIfNegative val="0"/>
          <c:val>
            <c:numRef>
              <c:f>Dec_daily!$W$279:$W$302</c:f>
              <c:numCache>
                <c:formatCode>0</c:formatCode>
                <c:ptCount val="24"/>
                <c:pt idx="0">
                  <c:v>147.38088434165272</c:v>
                </c:pt>
                <c:pt idx="1">
                  <c:v>119.41720819568282</c:v>
                </c:pt>
                <c:pt idx="2">
                  <c:v>120.12069690375752</c:v>
                </c:pt>
                <c:pt idx="3">
                  <c:v>122.23116302798169</c:v>
                </c:pt>
                <c:pt idx="4">
                  <c:v>128.21081704661674</c:v>
                </c:pt>
                <c:pt idx="5">
                  <c:v>205.59457493483535</c:v>
                </c:pt>
                <c:pt idx="6">
                  <c:v>348.75452702803977</c:v>
                </c:pt>
                <c:pt idx="7">
                  <c:v>368.27633867711313</c:v>
                </c:pt>
                <c:pt idx="8">
                  <c:v>394.83303740693361</c:v>
                </c:pt>
                <c:pt idx="9">
                  <c:v>406.44060109016641</c:v>
                </c:pt>
                <c:pt idx="10">
                  <c:v>352.9754592764881</c:v>
                </c:pt>
                <c:pt idx="11">
                  <c:v>353.32720363052545</c:v>
                </c:pt>
                <c:pt idx="12">
                  <c:v>362.82430118953414</c:v>
                </c:pt>
                <c:pt idx="13">
                  <c:v>317.09753516467765</c:v>
                </c:pt>
                <c:pt idx="14">
                  <c:v>277.17455098143756</c:v>
                </c:pt>
                <c:pt idx="15">
                  <c:v>305.48997148144485</c:v>
                </c:pt>
                <c:pt idx="16">
                  <c:v>411.01327769265208</c:v>
                </c:pt>
                <c:pt idx="17">
                  <c:v>625.75320583245866</c:v>
                </c:pt>
                <c:pt idx="18">
                  <c:v>621.70814576102907</c:v>
                </c:pt>
                <c:pt idx="19">
                  <c:v>518.11943349702733</c:v>
                </c:pt>
                <c:pt idx="20">
                  <c:v>441.6150364939021</c:v>
                </c:pt>
                <c:pt idx="21">
                  <c:v>369.50744391624391</c:v>
                </c:pt>
                <c:pt idx="22">
                  <c:v>310.41439243796782</c:v>
                </c:pt>
                <c:pt idx="23">
                  <c:v>214.73992813980664</c:v>
                </c:pt>
              </c:numCache>
            </c:numRef>
          </c:val>
          <c:extLst>
            <c:ext xmlns:c16="http://schemas.microsoft.com/office/drawing/2014/chart" uri="{C3380CC4-5D6E-409C-BE32-E72D297353CC}">
              <c16:uniqueId val="{00000003-A4A3-40C2-8360-9B0680BC97E2}"/>
            </c:ext>
          </c:extLst>
        </c:ser>
        <c:ser>
          <c:idx val="6"/>
          <c:order val="6"/>
          <c:tx>
            <c:strRef>
              <c:f>Dec_daily!$Z$277</c:f>
              <c:strCache>
                <c:ptCount val="1"/>
                <c:pt idx="0">
                  <c:v>NBH cooling (HP4+5)</c:v>
                </c:pt>
              </c:strCache>
            </c:strRef>
          </c:tx>
          <c:spPr>
            <a:solidFill>
              <a:schemeClr val="accent5">
                <a:lumMod val="60000"/>
                <a:lumOff val="40000"/>
              </a:schemeClr>
            </a:solidFill>
            <a:ln>
              <a:solidFill>
                <a:schemeClr val="accent5">
                  <a:lumMod val="60000"/>
                  <a:lumOff val="40000"/>
                </a:schemeClr>
              </a:solidFill>
            </a:ln>
            <a:effectLst/>
          </c:spPr>
          <c:invertIfNegative val="0"/>
          <c:val>
            <c:numRef>
              <c:f>Dec_daily!$Z$279:$Z$302</c:f>
              <c:numCache>
                <c:formatCode>0</c:formatCode>
                <c:ptCount val="24"/>
                <c:pt idx="0">
                  <c:v>105.74956250177861</c:v>
                </c:pt>
                <c:pt idx="1">
                  <c:v>105.74956250177861</c:v>
                </c:pt>
                <c:pt idx="2">
                  <c:v>105.74956250177861</c:v>
                </c:pt>
                <c:pt idx="3">
                  <c:v>105.74956250177861</c:v>
                </c:pt>
                <c:pt idx="4">
                  <c:v>105.74956250177861</c:v>
                </c:pt>
                <c:pt idx="5">
                  <c:v>105.74956250177861</c:v>
                </c:pt>
                <c:pt idx="6">
                  <c:v>110.02610911968894</c:v>
                </c:pt>
                <c:pt idx="7">
                  <c:v>117.29623837013652</c:v>
                </c:pt>
                <c:pt idx="8">
                  <c:v>124.13871295879302</c:v>
                </c:pt>
                <c:pt idx="9">
                  <c:v>130.12587822386749</c:v>
                </c:pt>
                <c:pt idx="10">
                  <c:v>133.97477017998676</c:v>
                </c:pt>
                <c:pt idx="11">
                  <c:v>139.96193544506121</c:v>
                </c:pt>
                <c:pt idx="12">
                  <c:v>143.38317273938949</c:v>
                </c:pt>
                <c:pt idx="13">
                  <c:v>148.08737401909084</c:v>
                </c:pt>
                <c:pt idx="14">
                  <c:v>151.50861131341912</c:v>
                </c:pt>
                <c:pt idx="15">
                  <c:v>153.21922996058325</c:v>
                </c:pt>
                <c:pt idx="16">
                  <c:v>152.7915752987922</c:v>
                </c:pt>
                <c:pt idx="17">
                  <c:v>149.79799266625497</c:v>
                </c:pt>
                <c:pt idx="18">
                  <c:v>148.51502868088187</c:v>
                </c:pt>
                <c:pt idx="19">
                  <c:v>112.93798359302002</c:v>
                </c:pt>
                <c:pt idx="20">
                  <c:v>111.48414561951053</c:v>
                </c:pt>
                <c:pt idx="21">
                  <c:v>110.11107642230712</c:v>
                </c:pt>
                <c:pt idx="22">
                  <c:v>109.86877009338886</c:v>
                </c:pt>
                <c:pt idx="23">
                  <c:v>109.46492621185844</c:v>
                </c:pt>
              </c:numCache>
            </c:numRef>
          </c:val>
          <c:extLst>
            <c:ext xmlns:c16="http://schemas.microsoft.com/office/drawing/2014/chart" uri="{C3380CC4-5D6E-409C-BE32-E72D297353CC}">
              <c16:uniqueId val="{00000006-A4A3-40C2-8360-9B0680BC97E2}"/>
            </c:ext>
          </c:extLst>
        </c:ser>
        <c:ser>
          <c:idx val="7"/>
          <c:order val="7"/>
          <c:tx>
            <c:strRef>
              <c:f>Dec_daily!$AA$277</c:f>
              <c:strCache>
                <c:ptCount val="1"/>
                <c:pt idx="0">
                  <c:v>URE</c:v>
                </c:pt>
              </c:strCache>
            </c:strRef>
          </c:tx>
          <c:spPr>
            <a:solidFill>
              <a:schemeClr val="accent6">
                <a:lumMod val="60000"/>
                <a:lumOff val="40000"/>
              </a:schemeClr>
            </a:solidFill>
            <a:ln>
              <a:solidFill>
                <a:schemeClr val="accent6">
                  <a:lumMod val="60000"/>
                  <a:lumOff val="40000"/>
                </a:schemeClr>
              </a:solidFill>
            </a:ln>
            <a:effectLst/>
          </c:spPr>
          <c:invertIfNegative val="0"/>
          <c:val>
            <c:numRef>
              <c:f>Dec_daily!$AA$279:$AA$302</c:f>
              <c:numCache>
                <c:formatCode>0</c:formatCode>
                <c:ptCount val="24"/>
                <c:pt idx="0">
                  <c:v>288.98477364428504</c:v>
                </c:pt>
                <c:pt idx="1">
                  <c:v>246.296921044935</c:v>
                </c:pt>
                <c:pt idx="2">
                  <c:v>219.94914279290998</c:v>
                </c:pt>
                <c:pt idx="3">
                  <c:v>204.66962242444001</c:v>
                </c:pt>
                <c:pt idx="4">
                  <c:v>200.81053550933501</c:v>
                </c:pt>
                <c:pt idx="5">
                  <c:v>208.58086571270496</c:v>
                </c:pt>
                <c:pt idx="6">
                  <c:v>233.949185964435</c:v>
                </c:pt>
                <c:pt idx="7">
                  <c:v>283.30200300779001</c:v>
                </c:pt>
                <c:pt idx="8">
                  <c:v>347.19977931252998</c:v>
                </c:pt>
                <c:pt idx="9">
                  <c:v>393.93187785179498</c:v>
                </c:pt>
                <c:pt idx="10">
                  <c:v>402.89346726286999</c:v>
                </c:pt>
                <c:pt idx="11">
                  <c:v>407.665483734345</c:v>
                </c:pt>
                <c:pt idx="12">
                  <c:v>415.12093644842497</c:v>
                </c:pt>
                <c:pt idx="13">
                  <c:v>404.34601527761004</c:v>
                </c:pt>
                <c:pt idx="14">
                  <c:v>401.26857833432501</c:v>
                </c:pt>
                <c:pt idx="15">
                  <c:v>405.85409122493502</c:v>
                </c:pt>
                <c:pt idx="16">
                  <c:v>450.92349581389999</c:v>
                </c:pt>
                <c:pt idx="17">
                  <c:v>542.32645763204994</c:v>
                </c:pt>
                <c:pt idx="18">
                  <c:v>542.07938534748996</c:v>
                </c:pt>
                <c:pt idx="19">
                  <c:v>505.67151029580003</c:v>
                </c:pt>
                <c:pt idx="20">
                  <c:v>465.77494735213998</c:v>
                </c:pt>
                <c:pt idx="21">
                  <c:v>416.24522550672401</c:v>
                </c:pt>
                <c:pt idx="22">
                  <c:v>384.24429521245997</c:v>
                </c:pt>
                <c:pt idx="23">
                  <c:v>340.05485330504001</c:v>
                </c:pt>
              </c:numCache>
            </c:numRef>
          </c:val>
          <c:extLst>
            <c:ext xmlns:c16="http://schemas.microsoft.com/office/drawing/2014/chart" uri="{C3380CC4-5D6E-409C-BE32-E72D297353CC}">
              <c16:uniqueId val="{00000007-A4A3-40C2-8360-9B0680BC97E2}"/>
            </c:ext>
          </c:extLst>
        </c:ser>
        <c:ser>
          <c:idx val="8"/>
          <c:order val="8"/>
          <c:tx>
            <c:strRef>
              <c:f>Dec_daily!$AB$277</c:f>
              <c:strCache>
                <c:ptCount val="1"/>
                <c:pt idx="0">
                  <c:v>EV charging</c:v>
                </c:pt>
              </c:strCache>
            </c:strRef>
          </c:tx>
          <c:spPr>
            <a:solidFill>
              <a:schemeClr val="accent6"/>
            </a:solidFill>
            <a:ln>
              <a:solidFill>
                <a:schemeClr val="accent6"/>
              </a:solidFill>
            </a:ln>
            <a:effectLst/>
          </c:spPr>
          <c:invertIfNegative val="0"/>
          <c:val>
            <c:numRef>
              <c:f>Dec_daily!$AB$279:$AB$302</c:f>
              <c:numCache>
                <c:formatCode>0</c:formatCode>
                <c:ptCount val="24"/>
                <c:pt idx="0">
                  <c:v>44.346719999999998</c:v>
                </c:pt>
                <c:pt idx="1">
                  <c:v>38.97135999999999</c:v>
                </c:pt>
                <c:pt idx="2">
                  <c:v>30.90832</c:v>
                </c:pt>
                <c:pt idx="3">
                  <c:v>25.532959999999999</c:v>
                </c:pt>
                <c:pt idx="4">
                  <c:v>18.813759999999998</c:v>
                </c:pt>
                <c:pt idx="5">
                  <c:v>13.4384</c:v>
                </c:pt>
                <c:pt idx="6">
                  <c:v>8.0630399999999991</c:v>
                </c:pt>
                <c:pt idx="7">
                  <c:v>17.469919999999998</c:v>
                </c:pt>
                <c:pt idx="8">
                  <c:v>29.564479999999996</c:v>
                </c:pt>
                <c:pt idx="9">
                  <c:v>41.659039999999997</c:v>
                </c:pt>
                <c:pt idx="10">
                  <c:v>34.939839999999997</c:v>
                </c:pt>
                <c:pt idx="11">
                  <c:v>28.220639999999996</c:v>
                </c:pt>
                <c:pt idx="12">
                  <c:v>22.845279999999999</c:v>
                </c:pt>
                <c:pt idx="13">
                  <c:v>25.532959999999999</c:v>
                </c:pt>
                <c:pt idx="14">
                  <c:v>24.189119999999996</c:v>
                </c:pt>
                <c:pt idx="15">
                  <c:v>24.189119999999996</c:v>
                </c:pt>
                <c:pt idx="16">
                  <c:v>26.876799999999999</c:v>
                </c:pt>
                <c:pt idx="17">
                  <c:v>14.472123076923074</c:v>
                </c:pt>
                <c:pt idx="18">
                  <c:v>40.315199999999997</c:v>
                </c:pt>
                <c:pt idx="19">
                  <c:v>52.409759999999999</c:v>
                </c:pt>
                <c:pt idx="20">
                  <c:v>48.378239999999991</c:v>
                </c:pt>
                <c:pt idx="21">
                  <c:v>44.346719999999998</c:v>
                </c:pt>
                <c:pt idx="22">
                  <c:v>40.315199999999997</c:v>
                </c:pt>
                <c:pt idx="23">
                  <c:v>43.002879999999998</c:v>
                </c:pt>
              </c:numCache>
            </c:numRef>
          </c:val>
          <c:extLst>
            <c:ext xmlns:c16="http://schemas.microsoft.com/office/drawing/2014/chart" uri="{C3380CC4-5D6E-409C-BE32-E72D297353CC}">
              <c16:uniqueId val="{00000008-A4A3-40C2-8360-9B0680BC97E2}"/>
            </c:ext>
          </c:extLst>
        </c:ser>
        <c:dLbls>
          <c:showLegendKey val="0"/>
          <c:showVal val="0"/>
          <c:showCatName val="0"/>
          <c:showSerName val="0"/>
          <c:showPercent val="0"/>
          <c:showBubbleSize val="0"/>
        </c:dLbls>
        <c:gapWidth val="150"/>
        <c:overlap val="100"/>
        <c:axId val="1714039935"/>
        <c:axId val="1714040895"/>
      </c:barChart>
      <c:catAx>
        <c:axId val="1714039935"/>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714040895"/>
        <c:crosses val="autoZero"/>
        <c:auto val="1"/>
        <c:lblAlgn val="ctr"/>
        <c:lblOffset val="100"/>
        <c:noMultiLvlLbl val="0"/>
      </c:catAx>
      <c:valAx>
        <c:axId val="171404089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71403993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u="none" strike="noStrike" kern="1200" spc="0" baseline="0">
                <a:solidFill>
                  <a:sysClr val="windowText" lastClr="000000">
                    <a:lumMod val="65000"/>
                    <a:lumOff val="35000"/>
                  </a:sysClr>
                </a:solidFill>
              </a:rPr>
              <a:t>Heat balance WI Buurt</a:t>
            </a:r>
          </a:p>
          <a:p>
            <a:pPr>
              <a:defRPr/>
            </a:pPr>
            <a:r>
              <a:rPr lang="nl-NL" sz="1400" b="0" i="0" u="none" strike="noStrike" kern="1200" spc="0" baseline="0">
                <a:solidFill>
                  <a:sysClr val="windowText" lastClr="000000">
                    <a:lumMod val="65000"/>
                    <a:lumOff val="35000"/>
                  </a:sysClr>
                </a:solidFill>
              </a:rPr>
              <a:t>Decentralised 2-pipe DHN | Summer day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Dec_daily!$V$306</c:f>
              <c:strCache>
                <c:ptCount val="1"/>
                <c:pt idx="0">
                  <c:v>VF produce (Qhe3)</c:v>
                </c:pt>
              </c:strCache>
            </c:strRef>
          </c:tx>
          <c:spPr>
            <a:solidFill>
              <a:srgbClr val="FF3399"/>
            </a:solidFill>
            <a:ln>
              <a:noFill/>
            </a:ln>
            <a:effectLst/>
          </c:spPr>
          <c:invertIfNegative val="0"/>
          <c:val>
            <c:numRef>
              <c:f>Dec_daily!$V$308:$V$331</c:f>
              <c:numCache>
                <c:formatCode>0</c:formatCode>
                <c:ptCount val="24"/>
                <c:pt idx="0">
                  <c:v>2368.4129878340091</c:v>
                </c:pt>
                <c:pt idx="1">
                  <c:v>2368.4129878340091</c:v>
                </c:pt>
                <c:pt idx="2">
                  <c:v>2368.4129878340091</c:v>
                </c:pt>
                <c:pt idx="3">
                  <c:v>1617.6380442345808</c:v>
                </c:pt>
                <c:pt idx="4">
                  <c:v>1617.6380442345808</c:v>
                </c:pt>
                <c:pt idx="5">
                  <c:v>1617.6380442345808</c:v>
                </c:pt>
                <c:pt idx="6">
                  <c:v>1617.6380442345808</c:v>
                </c:pt>
                <c:pt idx="7">
                  <c:v>1617.6380442345808</c:v>
                </c:pt>
                <c:pt idx="8">
                  <c:v>1617.6380442345808</c:v>
                </c:pt>
                <c:pt idx="9">
                  <c:v>1617.6380442345808</c:v>
                </c:pt>
                <c:pt idx="10">
                  <c:v>1617.6380442345808</c:v>
                </c:pt>
                <c:pt idx="11">
                  <c:v>2368.4129878340091</c:v>
                </c:pt>
                <c:pt idx="12">
                  <c:v>2368.4129878340091</c:v>
                </c:pt>
                <c:pt idx="13">
                  <c:v>2368.4129878340091</c:v>
                </c:pt>
                <c:pt idx="14">
                  <c:v>2368.4129878340091</c:v>
                </c:pt>
                <c:pt idx="15">
                  <c:v>2368.4129878340091</c:v>
                </c:pt>
                <c:pt idx="16">
                  <c:v>2368.4129878340091</c:v>
                </c:pt>
                <c:pt idx="17">
                  <c:v>2368.4129878340091</c:v>
                </c:pt>
                <c:pt idx="18">
                  <c:v>2368.4129878340091</c:v>
                </c:pt>
                <c:pt idx="19">
                  <c:v>2368.4129878340091</c:v>
                </c:pt>
                <c:pt idx="20">
                  <c:v>2368.4129878340091</c:v>
                </c:pt>
                <c:pt idx="21">
                  <c:v>2368.4129878340091</c:v>
                </c:pt>
                <c:pt idx="22">
                  <c:v>2368.4129878340091</c:v>
                </c:pt>
                <c:pt idx="23">
                  <c:v>2368.4129878340091</c:v>
                </c:pt>
              </c:numCache>
            </c:numRef>
          </c:val>
          <c:extLst>
            <c:ext xmlns:c16="http://schemas.microsoft.com/office/drawing/2014/chart" uri="{C3380CC4-5D6E-409C-BE32-E72D297353CC}">
              <c16:uniqueId val="{00000002-2247-494C-8EAD-A8C3DD6A7519}"/>
            </c:ext>
          </c:extLst>
        </c:ser>
        <c:ser>
          <c:idx val="3"/>
          <c:order val="3"/>
          <c:tx>
            <c:strRef>
              <c:f>Dec_daily!$W$306</c:f>
              <c:strCache>
                <c:ptCount val="1"/>
                <c:pt idx="0">
                  <c:v>NBH heating Win HP3</c:v>
                </c:pt>
              </c:strCache>
            </c:strRef>
          </c:tx>
          <c:spPr>
            <a:solidFill>
              <a:schemeClr val="accent4"/>
            </a:solidFill>
            <a:ln>
              <a:noFill/>
            </a:ln>
            <a:effectLst/>
          </c:spPr>
          <c:invertIfNegative val="0"/>
          <c:val>
            <c:numRef>
              <c:f>Dec_daily!$W$308:$W$331</c:f>
              <c:numCache>
                <c:formatCode>0</c:formatCode>
                <c:ptCount val="24"/>
                <c:pt idx="0">
                  <c:v>147.38088434165272</c:v>
                </c:pt>
                <c:pt idx="1">
                  <c:v>119.41720819568282</c:v>
                </c:pt>
                <c:pt idx="2">
                  <c:v>120.12069690375752</c:v>
                </c:pt>
                <c:pt idx="3">
                  <c:v>122.23116302798169</c:v>
                </c:pt>
                <c:pt idx="4">
                  <c:v>128.21081704661674</c:v>
                </c:pt>
                <c:pt idx="5">
                  <c:v>205.59457493483535</c:v>
                </c:pt>
                <c:pt idx="6">
                  <c:v>348.75452702803977</c:v>
                </c:pt>
                <c:pt idx="7">
                  <c:v>368.27633867711313</c:v>
                </c:pt>
                <c:pt idx="8">
                  <c:v>394.83303740693361</c:v>
                </c:pt>
                <c:pt idx="9">
                  <c:v>406.44060109016641</c:v>
                </c:pt>
                <c:pt idx="10">
                  <c:v>352.9754592764881</c:v>
                </c:pt>
                <c:pt idx="11">
                  <c:v>353.32720363052545</c:v>
                </c:pt>
                <c:pt idx="12">
                  <c:v>362.82430118953414</c:v>
                </c:pt>
                <c:pt idx="13">
                  <c:v>317.09753516467765</c:v>
                </c:pt>
                <c:pt idx="14">
                  <c:v>277.17455098143756</c:v>
                </c:pt>
                <c:pt idx="15">
                  <c:v>305.48997148144485</c:v>
                </c:pt>
                <c:pt idx="16">
                  <c:v>411.01327769265208</c:v>
                </c:pt>
                <c:pt idx="17">
                  <c:v>625.75320583245866</c:v>
                </c:pt>
                <c:pt idx="18">
                  <c:v>621.70814576102907</c:v>
                </c:pt>
                <c:pt idx="19">
                  <c:v>518.11943349702733</c:v>
                </c:pt>
                <c:pt idx="20">
                  <c:v>441.6150364939021</c:v>
                </c:pt>
                <c:pt idx="21">
                  <c:v>369.50744391624391</c:v>
                </c:pt>
                <c:pt idx="22">
                  <c:v>310.41439243796782</c:v>
                </c:pt>
                <c:pt idx="23">
                  <c:v>214.73992813980664</c:v>
                </c:pt>
              </c:numCache>
            </c:numRef>
          </c:val>
          <c:extLst>
            <c:ext xmlns:c16="http://schemas.microsoft.com/office/drawing/2014/chart" uri="{C3380CC4-5D6E-409C-BE32-E72D297353CC}">
              <c16:uniqueId val="{00000003-2247-494C-8EAD-A8C3DD6A7519}"/>
            </c:ext>
          </c:extLst>
        </c:ser>
        <c:ser>
          <c:idx val="4"/>
          <c:order val="4"/>
          <c:tx>
            <c:strRef>
              <c:f>Dec_daily!$X$306</c:f>
              <c:strCache>
                <c:ptCount val="1"/>
                <c:pt idx="0">
                  <c:v>ATES</c:v>
                </c:pt>
              </c:strCache>
            </c:strRef>
          </c:tx>
          <c:spPr>
            <a:solidFill>
              <a:schemeClr val="accent2"/>
            </a:solidFill>
            <a:ln>
              <a:noFill/>
            </a:ln>
            <a:effectLst/>
          </c:spPr>
          <c:invertIfNegative val="0"/>
          <c:val>
            <c:numRef>
              <c:f>Dec_daily!$X$308:$X$331</c:f>
              <c:numCache>
                <c:formatCode>0</c:formatCode>
                <c:ptCount val="24"/>
                <c:pt idx="0">
                  <c:v>-2467.6997495735395</c:v>
                </c:pt>
                <c:pt idx="1">
                  <c:v>-2557.3650909579696</c:v>
                </c:pt>
                <c:pt idx="2">
                  <c:v>-2555.1093590992418</c:v>
                </c:pt>
                <c:pt idx="3">
                  <c:v>-1797.5672199236299</c:v>
                </c:pt>
                <c:pt idx="4">
                  <c:v>-1778.3934991244437</c:v>
                </c:pt>
                <c:pt idx="5">
                  <c:v>-1530.2629946643854</c:v>
                </c:pt>
                <c:pt idx="6">
                  <c:v>-1115.12379264931</c:v>
                </c:pt>
                <c:pt idx="7">
                  <c:v>-1127.1610266708692</c:v>
                </c:pt>
                <c:pt idx="8">
                  <c:v>-1112.2507189815469</c:v>
                </c:pt>
                <c:pt idx="9">
                  <c:v>-1136.4942670429843</c:v>
                </c:pt>
                <c:pt idx="10">
                  <c:v>-1347.4418964187269</c:v>
                </c:pt>
                <c:pt idx="11">
                  <c:v>-2158.5520978192376</c:v>
                </c:pt>
                <c:pt idx="12">
                  <c:v>-2163.2215027152379</c:v>
                </c:pt>
                <c:pt idx="13">
                  <c:v>-2358.1365278921817</c:v>
                </c:pt>
                <c:pt idx="14">
                  <c:v>-2521.2710958638108</c:v>
                </c:pt>
                <c:pt idx="15">
                  <c:v>-2448.0387810444295</c:v>
                </c:pt>
                <c:pt idx="16">
                  <c:v>-2105.2887791116555</c:v>
                </c:pt>
                <c:pt idx="17">
                  <c:v>-1385.9950673697713</c:v>
                </c:pt>
                <c:pt idx="18">
                  <c:v>-1385.7948561866458</c:v>
                </c:pt>
                <c:pt idx="19">
                  <c:v>-1352.7240523778557</c:v>
                </c:pt>
                <c:pt idx="20">
                  <c:v>-1583.1100621002388</c:v>
                </c:pt>
                <c:pt idx="21">
                  <c:v>-1800.2269049230322</c:v>
                </c:pt>
                <c:pt idx="22">
                  <c:v>-1987.2209094037903</c:v>
                </c:pt>
                <c:pt idx="23">
                  <c:v>-2289.8546561034755</c:v>
                </c:pt>
              </c:numCache>
            </c:numRef>
          </c:val>
          <c:extLst>
            <c:ext xmlns:c16="http://schemas.microsoft.com/office/drawing/2014/chart" uri="{C3380CC4-5D6E-409C-BE32-E72D297353CC}">
              <c16:uniqueId val="{00000004-2247-494C-8EAD-A8C3DD6A7519}"/>
            </c:ext>
          </c:extLst>
        </c:ser>
        <c:ser>
          <c:idx val="5"/>
          <c:order val="5"/>
          <c:tx>
            <c:strRef>
              <c:f>Dec_daily!$Y$306</c:f>
              <c:strCache>
                <c:ptCount val="1"/>
                <c:pt idx="0">
                  <c:v>NBH cooling (Qcon HP3)</c:v>
                </c:pt>
              </c:strCache>
            </c:strRef>
          </c:tx>
          <c:spPr>
            <a:solidFill>
              <a:schemeClr val="accent5">
                <a:lumMod val="40000"/>
                <a:lumOff val="60000"/>
              </a:schemeClr>
            </a:solidFill>
            <a:ln>
              <a:noFill/>
            </a:ln>
            <a:effectLst/>
          </c:spPr>
          <c:invertIfNegative val="0"/>
          <c:val>
            <c:numRef>
              <c:f>Dec_daily!$Y$308:$Y$331</c:f>
              <c:numCache>
                <c:formatCode>0</c:formatCode>
                <c:ptCount val="24"/>
                <c:pt idx="0">
                  <c:v>571.86258614300505</c:v>
                </c:pt>
                <c:pt idx="1">
                  <c:v>571.86258614300505</c:v>
                </c:pt>
                <c:pt idx="2">
                  <c:v>571.86258614300505</c:v>
                </c:pt>
                <c:pt idx="3">
                  <c:v>571.86258614300505</c:v>
                </c:pt>
                <c:pt idx="4">
                  <c:v>571.86258614300505</c:v>
                </c:pt>
                <c:pt idx="5">
                  <c:v>571.86258614300505</c:v>
                </c:pt>
                <c:pt idx="6">
                  <c:v>615.76481737903782</c:v>
                </c:pt>
                <c:pt idx="7">
                  <c:v>690.39861048029366</c:v>
                </c:pt>
                <c:pt idx="8">
                  <c:v>760.6421804579461</c:v>
                </c:pt>
                <c:pt idx="9">
                  <c:v>822.1053041883921</c:v>
                </c:pt>
                <c:pt idx="10">
                  <c:v>861.61731230082148</c:v>
                </c:pt>
                <c:pt idx="11">
                  <c:v>923.08043603126748</c:v>
                </c:pt>
                <c:pt idx="12">
                  <c:v>958.20222102009359</c:v>
                </c:pt>
                <c:pt idx="13">
                  <c:v>1006.4946753797298</c:v>
                </c:pt>
                <c:pt idx="14">
                  <c:v>1041.6164603685561</c:v>
                </c:pt>
                <c:pt idx="15">
                  <c:v>1059.1773528629692</c:v>
                </c:pt>
                <c:pt idx="16">
                  <c:v>1054.7871297393658</c:v>
                </c:pt>
                <c:pt idx="17">
                  <c:v>1024.0555678741428</c:v>
                </c:pt>
                <c:pt idx="18">
                  <c:v>1010.884898503333</c:v>
                </c:pt>
                <c:pt idx="19">
                  <c:v>645.65757849687373</c:v>
                </c:pt>
                <c:pt idx="20">
                  <c:v>630.73274858260811</c:v>
                </c:pt>
                <c:pt idx="21">
                  <c:v>616.63707588580178</c:v>
                </c:pt>
                <c:pt idx="22">
                  <c:v>614.14960423342416</c:v>
                </c:pt>
                <c:pt idx="23">
                  <c:v>610.0038181461282</c:v>
                </c:pt>
              </c:numCache>
            </c:numRef>
          </c:val>
          <c:extLst>
            <c:ext xmlns:c16="http://schemas.microsoft.com/office/drawing/2014/chart" uri="{C3380CC4-5D6E-409C-BE32-E72D297353CC}">
              <c16:uniqueId val="{00000005-2247-494C-8EAD-A8C3DD6A7519}"/>
            </c:ext>
          </c:extLst>
        </c:ser>
        <c:dLbls>
          <c:showLegendKey val="0"/>
          <c:showVal val="0"/>
          <c:showCatName val="0"/>
          <c:showSerName val="0"/>
          <c:showPercent val="0"/>
          <c:showBubbleSize val="0"/>
        </c:dLbls>
        <c:gapWidth val="150"/>
        <c:overlap val="100"/>
        <c:axId val="145547760"/>
        <c:axId val="145552560"/>
      </c:barChart>
      <c:lineChart>
        <c:grouping val="stacked"/>
        <c:varyColors val="0"/>
        <c:ser>
          <c:idx val="0"/>
          <c:order val="0"/>
          <c:tx>
            <c:strRef>
              <c:f>Dec_daily!$T$306</c:f>
              <c:strCache>
                <c:ptCount val="1"/>
                <c:pt idx="0">
                  <c:v>Heat demand</c:v>
                </c:pt>
              </c:strCache>
            </c:strRef>
          </c:tx>
          <c:spPr>
            <a:ln w="28575" cap="rnd">
              <a:solidFill>
                <a:schemeClr val="accent1"/>
              </a:solidFill>
              <a:round/>
            </a:ln>
            <a:effectLst/>
          </c:spPr>
          <c:marker>
            <c:symbol val="none"/>
          </c:marker>
          <c:val>
            <c:numRef>
              <c:f>Dec_daily!$T$308:$T$331</c:f>
              <c:numCache>
                <c:formatCode>0</c:formatCode>
                <c:ptCount val="24"/>
                <c:pt idx="0">
                  <c:v>558.31638382293511</c:v>
                </c:pt>
                <c:pt idx="1">
                  <c:v>452.38284560354771</c:v>
                </c:pt>
                <c:pt idx="2">
                  <c:v>455.04784027573351</c:v>
                </c:pt>
                <c:pt idx="3">
                  <c:v>463.04282429229119</c:v>
                </c:pt>
                <c:pt idx="4">
                  <c:v>485.69527900587082</c:v>
                </c:pt>
                <c:pt idx="5">
                  <c:v>778.84469294631401</c:v>
                </c:pt>
                <c:pt idx="6">
                  <c:v>1321.1711087361341</c:v>
                </c:pt>
                <c:pt idx="7">
                  <c:v>1395.1247108892915</c:v>
                </c:pt>
                <c:pt idx="8">
                  <c:v>1495.7282597643073</c:v>
                </c:pt>
                <c:pt idx="9">
                  <c:v>1539.7006718553737</c:v>
                </c:pt>
                <c:pt idx="10">
                  <c:v>1337.1610767692493</c:v>
                </c:pt>
                <c:pt idx="11">
                  <c:v>1338.4935741053421</c:v>
                </c:pt>
                <c:pt idx="12">
                  <c:v>1374.4710021798512</c:v>
                </c:pt>
                <c:pt idx="13">
                  <c:v>1201.246348487771</c:v>
                </c:pt>
                <c:pt idx="14">
                  <c:v>1050.007900841224</c:v>
                </c:pt>
                <c:pt idx="15">
                  <c:v>1157.2739363967046</c:v>
                </c:pt>
                <c:pt idx="16">
                  <c:v>1557.0231372245819</c:v>
                </c:pt>
                <c:pt idx="17">
                  <c:v>2370.5127609093115</c:v>
                </c:pt>
                <c:pt idx="18">
                  <c:v>2355.1890415442431</c:v>
                </c:pt>
                <c:pt idx="19">
                  <c:v>1962.7685760648769</c:v>
                </c:pt>
                <c:pt idx="20">
                  <c:v>1672.9504054646659</c:v>
                </c:pt>
                <c:pt idx="21">
                  <c:v>1399.7884515656167</c:v>
                </c:pt>
                <c:pt idx="22">
                  <c:v>1175.9288991020053</c:v>
                </c:pt>
                <c:pt idx="23">
                  <c:v>813.48962368473008</c:v>
                </c:pt>
              </c:numCache>
            </c:numRef>
          </c:val>
          <c:smooth val="0"/>
          <c:extLst>
            <c:ext xmlns:c16="http://schemas.microsoft.com/office/drawing/2014/chart" uri="{C3380CC4-5D6E-409C-BE32-E72D297353CC}">
              <c16:uniqueId val="{00000000-2247-494C-8EAD-A8C3DD6A7519}"/>
            </c:ext>
          </c:extLst>
        </c:ser>
        <c:ser>
          <c:idx val="1"/>
          <c:order val="1"/>
          <c:tx>
            <c:strRef>
              <c:f>Dec_daily!$U$306</c:f>
              <c:strCache>
                <c:ptCount val="1"/>
                <c:pt idx="0">
                  <c:v>Qlosses grid total</c:v>
                </c:pt>
              </c:strCache>
            </c:strRef>
          </c:tx>
          <c:spPr>
            <a:ln w="28575" cap="rnd">
              <a:solidFill>
                <a:schemeClr val="accent2"/>
              </a:solidFill>
              <a:round/>
            </a:ln>
            <a:effectLst/>
          </c:spPr>
          <c:marker>
            <c:symbol val="none"/>
          </c:marker>
          <c:val>
            <c:numRef>
              <c:f>Dec_daily!$U$308:$U$331</c:f>
              <c:numCache>
                <c:formatCode>0</c:formatCode>
                <c:ptCount val="24"/>
                <c:pt idx="0">
                  <c:v>61.640324922192349</c:v>
                </c:pt>
                <c:pt idx="1">
                  <c:v>49.944845611179737</c:v>
                </c:pt>
                <c:pt idx="2">
                  <c:v>50.239071505796396</c:v>
                </c:pt>
                <c:pt idx="3">
                  <c:v>51.121749189646415</c:v>
                </c:pt>
                <c:pt idx="4">
                  <c:v>53.622669293888109</c:v>
                </c:pt>
                <c:pt idx="5">
                  <c:v>85.987517701721799</c:v>
                </c:pt>
                <c:pt idx="6">
                  <c:v>145.86248725621414</c:v>
                </c:pt>
                <c:pt idx="7">
                  <c:v>154.02725583182672</c:v>
                </c:pt>
                <c:pt idx="8">
                  <c:v>165.13428335360607</c:v>
                </c:pt>
                <c:pt idx="9">
                  <c:v>169.98901061478108</c:v>
                </c:pt>
                <c:pt idx="10">
                  <c:v>147.62784262391418</c:v>
                </c:pt>
                <c:pt idx="11">
                  <c:v>147.77495557122248</c:v>
                </c:pt>
                <c:pt idx="12">
                  <c:v>151.74700514854754</c:v>
                </c:pt>
                <c:pt idx="13">
                  <c:v>132.622321998464</c:v>
                </c:pt>
                <c:pt idx="14">
                  <c:v>115.92500247896797</c:v>
                </c:pt>
                <c:pt idx="15">
                  <c:v>127.76759473728896</c:v>
                </c:pt>
                <c:pt idx="16">
                  <c:v>171.90147892978948</c:v>
                </c:pt>
                <c:pt idx="17">
                  <c:v>261.71393326152793</c:v>
                </c:pt>
                <c:pt idx="18">
                  <c:v>260.02213436748207</c:v>
                </c:pt>
                <c:pt idx="19">
                  <c:v>216.69737138517743</c:v>
                </c:pt>
                <c:pt idx="20">
                  <c:v>184.70030534561457</c:v>
                </c:pt>
                <c:pt idx="21">
                  <c:v>154.54215114740592</c:v>
                </c:pt>
                <c:pt idx="22">
                  <c:v>129.82717599960563</c:v>
                </c:pt>
                <c:pt idx="23">
                  <c:v>89.812454331738522</c:v>
                </c:pt>
              </c:numCache>
            </c:numRef>
          </c:val>
          <c:smooth val="0"/>
          <c:extLst>
            <c:ext xmlns:c16="http://schemas.microsoft.com/office/drawing/2014/chart" uri="{C3380CC4-5D6E-409C-BE32-E72D297353CC}">
              <c16:uniqueId val="{00000001-2247-494C-8EAD-A8C3DD6A7519}"/>
            </c:ext>
          </c:extLst>
        </c:ser>
        <c:dLbls>
          <c:showLegendKey val="0"/>
          <c:showVal val="0"/>
          <c:showCatName val="0"/>
          <c:showSerName val="0"/>
          <c:showPercent val="0"/>
          <c:showBubbleSize val="0"/>
        </c:dLbls>
        <c:marker val="1"/>
        <c:smooth val="0"/>
        <c:axId val="145547760"/>
        <c:axId val="145552560"/>
      </c:lineChart>
      <c:catAx>
        <c:axId val="14554776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5552560"/>
        <c:crosses val="autoZero"/>
        <c:auto val="1"/>
        <c:lblAlgn val="ctr"/>
        <c:lblOffset val="100"/>
        <c:noMultiLvlLbl val="0"/>
      </c:catAx>
      <c:valAx>
        <c:axId val="1455525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55477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u="none" strike="noStrike" kern="1200" spc="0" baseline="0">
                <a:solidFill>
                  <a:sysClr val="windowText" lastClr="000000">
                    <a:lumMod val="65000"/>
                    <a:lumOff val="35000"/>
                  </a:sysClr>
                </a:solidFill>
              </a:rPr>
              <a:t>Cold balance WI Buurt</a:t>
            </a:r>
          </a:p>
          <a:p>
            <a:pPr>
              <a:defRPr/>
            </a:pPr>
            <a:r>
              <a:rPr lang="nl-NL" sz="1400" b="0" i="0" u="none" strike="noStrike" kern="1200" spc="0" baseline="0">
                <a:solidFill>
                  <a:sysClr val="windowText" lastClr="000000">
                    <a:lumMod val="65000"/>
                    <a:lumOff val="35000"/>
                  </a:sysClr>
                </a:solidFill>
              </a:rPr>
              <a:t>Decentralised 2-pipe DHN | Summer day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2"/>
          <c:order val="2"/>
          <c:tx>
            <c:strRef>
              <c:f>Dec_daily!$V$336</c:f>
              <c:strCache>
                <c:ptCount val="1"/>
                <c:pt idx="0">
                  <c:v>NBH heating (HP3)</c:v>
                </c:pt>
              </c:strCache>
            </c:strRef>
          </c:tx>
          <c:spPr>
            <a:solidFill>
              <a:schemeClr val="accent4"/>
            </a:solidFill>
            <a:ln>
              <a:noFill/>
            </a:ln>
            <a:effectLst/>
          </c:spPr>
          <c:invertIfNegative val="0"/>
          <c:val>
            <c:numRef>
              <c:f>Dec_daily!$V$338:$V$361</c:f>
              <c:numCache>
                <c:formatCode>0</c:formatCode>
                <c:ptCount val="24"/>
                <c:pt idx="0">
                  <c:v>410.93549948128236</c:v>
                </c:pt>
                <c:pt idx="1">
                  <c:v>332.9656374078649</c:v>
                </c:pt>
                <c:pt idx="2">
                  <c:v>334.927143371976</c:v>
                </c:pt>
                <c:pt idx="3">
                  <c:v>340.81166126430946</c:v>
                </c:pt>
                <c:pt idx="4">
                  <c:v>357.48446195925408</c:v>
                </c:pt>
                <c:pt idx="5">
                  <c:v>573.25011801147866</c:v>
                </c:pt>
                <c:pt idx="6">
                  <c:v>972.41658170809433</c:v>
                </c:pt>
                <c:pt idx="7">
                  <c:v>1026.8483722121782</c:v>
                </c:pt>
                <c:pt idx="8">
                  <c:v>1100.8952223573738</c:v>
                </c:pt>
                <c:pt idx="9">
                  <c:v>1133.2600707652073</c:v>
                </c:pt>
                <c:pt idx="10">
                  <c:v>984.18561749276125</c:v>
                </c:pt>
                <c:pt idx="11">
                  <c:v>985.16637047481663</c:v>
                </c:pt>
                <c:pt idx="12">
                  <c:v>1011.6467009903171</c:v>
                </c:pt>
                <c:pt idx="13">
                  <c:v>884.14881332309335</c:v>
                </c:pt>
                <c:pt idx="14">
                  <c:v>772.83334985978649</c:v>
                </c:pt>
                <c:pt idx="15">
                  <c:v>851.78396491525973</c:v>
                </c:pt>
                <c:pt idx="16">
                  <c:v>1146.0098595319298</c:v>
                </c:pt>
                <c:pt idx="17">
                  <c:v>1744.7595550768528</c:v>
                </c:pt>
                <c:pt idx="18">
                  <c:v>1733.480895783214</c:v>
                </c:pt>
                <c:pt idx="19">
                  <c:v>1444.6491425678496</c:v>
                </c:pt>
                <c:pt idx="20">
                  <c:v>1231.3353689707637</c:v>
                </c:pt>
                <c:pt idx="21">
                  <c:v>1030.2810076493729</c:v>
                </c:pt>
                <c:pt idx="22">
                  <c:v>865.51450666403753</c:v>
                </c:pt>
                <c:pt idx="23">
                  <c:v>598.7496955449235</c:v>
                </c:pt>
              </c:numCache>
            </c:numRef>
          </c:val>
          <c:extLst>
            <c:ext xmlns:c16="http://schemas.microsoft.com/office/drawing/2014/chart" uri="{C3380CC4-5D6E-409C-BE32-E72D297353CC}">
              <c16:uniqueId val="{00000002-2873-4C2E-81F0-DC1C6A6CEFAA}"/>
            </c:ext>
          </c:extLst>
        </c:ser>
        <c:ser>
          <c:idx val="3"/>
          <c:order val="3"/>
          <c:tx>
            <c:strRef>
              <c:f>Dec_daily!$W$336</c:f>
              <c:strCache>
                <c:ptCount val="1"/>
                <c:pt idx="0">
                  <c:v>ATES</c:v>
                </c:pt>
              </c:strCache>
            </c:strRef>
          </c:tx>
          <c:spPr>
            <a:solidFill>
              <a:schemeClr val="accent1">
                <a:lumMod val="75000"/>
              </a:schemeClr>
            </a:solidFill>
            <a:ln>
              <a:noFill/>
            </a:ln>
            <a:effectLst/>
          </c:spPr>
          <c:invertIfNegative val="0"/>
          <c:val>
            <c:numRef>
              <c:f>Dec_daily!$W$338:$W$361</c:f>
              <c:numCache>
                <c:formatCode>0</c:formatCode>
                <c:ptCount val="24"/>
                <c:pt idx="0">
                  <c:v>2467.6997495735395</c:v>
                </c:pt>
                <c:pt idx="1">
                  <c:v>2557.3650909579696</c:v>
                </c:pt>
                <c:pt idx="2">
                  <c:v>2555.1093590992418</c:v>
                </c:pt>
                <c:pt idx="3">
                  <c:v>1797.5672199236299</c:v>
                </c:pt>
                <c:pt idx="4">
                  <c:v>1778.3934991244437</c:v>
                </c:pt>
                <c:pt idx="5">
                  <c:v>1530.2629946643854</c:v>
                </c:pt>
                <c:pt idx="6">
                  <c:v>1115.12379264931</c:v>
                </c:pt>
                <c:pt idx="7">
                  <c:v>1127.1610266708692</c:v>
                </c:pt>
                <c:pt idx="8">
                  <c:v>1112.2507189815469</c:v>
                </c:pt>
                <c:pt idx="9">
                  <c:v>1136.4942670429843</c:v>
                </c:pt>
                <c:pt idx="10">
                  <c:v>1347.4418964187269</c:v>
                </c:pt>
                <c:pt idx="11">
                  <c:v>2158.5520978192376</c:v>
                </c:pt>
                <c:pt idx="12">
                  <c:v>2163.2215027152379</c:v>
                </c:pt>
                <c:pt idx="13">
                  <c:v>2358.1365278921817</c:v>
                </c:pt>
                <c:pt idx="14">
                  <c:v>2521.2710958638108</c:v>
                </c:pt>
                <c:pt idx="15">
                  <c:v>2448.0387810444295</c:v>
                </c:pt>
                <c:pt idx="16">
                  <c:v>2105.2887791116555</c:v>
                </c:pt>
                <c:pt idx="17">
                  <c:v>1385.9950673697713</c:v>
                </c:pt>
                <c:pt idx="18">
                  <c:v>1385.7948561866458</c:v>
                </c:pt>
                <c:pt idx="19">
                  <c:v>1352.7240523778557</c:v>
                </c:pt>
                <c:pt idx="20">
                  <c:v>1583.1100621002388</c:v>
                </c:pt>
                <c:pt idx="21">
                  <c:v>1800.2269049230322</c:v>
                </c:pt>
                <c:pt idx="22">
                  <c:v>1987.2209094037903</c:v>
                </c:pt>
                <c:pt idx="23">
                  <c:v>2289.8546561034755</c:v>
                </c:pt>
              </c:numCache>
            </c:numRef>
          </c:val>
          <c:extLst>
            <c:ext xmlns:c16="http://schemas.microsoft.com/office/drawing/2014/chart" uri="{C3380CC4-5D6E-409C-BE32-E72D297353CC}">
              <c16:uniqueId val="{00000003-2873-4C2E-81F0-DC1C6A6CEFAA}"/>
            </c:ext>
          </c:extLst>
        </c:ser>
        <c:ser>
          <c:idx val="4"/>
          <c:order val="4"/>
          <c:tx>
            <c:strRef>
              <c:f>Dec_daily!$X$336</c:f>
              <c:strCache>
                <c:ptCount val="1"/>
                <c:pt idx="0">
                  <c:v>Heat gains grid</c:v>
                </c:pt>
              </c:strCache>
            </c:strRef>
          </c:tx>
          <c:spPr>
            <a:solidFill>
              <a:schemeClr val="bg1">
                <a:lumMod val="75000"/>
              </a:schemeClr>
            </a:solidFill>
            <a:ln>
              <a:noFill/>
            </a:ln>
            <a:effectLst/>
          </c:spPr>
          <c:invertIfNegative val="0"/>
          <c:val>
            <c:numRef>
              <c:f>Dec_daily!$X$338:$X$361</c:f>
              <c:numCache>
                <c:formatCode>0</c:formatCode>
                <c:ptCount val="24"/>
                <c:pt idx="0">
                  <c:v>61.640324922192349</c:v>
                </c:pt>
                <c:pt idx="1">
                  <c:v>49.944845611179737</c:v>
                </c:pt>
                <c:pt idx="2">
                  <c:v>50.239071505796396</c:v>
                </c:pt>
                <c:pt idx="3">
                  <c:v>51.121749189646415</c:v>
                </c:pt>
                <c:pt idx="4">
                  <c:v>53.622669293888109</c:v>
                </c:pt>
                <c:pt idx="5">
                  <c:v>85.987517701721799</c:v>
                </c:pt>
                <c:pt idx="6">
                  <c:v>145.86248725621414</c:v>
                </c:pt>
                <c:pt idx="7">
                  <c:v>154.02725583182672</c:v>
                </c:pt>
                <c:pt idx="8">
                  <c:v>165.13428335360607</c:v>
                </c:pt>
                <c:pt idx="9">
                  <c:v>169.98901061478108</c:v>
                </c:pt>
                <c:pt idx="10">
                  <c:v>147.62784262391418</c:v>
                </c:pt>
                <c:pt idx="11">
                  <c:v>147.77495557122248</c:v>
                </c:pt>
                <c:pt idx="12">
                  <c:v>151.74700514854754</c:v>
                </c:pt>
                <c:pt idx="13">
                  <c:v>132.622321998464</c:v>
                </c:pt>
                <c:pt idx="14">
                  <c:v>115.92500247896797</c:v>
                </c:pt>
                <c:pt idx="15">
                  <c:v>127.76759473728896</c:v>
                </c:pt>
                <c:pt idx="16">
                  <c:v>171.90147892978948</c:v>
                </c:pt>
                <c:pt idx="17">
                  <c:v>261.71393326152793</c:v>
                </c:pt>
                <c:pt idx="18">
                  <c:v>260.02213436748207</c:v>
                </c:pt>
                <c:pt idx="19">
                  <c:v>216.69737138517743</c:v>
                </c:pt>
                <c:pt idx="20">
                  <c:v>184.70030534561457</c:v>
                </c:pt>
                <c:pt idx="21">
                  <c:v>154.54215114740592</c:v>
                </c:pt>
                <c:pt idx="22">
                  <c:v>129.82717599960563</c:v>
                </c:pt>
                <c:pt idx="23">
                  <c:v>89.812454331738522</c:v>
                </c:pt>
              </c:numCache>
            </c:numRef>
          </c:val>
          <c:extLst>
            <c:ext xmlns:c16="http://schemas.microsoft.com/office/drawing/2014/chart" uri="{C3380CC4-5D6E-409C-BE32-E72D297353CC}">
              <c16:uniqueId val="{00000004-2873-4C2E-81F0-DC1C6A6CEFAA}"/>
            </c:ext>
          </c:extLst>
        </c:ser>
        <c:dLbls>
          <c:showLegendKey val="0"/>
          <c:showVal val="0"/>
          <c:showCatName val="0"/>
          <c:showSerName val="0"/>
          <c:showPercent val="0"/>
          <c:showBubbleSize val="0"/>
        </c:dLbls>
        <c:gapWidth val="150"/>
        <c:overlap val="100"/>
        <c:axId val="1715033295"/>
        <c:axId val="1715040495"/>
      </c:barChart>
      <c:lineChart>
        <c:grouping val="stacked"/>
        <c:varyColors val="0"/>
        <c:ser>
          <c:idx val="0"/>
          <c:order val="0"/>
          <c:tx>
            <c:strRef>
              <c:f>Dec_daily!$T$336</c:f>
              <c:strCache>
                <c:ptCount val="1"/>
                <c:pt idx="0">
                  <c:v>VF demand (incl Win)</c:v>
                </c:pt>
              </c:strCache>
            </c:strRef>
          </c:tx>
          <c:spPr>
            <a:ln w="28575" cap="rnd">
              <a:solidFill>
                <a:srgbClr val="FF3399"/>
              </a:solidFill>
              <a:round/>
            </a:ln>
            <a:effectLst/>
          </c:spPr>
          <c:marker>
            <c:symbol val="none"/>
          </c:marker>
          <c:val>
            <c:numRef>
              <c:f>Dec_daily!$T$338:$T$361</c:f>
              <c:numCache>
                <c:formatCode>0</c:formatCode>
                <c:ptCount val="24"/>
                <c:pt idx="0">
                  <c:v>2368.4129878340091</c:v>
                </c:pt>
                <c:pt idx="1">
                  <c:v>2368.4129878340091</c:v>
                </c:pt>
                <c:pt idx="2">
                  <c:v>2368.4129878340091</c:v>
                </c:pt>
                <c:pt idx="3">
                  <c:v>1617.6380442345808</c:v>
                </c:pt>
                <c:pt idx="4">
                  <c:v>1617.6380442345808</c:v>
                </c:pt>
                <c:pt idx="5">
                  <c:v>1617.6380442345808</c:v>
                </c:pt>
                <c:pt idx="6">
                  <c:v>1617.6380442345808</c:v>
                </c:pt>
                <c:pt idx="7">
                  <c:v>1617.6380442345808</c:v>
                </c:pt>
                <c:pt idx="8">
                  <c:v>1617.6380442345808</c:v>
                </c:pt>
                <c:pt idx="9">
                  <c:v>1617.6380442345808</c:v>
                </c:pt>
                <c:pt idx="10">
                  <c:v>1617.6380442345808</c:v>
                </c:pt>
                <c:pt idx="11">
                  <c:v>2368.4129878340091</c:v>
                </c:pt>
                <c:pt idx="12">
                  <c:v>2368.4129878340091</c:v>
                </c:pt>
                <c:pt idx="13">
                  <c:v>2368.4129878340091</c:v>
                </c:pt>
                <c:pt idx="14">
                  <c:v>2368.4129878340091</c:v>
                </c:pt>
                <c:pt idx="15">
                  <c:v>2368.4129878340091</c:v>
                </c:pt>
                <c:pt idx="16">
                  <c:v>2368.4129878340091</c:v>
                </c:pt>
                <c:pt idx="17">
                  <c:v>2368.4129878340091</c:v>
                </c:pt>
                <c:pt idx="18">
                  <c:v>2368.4129878340091</c:v>
                </c:pt>
                <c:pt idx="19">
                  <c:v>2368.4129878340091</c:v>
                </c:pt>
                <c:pt idx="20">
                  <c:v>2368.4129878340091</c:v>
                </c:pt>
                <c:pt idx="21">
                  <c:v>2368.4129878340091</c:v>
                </c:pt>
                <c:pt idx="22">
                  <c:v>2368.4129878340091</c:v>
                </c:pt>
                <c:pt idx="23">
                  <c:v>2368.4129878340091</c:v>
                </c:pt>
              </c:numCache>
            </c:numRef>
          </c:val>
          <c:smooth val="0"/>
          <c:extLst>
            <c:ext xmlns:c16="http://schemas.microsoft.com/office/drawing/2014/chart" uri="{C3380CC4-5D6E-409C-BE32-E72D297353CC}">
              <c16:uniqueId val="{00000000-2873-4C2E-81F0-DC1C6A6CEFAA}"/>
            </c:ext>
          </c:extLst>
        </c:ser>
        <c:ser>
          <c:idx val="1"/>
          <c:order val="1"/>
          <c:tx>
            <c:strRef>
              <c:f>Dec_daily!$U$336</c:f>
              <c:strCache>
                <c:ptCount val="1"/>
                <c:pt idx="0">
                  <c:v>NBH cooling (HP3)</c:v>
                </c:pt>
              </c:strCache>
            </c:strRef>
          </c:tx>
          <c:spPr>
            <a:ln w="28575" cap="rnd">
              <a:solidFill>
                <a:sysClr val="windowText" lastClr="000000"/>
              </a:solidFill>
              <a:round/>
            </a:ln>
            <a:effectLst/>
          </c:spPr>
          <c:marker>
            <c:symbol val="none"/>
          </c:marker>
          <c:val>
            <c:numRef>
              <c:f>Dec_daily!$U$338:$U$361</c:f>
              <c:numCache>
                <c:formatCode>0</c:formatCode>
                <c:ptCount val="24"/>
                <c:pt idx="0">
                  <c:v>571.86258614300505</c:v>
                </c:pt>
                <c:pt idx="1">
                  <c:v>571.86258614300505</c:v>
                </c:pt>
                <c:pt idx="2">
                  <c:v>571.86258614300505</c:v>
                </c:pt>
                <c:pt idx="3">
                  <c:v>571.86258614300505</c:v>
                </c:pt>
                <c:pt idx="4">
                  <c:v>571.86258614300505</c:v>
                </c:pt>
                <c:pt idx="5">
                  <c:v>571.86258614300505</c:v>
                </c:pt>
                <c:pt idx="6">
                  <c:v>615.76481737903782</c:v>
                </c:pt>
                <c:pt idx="7">
                  <c:v>690.39861048029366</c:v>
                </c:pt>
                <c:pt idx="8">
                  <c:v>760.6421804579461</c:v>
                </c:pt>
                <c:pt idx="9">
                  <c:v>822.1053041883921</c:v>
                </c:pt>
                <c:pt idx="10">
                  <c:v>861.61731230082148</c:v>
                </c:pt>
                <c:pt idx="11">
                  <c:v>923.08043603126748</c:v>
                </c:pt>
                <c:pt idx="12">
                  <c:v>958.20222102009359</c:v>
                </c:pt>
                <c:pt idx="13">
                  <c:v>1006.4946753797298</c:v>
                </c:pt>
                <c:pt idx="14">
                  <c:v>1041.6164603685561</c:v>
                </c:pt>
                <c:pt idx="15">
                  <c:v>1059.1773528629692</c:v>
                </c:pt>
                <c:pt idx="16">
                  <c:v>1054.7871297393658</c:v>
                </c:pt>
                <c:pt idx="17">
                  <c:v>1024.0555678741428</c:v>
                </c:pt>
                <c:pt idx="18">
                  <c:v>1010.884898503333</c:v>
                </c:pt>
                <c:pt idx="19">
                  <c:v>645.65757849687373</c:v>
                </c:pt>
                <c:pt idx="20">
                  <c:v>630.73274858260811</c:v>
                </c:pt>
                <c:pt idx="21">
                  <c:v>616.63707588580178</c:v>
                </c:pt>
                <c:pt idx="22">
                  <c:v>614.14960423342416</c:v>
                </c:pt>
                <c:pt idx="23">
                  <c:v>610.0038181461282</c:v>
                </c:pt>
              </c:numCache>
            </c:numRef>
          </c:val>
          <c:smooth val="0"/>
          <c:extLst>
            <c:ext xmlns:c16="http://schemas.microsoft.com/office/drawing/2014/chart" uri="{C3380CC4-5D6E-409C-BE32-E72D297353CC}">
              <c16:uniqueId val="{00000001-2873-4C2E-81F0-DC1C6A6CEFAA}"/>
            </c:ext>
          </c:extLst>
        </c:ser>
        <c:dLbls>
          <c:showLegendKey val="0"/>
          <c:showVal val="0"/>
          <c:showCatName val="0"/>
          <c:showSerName val="0"/>
          <c:showPercent val="0"/>
          <c:showBubbleSize val="0"/>
        </c:dLbls>
        <c:marker val="1"/>
        <c:smooth val="0"/>
        <c:axId val="1715033295"/>
        <c:axId val="1715040495"/>
      </c:lineChart>
      <c:catAx>
        <c:axId val="1715033295"/>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715040495"/>
        <c:crosses val="autoZero"/>
        <c:auto val="1"/>
        <c:lblAlgn val="ctr"/>
        <c:lblOffset val="100"/>
        <c:noMultiLvlLbl val="0"/>
      </c:catAx>
      <c:valAx>
        <c:axId val="171504049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71503329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6.jpeg"/><Relationship Id="rId4" Type="http://schemas.openxmlformats.org/officeDocument/2006/relationships/image" Target="../media/image5.jpeg"/></Relationships>
</file>

<file path=xl/drawings/_rels/drawing5.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image" Target="../media/image8.jpeg"/><Relationship Id="rId4" Type="http://schemas.openxmlformats.org/officeDocument/2006/relationships/image" Target="../media/image7.jpeg"/></Relationships>
</file>

<file path=xl/drawings/_rels/drawing8.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22</xdr:row>
      <xdr:rowOff>0</xdr:rowOff>
    </xdr:from>
    <xdr:to>
      <xdr:col>1</xdr:col>
      <xdr:colOff>304800</xdr:colOff>
      <xdr:row>23</xdr:row>
      <xdr:rowOff>114303</xdr:rowOff>
    </xdr:to>
    <xdr:sp macro="" textlink="">
      <xdr:nvSpPr>
        <xdr:cNvPr id="12" name="AutoShape 1" descr="https://downloaddomain.tudelft.nl/owa/T.Blom@tudelft.nl/service.svc/s/GetFileAttachment?id=AAMkADY1OTcwODY1LTU1MzYtNDgwZC05OGYzLTM4ODBkMWQ2MzNkNABGAAAAAAB9adPOgY98QJ0aiok5XIn6BwBu4iKODheHTpfioN7GmzeMAAAAAAEMAABu4iKODheHTpfioN7GmzeMAAOyp0PIAAABEgAQAP3BVpXluXlHiHd8PJm0Yu8%3D&amp;X-OWA-CANARY=7ueKRc6GIUeE7ILm40apn0AmHtMpCNoIvmVt_rQFP8ym0rnwGuQPKMWSlB-SG17bzlFzzNcDw7E.&amp;token=eyJ0eXAiOiJKV1QiLCJhbGciOiJSUzI1NiIsIng1dCI6IkJISXZob1drRzBxUnhxcFFaLVd6eTNwRmZkZyJ9.eyJ2ZXIiOiJFeGNoYW5nZS5DYWxsYmFjay5WMSIsImFwcGN0eHNlbmRlciI6Ik93YURvd25sb2FkQHR1ZGVsZnQubmwiLCJhcHBjdHgiOiJ7XCJtc2V4Y2hwcm90XCI6XCJvd2FcIixcInByaW1hcnlzaWRcIjpcIlMtMS01LTIxLTIwODI5NDU0NDItNDgwMjcxMzQyLTM0MDA0MzYyNS0zNTc4MTRcIixcInB1aWRcIjpudWxsLFwib2lkXCI6XCJcIixcInNjb3BlXCI6XCJPd2FEb3dubG9hZFwifSIsImlzcyI6IjAwMDAwMDAyLTAwMDAtMGZmMS1jZTAwLTAwMDAwMDAwMDAwMEB0dWRlbGZ0Lm5sIiwiYXVkIjoiMDAwMDAwMDItMDAwMC0wZmYxLWNlMDAtMDAwMDAwMDAwMDAwL2Rvd25sb2FkZG9tYWluLnR1ZGVsZnQubmxAdHVkZWxmdC5ubCIsImV4cCI6MTY0NzUzMDk2NiwibmJmIjoxNjQ3NTMwMzY2fQ.tDlfki5F633eopUtJS8xLgoxKVDDh0kRQf1aF-Mkxw-ZRVOWAYoGdTTTsuHsFSIKUbxxL90rXgt5JSp6WNlCjo3cCoBadlJw9JrxBOpSH_hgxntOYMwMmFQ95FGXnJi79Al1tbFDalBjWS8tDrxeNn0Lk4fMiwK73HZ7qhCejCR9txU4RRAshuy3aytlrp4ADACvLDribO1dwWXc4uBBc3So_93zVLRhORHGURc72h1I1O4v0F6MMLTEFlfRTYVAMFvSegWukO2nScDGVHwrG2ZvsbB_sJOCcKZp2tYxoT7WD1Btv5_Sde86P3lOwBlTRg_gdL7zXIrYiMMHJrXG4w&amp;owa=webmail.tudelft.nl&amp;isImagePreview=True">
          <a:extLst>
            <a:ext uri="{FF2B5EF4-FFF2-40B4-BE49-F238E27FC236}">
              <a16:creationId xmlns:a16="http://schemas.microsoft.com/office/drawing/2014/main" id="{00000000-0008-0000-0000-00000C000000}"/>
            </a:ext>
          </a:extLst>
        </xdr:cNvPr>
        <xdr:cNvSpPr>
          <a:spLocks noChangeAspect="1" noChangeArrowheads="1"/>
        </xdr:cNvSpPr>
      </xdr:nvSpPr>
      <xdr:spPr bwMode="auto">
        <a:xfrm>
          <a:off x="2305050" y="11277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1</xdr:col>
      <xdr:colOff>0</xdr:colOff>
      <xdr:row>45</xdr:row>
      <xdr:rowOff>0</xdr:rowOff>
    </xdr:from>
    <xdr:ext cx="304800" cy="297747"/>
    <xdr:sp macro="" textlink="">
      <xdr:nvSpPr>
        <xdr:cNvPr id="2" name="AutoShape 1" descr="https://downloaddomain.tudelft.nl/owa/T.Blom@tudelft.nl/service.svc/s/GetFileAttachment?id=AAMkADY1OTcwODY1LTU1MzYtNDgwZC05OGYzLTM4ODBkMWQ2MzNkNABGAAAAAAB9adPOgY98QJ0aiok5XIn6BwBu4iKODheHTpfioN7GmzeMAAAAAAEMAABu4iKODheHTpfioN7GmzeMAAOyp0PIAAABEgAQAP3BVpXluXlHiHd8PJm0Yu8%3D&amp;X-OWA-CANARY=7ueKRc6GIUeE7ILm40apn0AmHtMpCNoIvmVt_rQFP8ym0rnwGuQPKMWSlB-SG17bzlFzzNcDw7E.&amp;token=eyJ0eXAiOiJKV1QiLCJhbGciOiJSUzI1NiIsIng1dCI6IkJISXZob1drRzBxUnhxcFFaLVd6eTNwRmZkZyJ9.eyJ2ZXIiOiJFeGNoYW5nZS5DYWxsYmFjay5WMSIsImFwcGN0eHNlbmRlciI6Ik93YURvd25sb2FkQHR1ZGVsZnQubmwiLCJhcHBjdHgiOiJ7XCJtc2V4Y2hwcm90XCI6XCJvd2FcIixcInByaW1hcnlzaWRcIjpcIlMtMS01LTIxLTIwODI5NDU0NDItNDgwMjcxMzQyLTM0MDA0MzYyNS0zNTc4MTRcIixcInB1aWRcIjpudWxsLFwib2lkXCI6XCJcIixcInNjb3BlXCI6XCJPd2FEb3dubG9hZFwifSIsImlzcyI6IjAwMDAwMDAyLTAwMDAtMGZmMS1jZTAwLTAwMDAwMDAwMDAwMEB0dWRlbGZ0Lm5sIiwiYXVkIjoiMDAwMDAwMDItMDAwMC0wZmYxLWNlMDAtMDAwMDAwMDAwMDAwL2Rvd25sb2FkZG9tYWluLnR1ZGVsZnQubmxAdHVkZWxmdC5ubCIsImV4cCI6MTY0NzUzMDk2NiwibmJmIjoxNjQ3NTMwMzY2fQ.tDlfki5F633eopUtJS8xLgoxKVDDh0kRQf1aF-Mkxw-ZRVOWAYoGdTTTsuHsFSIKUbxxL90rXgt5JSp6WNlCjo3cCoBadlJw9JrxBOpSH_hgxntOYMwMmFQ95FGXnJi79Al1tbFDalBjWS8tDrxeNn0Lk4fMiwK73HZ7qhCejCR9txU4RRAshuy3aytlrp4ADACvLDribO1dwWXc4uBBc3So_93zVLRhORHGURc72h1I1O4v0F6MMLTEFlfRTYVAMFvSegWukO2nScDGVHwrG2ZvsbB_sJOCcKZp2tYxoT7WD1Btv5_Sde86P3lOwBlTRg_gdL7zXIrYiMMHJrXG4w&amp;owa=webmail.tudelft.nl&amp;isImagePreview=True">
          <a:extLst>
            <a:ext uri="{FF2B5EF4-FFF2-40B4-BE49-F238E27FC236}">
              <a16:creationId xmlns:a16="http://schemas.microsoft.com/office/drawing/2014/main" id="{D672897D-DB27-4CBD-A732-276D9EA05C60}"/>
            </a:ext>
          </a:extLst>
        </xdr:cNvPr>
        <xdr:cNvSpPr>
          <a:spLocks noChangeAspect="1" noChangeArrowheads="1"/>
        </xdr:cNvSpPr>
      </xdr:nvSpPr>
      <xdr:spPr bwMode="auto">
        <a:xfrm>
          <a:off x="2370667" y="4303889"/>
          <a:ext cx="304800" cy="297747"/>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11</xdr:row>
      <xdr:rowOff>0</xdr:rowOff>
    </xdr:from>
    <xdr:to>
      <xdr:col>6</xdr:col>
      <xdr:colOff>304800</xdr:colOff>
      <xdr:row>12</xdr:row>
      <xdr:rowOff>114300</xdr:rowOff>
    </xdr:to>
    <xdr:sp macro="" textlink="">
      <xdr:nvSpPr>
        <xdr:cNvPr id="13314" name="AutoShape 2" descr="blob:https://web.whatsapp.com/cbbd439a-4a05-472e-8f36-edef6f6c77b9">
          <a:extLst>
            <a:ext uri="{FF2B5EF4-FFF2-40B4-BE49-F238E27FC236}">
              <a16:creationId xmlns:a16="http://schemas.microsoft.com/office/drawing/2014/main" id="{00000000-0008-0000-0100-000002340000}"/>
            </a:ext>
          </a:extLst>
        </xdr:cNvPr>
        <xdr:cNvSpPr>
          <a:spLocks noChangeAspect="1" noChangeArrowheads="1"/>
        </xdr:cNvSpPr>
      </xdr:nvSpPr>
      <xdr:spPr bwMode="auto">
        <a:xfrm>
          <a:off x="3657600" y="2095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8</xdr:col>
      <xdr:colOff>773907</xdr:colOff>
      <xdr:row>37</xdr:row>
      <xdr:rowOff>158749</xdr:rowOff>
    </xdr:from>
    <xdr:ext cx="304800" cy="299852"/>
    <xdr:sp macro="" textlink="">
      <xdr:nvSpPr>
        <xdr:cNvPr id="9" name="AutoShape 1" descr="blob:https://web.whatsapp.com/cbbd439a-4a05-472e-8f36-edef6f6c77b9">
          <a:extLst>
            <a:ext uri="{FF2B5EF4-FFF2-40B4-BE49-F238E27FC236}">
              <a16:creationId xmlns:a16="http://schemas.microsoft.com/office/drawing/2014/main" id="{00000000-0008-0000-0100-000009000000}"/>
            </a:ext>
          </a:extLst>
        </xdr:cNvPr>
        <xdr:cNvSpPr>
          <a:spLocks noChangeAspect="1" noChangeArrowheads="1"/>
        </xdr:cNvSpPr>
      </xdr:nvSpPr>
      <xdr:spPr bwMode="auto">
        <a:xfrm>
          <a:off x="7997032" y="6191249"/>
          <a:ext cx="304800" cy="29985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49</xdr:row>
      <xdr:rowOff>0</xdr:rowOff>
    </xdr:from>
    <xdr:ext cx="304800" cy="299852"/>
    <xdr:sp macro="" textlink="">
      <xdr:nvSpPr>
        <xdr:cNvPr id="10" name="AutoShape 1" descr="blob:https://web.whatsapp.com/cbbd439a-4a05-472e-8f36-edef6f6c77b9">
          <a:extLst>
            <a:ext uri="{FF2B5EF4-FFF2-40B4-BE49-F238E27FC236}">
              <a16:creationId xmlns:a16="http://schemas.microsoft.com/office/drawing/2014/main" id="{00000000-0008-0000-0100-00000A000000}"/>
            </a:ext>
          </a:extLst>
        </xdr:cNvPr>
        <xdr:cNvSpPr>
          <a:spLocks noChangeAspect="1" noChangeArrowheads="1"/>
        </xdr:cNvSpPr>
      </xdr:nvSpPr>
      <xdr:spPr bwMode="auto">
        <a:xfrm>
          <a:off x="7174675" y="2597727"/>
          <a:ext cx="304800" cy="29985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0</xdr:col>
      <xdr:colOff>0</xdr:colOff>
      <xdr:row>0</xdr:row>
      <xdr:rowOff>0</xdr:rowOff>
    </xdr:from>
    <xdr:to>
      <xdr:col>2</xdr:col>
      <xdr:colOff>388433</xdr:colOff>
      <xdr:row>12</xdr:row>
      <xdr:rowOff>90672</xdr:rowOff>
    </xdr:to>
    <xdr:pic>
      <xdr:nvPicPr>
        <xdr:cNvPr id="7" name="Picture 6">
          <a:extLst>
            <a:ext uri="{FF2B5EF4-FFF2-40B4-BE49-F238E27FC236}">
              <a16:creationId xmlns:a16="http://schemas.microsoft.com/office/drawing/2014/main" id="{00000000-0008-0000-01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4558266" cy="2376672"/>
        </a:xfrm>
        <a:prstGeom prst="rect">
          <a:avLst/>
        </a:prstGeom>
      </xdr:spPr>
    </xdr:pic>
    <xdr:clientData/>
  </xdr:twoCellAnchor>
  <xdr:oneCellAnchor>
    <xdr:from>
      <xdr:col>12</xdr:col>
      <xdr:colOff>0</xdr:colOff>
      <xdr:row>37</xdr:row>
      <xdr:rowOff>158749</xdr:rowOff>
    </xdr:from>
    <xdr:ext cx="304800" cy="299852"/>
    <xdr:sp macro="" textlink="">
      <xdr:nvSpPr>
        <xdr:cNvPr id="2" name="AutoShape 1" descr="blob:https://web.whatsapp.com/cbbd439a-4a05-472e-8f36-edef6f6c77b9">
          <a:extLst>
            <a:ext uri="{FF2B5EF4-FFF2-40B4-BE49-F238E27FC236}">
              <a16:creationId xmlns:a16="http://schemas.microsoft.com/office/drawing/2014/main" id="{9CE6FF2B-CF10-4E9C-9023-C33CB32528EA}"/>
            </a:ext>
          </a:extLst>
        </xdr:cNvPr>
        <xdr:cNvSpPr>
          <a:spLocks noChangeAspect="1" noChangeArrowheads="1"/>
        </xdr:cNvSpPr>
      </xdr:nvSpPr>
      <xdr:spPr bwMode="auto">
        <a:xfrm>
          <a:off x="10277740" y="7270749"/>
          <a:ext cx="304800" cy="29985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0</xdr:colOff>
      <xdr:row>49</xdr:row>
      <xdr:rowOff>0</xdr:rowOff>
    </xdr:from>
    <xdr:ext cx="304800" cy="299852"/>
    <xdr:sp macro="" textlink="">
      <xdr:nvSpPr>
        <xdr:cNvPr id="3" name="AutoShape 1" descr="blob:https://web.whatsapp.com/cbbd439a-4a05-472e-8f36-edef6f6c77b9">
          <a:extLst>
            <a:ext uri="{FF2B5EF4-FFF2-40B4-BE49-F238E27FC236}">
              <a16:creationId xmlns:a16="http://schemas.microsoft.com/office/drawing/2014/main" id="{A55FF6A1-F0E0-435B-8FE2-23BC65380CD9}"/>
            </a:ext>
          </a:extLst>
        </xdr:cNvPr>
        <xdr:cNvSpPr>
          <a:spLocks noChangeAspect="1" noChangeArrowheads="1"/>
        </xdr:cNvSpPr>
      </xdr:nvSpPr>
      <xdr:spPr bwMode="auto">
        <a:xfrm>
          <a:off x="9503833" y="9398000"/>
          <a:ext cx="304800" cy="29985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773907</xdr:colOff>
      <xdr:row>92</xdr:row>
      <xdr:rowOff>158749</xdr:rowOff>
    </xdr:from>
    <xdr:ext cx="304800" cy="299852"/>
    <xdr:sp macro="" textlink="">
      <xdr:nvSpPr>
        <xdr:cNvPr id="4" name="AutoShape 1" descr="blob:https://web.whatsapp.com/cbbd439a-4a05-472e-8f36-edef6f6c77b9">
          <a:extLst>
            <a:ext uri="{FF2B5EF4-FFF2-40B4-BE49-F238E27FC236}">
              <a16:creationId xmlns:a16="http://schemas.microsoft.com/office/drawing/2014/main" id="{EC8D085A-D936-472F-AEB2-3F331688EFB6}"/>
            </a:ext>
          </a:extLst>
        </xdr:cNvPr>
        <xdr:cNvSpPr>
          <a:spLocks noChangeAspect="1" noChangeArrowheads="1"/>
        </xdr:cNvSpPr>
      </xdr:nvSpPr>
      <xdr:spPr bwMode="auto">
        <a:xfrm>
          <a:off x="10268427" y="7115809"/>
          <a:ext cx="304800" cy="29985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96</xdr:row>
      <xdr:rowOff>0</xdr:rowOff>
    </xdr:from>
    <xdr:ext cx="304800" cy="299852"/>
    <xdr:sp macro="" textlink="">
      <xdr:nvSpPr>
        <xdr:cNvPr id="5" name="AutoShape 1" descr="blob:https://web.whatsapp.com/cbbd439a-4a05-472e-8f36-edef6f6c77b9">
          <a:extLst>
            <a:ext uri="{FF2B5EF4-FFF2-40B4-BE49-F238E27FC236}">
              <a16:creationId xmlns:a16="http://schemas.microsoft.com/office/drawing/2014/main" id="{857868D9-B2F7-41F7-B239-7263CFA44155}"/>
            </a:ext>
          </a:extLst>
        </xdr:cNvPr>
        <xdr:cNvSpPr>
          <a:spLocks noChangeAspect="1" noChangeArrowheads="1"/>
        </xdr:cNvSpPr>
      </xdr:nvSpPr>
      <xdr:spPr bwMode="auto">
        <a:xfrm>
          <a:off x="9494520" y="7688580"/>
          <a:ext cx="304800" cy="29985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3.xml><?xml version="1.0" encoding="utf-8"?>
<xdr:wsDr xmlns:xdr="http://schemas.openxmlformats.org/drawingml/2006/spreadsheetDrawing" xmlns:a="http://schemas.openxmlformats.org/drawingml/2006/main">
  <xdr:twoCellAnchor>
    <xdr:from>
      <xdr:col>5</xdr:col>
      <xdr:colOff>309530</xdr:colOff>
      <xdr:row>110</xdr:row>
      <xdr:rowOff>129215</xdr:rowOff>
    </xdr:from>
    <xdr:to>
      <xdr:col>7</xdr:col>
      <xdr:colOff>2223993</xdr:colOff>
      <xdr:row>113</xdr:row>
      <xdr:rowOff>165500</xdr:rowOff>
    </xdr:to>
    <xdr:grpSp>
      <xdr:nvGrpSpPr>
        <xdr:cNvPr id="2" name="Group 1">
          <a:extLst>
            <a:ext uri="{FF2B5EF4-FFF2-40B4-BE49-F238E27FC236}">
              <a16:creationId xmlns:a16="http://schemas.microsoft.com/office/drawing/2014/main" id="{A6C4B72C-FF77-41C9-8A54-61EE5A1EDD44}"/>
            </a:ext>
          </a:extLst>
        </xdr:cNvPr>
        <xdr:cNvGrpSpPr/>
      </xdr:nvGrpSpPr>
      <xdr:grpSpPr>
        <a:xfrm>
          <a:off x="8462930" y="25915295"/>
          <a:ext cx="3415603" cy="584925"/>
          <a:chOff x="2" y="178025"/>
          <a:chExt cx="4588042" cy="2638964"/>
        </a:xfrm>
      </xdr:grpSpPr>
      <xdr:grpSp>
        <xdr:nvGrpSpPr>
          <xdr:cNvPr id="3" name="Group 2">
            <a:extLst>
              <a:ext uri="{FF2B5EF4-FFF2-40B4-BE49-F238E27FC236}">
                <a16:creationId xmlns:a16="http://schemas.microsoft.com/office/drawing/2014/main" id="{12F1C9E4-0A36-D62A-003F-6947EDA42EB6}"/>
              </a:ext>
            </a:extLst>
          </xdr:cNvPr>
          <xdr:cNvGrpSpPr/>
        </xdr:nvGrpSpPr>
        <xdr:grpSpPr>
          <a:xfrm>
            <a:off x="2" y="178025"/>
            <a:ext cx="4588042" cy="2638964"/>
            <a:chOff x="2" y="161925"/>
            <a:chExt cx="4339703" cy="2400300"/>
          </a:xfrm>
        </xdr:grpSpPr>
        <xdr:pic>
          <xdr:nvPicPr>
            <xdr:cNvPr id="6" name="Picture 5">
              <a:extLst>
                <a:ext uri="{FF2B5EF4-FFF2-40B4-BE49-F238E27FC236}">
                  <a16:creationId xmlns:a16="http://schemas.microsoft.com/office/drawing/2014/main" id="{47F7076F-80CD-5E98-506B-6E168479A27B}"/>
                </a:ext>
              </a:extLst>
            </xdr:cNvPr>
            <xdr:cNvPicPr>
              <a:picLocks noChangeAspect="1"/>
            </xdr:cNvPicPr>
          </xdr:nvPicPr>
          <xdr:blipFill>
            <a:blip xmlns:r="http://schemas.openxmlformats.org/officeDocument/2006/relationships" r:embed="rId1"/>
            <a:stretch>
              <a:fillRect/>
            </a:stretch>
          </xdr:blipFill>
          <xdr:spPr>
            <a:xfrm>
              <a:off x="2" y="161925"/>
              <a:ext cx="4339703" cy="2266950"/>
            </a:xfrm>
            <a:prstGeom prst="rect">
              <a:avLst/>
            </a:prstGeom>
          </xdr:spPr>
        </xdr:pic>
        <xdr:sp macro="" textlink="">
          <xdr:nvSpPr>
            <xdr:cNvPr id="7" name="TextBox 6">
              <a:extLst>
                <a:ext uri="{FF2B5EF4-FFF2-40B4-BE49-F238E27FC236}">
                  <a16:creationId xmlns:a16="http://schemas.microsoft.com/office/drawing/2014/main" id="{DD43D19D-5E64-09DA-54CF-218F445AE2AE}"/>
                </a:ext>
              </a:extLst>
            </xdr:cNvPr>
            <xdr:cNvSpPr txBox="1"/>
          </xdr:nvSpPr>
          <xdr:spPr>
            <a:xfrm>
              <a:off x="3311003" y="438150"/>
              <a:ext cx="352425"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spcAft>
                  <a:spcPts val="0"/>
                </a:spcAft>
              </a:pPr>
              <a:r>
                <a:rPr lang="en-GB" sz="1100" b="1">
                  <a:solidFill>
                    <a:srgbClr val="000000"/>
                  </a:solidFill>
                  <a:effectLst/>
                  <a:ea typeface="Times New Roman" panose="02020603050405020304" pitchFamily="18" charset="0"/>
                  <a:cs typeface="Times New Roman" panose="02020603050405020304" pitchFamily="18" charset="0"/>
                </a:rPr>
                <a:t>1</a:t>
              </a:r>
              <a:endParaRPr lang="en-GB" sz="1200">
                <a:effectLst/>
                <a:latin typeface="Times New Roman" panose="02020603050405020304" pitchFamily="18" charset="0"/>
                <a:ea typeface="Times New Roman" panose="02020603050405020304" pitchFamily="18" charset="0"/>
              </a:endParaRPr>
            </a:p>
          </xdr:txBody>
        </xdr:sp>
        <xdr:sp macro="" textlink="">
          <xdr:nvSpPr>
            <xdr:cNvPr id="8" name="TextBox 7">
              <a:extLst>
                <a:ext uri="{FF2B5EF4-FFF2-40B4-BE49-F238E27FC236}">
                  <a16:creationId xmlns:a16="http://schemas.microsoft.com/office/drawing/2014/main" id="{99A12AE9-5700-E410-0341-BA40B5182ACD}"/>
                </a:ext>
              </a:extLst>
            </xdr:cNvPr>
            <xdr:cNvSpPr txBox="1"/>
          </xdr:nvSpPr>
          <xdr:spPr>
            <a:xfrm>
              <a:off x="767828" y="438150"/>
              <a:ext cx="352425"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spcAft>
                  <a:spcPts val="0"/>
                </a:spcAft>
              </a:pPr>
              <a:r>
                <a:rPr lang="en-GB" sz="1100" b="1">
                  <a:solidFill>
                    <a:srgbClr val="000000"/>
                  </a:solidFill>
                  <a:effectLst/>
                  <a:ea typeface="Times New Roman" panose="02020603050405020304" pitchFamily="18" charset="0"/>
                  <a:cs typeface="Times New Roman" panose="02020603050405020304" pitchFamily="18" charset="0"/>
                </a:rPr>
                <a:t>2</a:t>
              </a:r>
              <a:endParaRPr lang="en-GB" sz="1200">
                <a:effectLst/>
                <a:latin typeface="Times New Roman" panose="02020603050405020304" pitchFamily="18" charset="0"/>
                <a:ea typeface="Times New Roman" panose="02020603050405020304" pitchFamily="18" charset="0"/>
              </a:endParaRPr>
            </a:p>
          </xdr:txBody>
        </xdr:sp>
        <xdr:sp macro="" textlink="">
          <xdr:nvSpPr>
            <xdr:cNvPr id="9" name="TextBox 8">
              <a:extLst>
                <a:ext uri="{FF2B5EF4-FFF2-40B4-BE49-F238E27FC236}">
                  <a16:creationId xmlns:a16="http://schemas.microsoft.com/office/drawing/2014/main" id="{60805C3A-0296-9AFF-39CF-8019AE7588B6}"/>
                </a:ext>
              </a:extLst>
            </xdr:cNvPr>
            <xdr:cNvSpPr txBox="1"/>
          </xdr:nvSpPr>
          <xdr:spPr>
            <a:xfrm>
              <a:off x="3311003" y="1943100"/>
              <a:ext cx="352425"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spcAft>
                  <a:spcPts val="0"/>
                </a:spcAft>
              </a:pPr>
              <a:r>
                <a:rPr lang="en-GB" sz="1100" b="1">
                  <a:solidFill>
                    <a:srgbClr val="000000"/>
                  </a:solidFill>
                  <a:effectLst/>
                  <a:latin typeface="+mn-lt"/>
                  <a:ea typeface="Times New Roman" panose="02020603050405020304" pitchFamily="18" charset="0"/>
                  <a:cs typeface="Times New Roman" panose="02020603050405020304" pitchFamily="18" charset="0"/>
                </a:rPr>
                <a:t>4'</a:t>
              </a:r>
              <a:endParaRPr lang="en-GB" sz="1200">
                <a:effectLst/>
                <a:latin typeface="Times New Roman" panose="02020603050405020304" pitchFamily="18" charset="0"/>
                <a:ea typeface="Times New Roman" panose="02020603050405020304" pitchFamily="18" charset="0"/>
              </a:endParaRPr>
            </a:p>
          </xdr:txBody>
        </xdr:sp>
        <xdr:sp macro="" textlink="">
          <xdr:nvSpPr>
            <xdr:cNvPr id="10" name="TextBox 9">
              <a:extLst>
                <a:ext uri="{FF2B5EF4-FFF2-40B4-BE49-F238E27FC236}">
                  <a16:creationId xmlns:a16="http://schemas.microsoft.com/office/drawing/2014/main" id="{F014404C-3562-DFCA-5123-F27D56D19E14}"/>
                </a:ext>
              </a:extLst>
            </xdr:cNvPr>
            <xdr:cNvSpPr txBox="1"/>
          </xdr:nvSpPr>
          <xdr:spPr>
            <a:xfrm>
              <a:off x="767828" y="1943100"/>
              <a:ext cx="352425"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spcAft>
                  <a:spcPts val="0"/>
                </a:spcAft>
              </a:pPr>
              <a:r>
                <a:rPr lang="en-GB" sz="1100" b="1">
                  <a:solidFill>
                    <a:srgbClr val="000000"/>
                  </a:solidFill>
                  <a:effectLst/>
                  <a:ea typeface="Times New Roman" panose="02020603050405020304" pitchFamily="18" charset="0"/>
                  <a:cs typeface="Times New Roman" panose="02020603050405020304" pitchFamily="18" charset="0"/>
                </a:rPr>
                <a:t>3</a:t>
              </a:r>
              <a:endParaRPr lang="en-GB" sz="1200">
                <a:effectLst/>
                <a:latin typeface="Times New Roman" panose="02020603050405020304" pitchFamily="18" charset="0"/>
                <a:ea typeface="Times New Roman" panose="02020603050405020304" pitchFamily="18" charset="0"/>
              </a:endParaRPr>
            </a:p>
          </xdr:txBody>
        </xdr:sp>
        <xdr:sp macro="" textlink="">
          <xdr:nvSpPr>
            <xdr:cNvPr id="11" name="TextBox 11">
              <a:extLst>
                <a:ext uri="{FF2B5EF4-FFF2-40B4-BE49-F238E27FC236}">
                  <a16:creationId xmlns:a16="http://schemas.microsoft.com/office/drawing/2014/main" id="{A4CAFD3A-4830-4BC0-8500-F856E4B5B9F5}"/>
                </a:ext>
              </a:extLst>
            </xdr:cNvPr>
            <xdr:cNvSpPr txBox="1"/>
          </xdr:nvSpPr>
          <xdr:spPr>
            <a:xfrm>
              <a:off x="1787003" y="2286000"/>
              <a:ext cx="857250"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spcAft>
                  <a:spcPts val="0"/>
                </a:spcAft>
              </a:pPr>
              <a:r>
                <a:rPr lang="en-GB" sz="1100">
                  <a:solidFill>
                    <a:srgbClr val="000000"/>
                  </a:solidFill>
                  <a:effectLst/>
                  <a:ea typeface="Times New Roman" panose="02020603050405020304" pitchFamily="18" charset="0"/>
                  <a:cs typeface="Times New Roman" panose="02020603050405020304" pitchFamily="18" charset="0"/>
                </a:rPr>
                <a:t>dH = -Ws</a:t>
              </a:r>
              <a:endParaRPr lang="en-GB" sz="1200">
                <a:effectLst/>
                <a:latin typeface="Times New Roman" panose="02020603050405020304" pitchFamily="18" charset="0"/>
                <a:ea typeface="Times New Roman" panose="02020603050405020304" pitchFamily="18" charset="0"/>
              </a:endParaRPr>
            </a:p>
          </xdr:txBody>
        </xdr:sp>
        <xdr:sp macro="" textlink="">
          <xdr:nvSpPr>
            <xdr:cNvPr id="12" name="TextBox 9">
              <a:extLst>
                <a:ext uri="{FF2B5EF4-FFF2-40B4-BE49-F238E27FC236}">
                  <a16:creationId xmlns:a16="http://schemas.microsoft.com/office/drawing/2014/main" id="{0CF584FF-4163-23AA-3D69-F9CFB04DB0CB}"/>
                </a:ext>
              </a:extLst>
            </xdr:cNvPr>
            <xdr:cNvSpPr txBox="1"/>
          </xdr:nvSpPr>
          <xdr:spPr>
            <a:xfrm>
              <a:off x="1457166" y="1943100"/>
              <a:ext cx="352425" cy="2762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spcAft>
                  <a:spcPts val="0"/>
                </a:spcAft>
              </a:pPr>
              <a:r>
                <a:rPr lang="en-GB" sz="1100" b="1">
                  <a:solidFill>
                    <a:srgbClr val="000000"/>
                  </a:solidFill>
                  <a:effectLst/>
                  <a:latin typeface="+mn-lt"/>
                  <a:ea typeface="Times New Roman" panose="02020603050405020304" pitchFamily="18" charset="0"/>
                  <a:cs typeface="Times New Roman" panose="02020603050405020304" pitchFamily="18" charset="0"/>
                </a:rPr>
                <a:t>3'</a:t>
              </a:r>
              <a:endParaRPr lang="en-GB" sz="1200">
                <a:effectLst/>
                <a:latin typeface="Times New Roman" panose="02020603050405020304" pitchFamily="18" charset="0"/>
                <a:ea typeface="Times New Roman" panose="02020603050405020304" pitchFamily="18" charset="0"/>
              </a:endParaRPr>
            </a:p>
          </xdr:txBody>
        </xdr:sp>
        <xdr:sp macro="" textlink="">
          <xdr:nvSpPr>
            <xdr:cNvPr id="13" name="TextBox 9">
              <a:extLst>
                <a:ext uri="{FF2B5EF4-FFF2-40B4-BE49-F238E27FC236}">
                  <a16:creationId xmlns:a16="http://schemas.microsoft.com/office/drawing/2014/main" id="{D64E29DB-8D78-C83C-4123-CD319330610B}"/>
                </a:ext>
              </a:extLst>
            </xdr:cNvPr>
            <xdr:cNvSpPr txBox="1"/>
          </xdr:nvSpPr>
          <xdr:spPr>
            <a:xfrm>
              <a:off x="2716356" y="1943100"/>
              <a:ext cx="352425" cy="2762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spcAft>
                  <a:spcPts val="0"/>
                </a:spcAft>
              </a:pPr>
              <a:r>
                <a:rPr lang="en-GB" sz="1100" b="1">
                  <a:solidFill>
                    <a:srgbClr val="000000"/>
                  </a:solidFill>
                  <a:effectLst/>
                  <a:latin typeface="+mn-lt"/>
                  <a:ea typeface="Times New Roman" panose="02020603050405020304" pitchFamily="18" charset="0"/>
                  <a:cs typeface="Times New Roman" panose="02020603050405020304" pitchFamily="18" charset="0"/>
                </a:rPr>
                <a:t>4</a:t>
              </a:r>
              <a:endParaRPr lang="en-GB" sz="1200">
                <a:effectLst/>
                <a:latin typeface="Times New Roman" panose="02020603050405020304" pitchFamily="18" charset="0"/>
                <a:ea typeface="Times New Roman" panose="02020603050405020304" pitchFamily="18" charset="0"/>
              </a:endParaRPr>
            </a:p>
          </xdr:txBody>
        </xdr:sp>
      </xdr:grpSp>
      <xdr:sp macro="" textlink="">
        <xdr:nvSpPr>
          <xdr:cNvPr id="4" name="Rectangle 3">
            <a:extLst>
              <a:ext uri="{FF2B5EF4-FFF2-40B4-BE49-F238E27FC236}">
                <a16:creationId xmlns:a16="http://schemas.microsoft.com/office/drawing/2014/main" id="{18C99030-A00B-CE23-2D52-4F2748798D23}"/>
              </a:ext>
            </a:extLst>
          </xdr:cNvPr>
          <xdr:cNvSpPr/>
        </xdr:nvSpPr>
        <xdr:spPr>
          <a:xfrm>
            <a:off x="1184745" y="1733384"/>
            <a:ext cx="143553" cy="1510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sp macro="" textlink="">
        <xdr:nvSpPr>
          <xdr:cNvPr id="5" name="Rectangle 4">
            <a:extLst>
              <a:ext uri="{FF2B5EF4-FFF2-40B4-BE49-F238E27FC236}">
                <a16:creationId xmlns:a16="http://schemas.microsoft.com/office/drawing/2014/main" id="{8ACECB87-8AFA-713D-3CCE-DCE5CC328E41}"/>
              </a:ext>
            </a:extLst>
          </xdr:cNvPr>
          <xdr:cNvSpPr/>
        </xdr:nvSpPr>
        <xdr:spPr>
          <a:xfrm>
            <a:off x="3252084" y="1733384"/>
            <a:ext cx="143553" cy="1510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grpSp>
    <xdr:clientData/>
  </xdr:twoCellAnchor>
  <xdr:twoCellAnchor editAs="oneCell">
    <xdr:from>
      <xdr:col>0</xdr:col>
      <xdr:colOff>185163</xdr:colOff>
      <xdr:row>28</xdr:row>
      <xdr:rowOff>73639</xdr:rowOff>
    </xdr:from>
    <xdr:to>
      <xdr:col>0</xdr:col>
      <xdr:colOff>2432782</xdr:colOff>
      <xdr:row>31</xdr:row>
      <xdr:rowOff>103494</xdr:rowOff>
    </xdr:to>
    <xdr:pic>
      <xdr:nvPicPr>
        <xdr:cNvPr id="14" name="Picture 13">
          <a:extLst>
            <a:ext uri="{FF2B5EF4-FFF2-40B4-BE49-F238E27FC236}">
              <a16:creationId xmlns:a16="http://schemas.microsoft.com/office/drawing/2014/main" id="{539D53A5-BDE1-4030-8010-EC39C6C351BD}"/>
            </a:ext>
          </a:extLst>
        </xdr:cNvPr>
        <xdr:cNvPicPr>
          <a:picLocks noChangeAspect="1"/>
        </xdr:cNvPicPr>
      </xdr:nvPicPr>
      <xdr:blipFill>
        <a:blip xmlns:r="http://schemas.openxmlformats.org/officeDocument/2006/relationships" r:embed="rId2"/>
        <a:stretch>
          <a:fillRect/>
        </a:stretch>
      </xdr:blipFill>
      <xdr:spPr>
        <a:xfrm>
          <a:off x="185163" y="9842479"/>
          <a:ext cx="2247619" cy="624215"/>
        </a:xfrm>
        <a:prstGeom prst="rect">
          <a:avLst/>
        </a:prstGeom>
      </xdr:spPr>
    </xdr:pic>
    <xdr:clientData/>
  </xdr:twoCellAnchor>
  <xdr:oneCellAnchor>
    <xdr:from>
      <xdr:col>9</xdr:col>
      <xdr:colOff>0</xdr:colOff>
      <xdr:row>26</xdr:row>
      <xdr:rowOff>0</xdr:rowOff>
    </xdr:from>
    <xdr:ext cx="304800" cy="317499"/>
    <xdr:sp macro="" textlink="">
      <xdr:nvSpPr>
        <xdr:cNvPr id="16" name="AutoShape 2" descr="Heat Exchangers Outline Heat Exchangers Compact Heat Exchangers Compact  Heat Exchangers II">
          <a:extLst>
            <a:ext uri="{FF2B5EF4-FFF2-40B4-BE49-F238E27FC236}">
              <a16:creationId xmlns:a16="http://schemas.microsoft.com/office/drawing/2014/main" id="{DB995D07-1043-4853-B358-5BEAFA7CFA52}"/>
            </a:ext>
          </a:extLst>
        </xdr:cNvPr>
        <xdr:cNvSpPr>
          <a:spLocks noChangeAspect="1" noChangeArrowheads="1"/>
        </xdr:cNvSpPr>
      </xdr:nvSpPr>
      <xdr:spPr bwMode="auto">
        <a:xfrm>
          <a:off x="18470880" y="9387840"/>
          <a:ext cx="304800" cy="3174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226</xdr:row>
      <xdr:rowOff>0</xdr:rowOff>
    </xdr:from>
    <xdr:ext cx="304800" cy="304799"/>
    <xdr:sp macro="" textlink="">
      <xdr:nvSpPr>
        <xdr:cNvPr id="31" name="AutoShape 2" descr="Heat Exchangers Outline Heat Exchangers Compact Heat Exchangers Compact  Heat Exchangers II">
          <a:extLst>
            <a:ext uri="{FF2B5EF4-FFF2-40B4-BE49-F238E27FC236}">
              <a16:creationId xmlns:a16="http://schemas.microsoft.com/office/drawing/2014/main" id="{4915DA67-D80E-4689-8C18-DD341F8381E0}"/>
            </a:ext>
          </a:extLst>
        </xdr:cNvPr>
        <xdr:cNvSpPr>
          <a:spLocks noChangeAspect="1" noChangeArrowheads="1"/>
        </xdr:cNvSpPr>
      </xdr:nvSpPr>
      <xdr:spPr bwMode="auto">
        <a:xfrm>
          <a:off x="6873240" y="51556920"/>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185163</xdr:colOff>
      <xdr:row>28</xdr:row>
      <xdr:rowOff>73639</xdr:rowOff>
    </xdr:from>
    <xdr:ext cx="2247619" cy="682999"/>
    <xdr:pic>
      <xdr:nvPicPr>
        <xdr:cNvPr id="44" name="Picture 43">
          <a:extLst>
            <a:ext uri="{FF2B5EF4-FFF2-40B4-BE49-F238E27FC236}">
              <a16:creationId xmlns:a16="http://schemas.microsoft.com/office/drawing/2014/main" id="{7FB3B1CA-ADE7-470E-85CF-3B72B1CE830F}"/>
            </a:ext>
          </a:extLst>
        </xdr:cNvPr>
        <xdr:cNvPicPr>
          <a:picLocks noChangeAspect="1"/>
        </xdr:cNvPicPr>
      </xdr:nvPicPr>
      <xdr:blipFill>
        <a:blip xmlns:r="http://schemas.openxmlformats.org/officeDocument/2006/relationships" r:embed="rId2"/>
        <a:stretch>
          <a:fillRect/>
        </a:stretch>
      </xdr:blipFill>
      <xdr:spPr>
        <a:xfrm>
          <a:off x="15470883" y="9842479"/>
          <a:ext cx="2247619" cy="682999"/>
        </a:xfrm>
        <a:prstGeom prst="rect">
          <a:avLst/>
        </a:prstGeom>
      </xdr:spPr>
    </xdr:pic>
    <xdr:clientData/>
  </xdr:oneCellAnchor>
  <xdr:oneCellAnchor>
    <xdr:from>
      <xdr:col>12</xdr:col>
      <xdr:colOff>0</xdr:colOff>
      <xdr:row>26</xdr:row>
      <xdr:rowOff>0</xdr:rowOff>
    </xdr:from>
    <xdr:ext cx="304800" cy="277585"/>
    <xdr:sp macro="" textlink="">
      <xdr:nvSpPr>
        <xdr:cNvPr id="45" name="AutoShape 2" descr="Heat Exchangers Outline Heat Exchangers Compact Heat Exchangers Compact  Heat Exchangers II">
          <a:extLst>
            <a:ext uri="{FF2B5EF4-FFF2-40B4-BE49-F238E27FC236}">
              <a16:creationId xmlns:a16="http://schemas.microsoft.com/office/drawing/2014/main" id="{A6CAD9FB-0423-4AE3-B544-F5A75CCD2AB3}"/>
            </a:ext>
          </a:extLst>
        </xdr:cNvPr>
        <xdr:cNvSpPr>
          <a:spLocks noChangeAspect="1" noChangeArrowheads="1"/>
        </xdr:cNvSpPr>
      </xdr:nvSpPr>
      <xdr:spPr bwMode="auto">
        <a:xfrm>
          <a:off x="22158960" y="9387840"/>
          <a:ext cx="304800" cy="27758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0</xdr:colOff>
      <xdr:row>226</xdr:row>
      <xdr:rowOff>0</xdr:rowOff>
    </xdr:from>
    <xdr:ext cx="304800" cy="304799"/>
    <xdr:sp macro="" textlink="">
      <xdr:nvSpPr>
        <xdr:cNvPr id="59" name="AutoShape 2" descr="Heat Exchangers Outline Heat Exchangers Compact Heat Exchangers Compact  Heat Exchangers II">
          <a:extLst>
            <a:ext uri="{FF2B5EF4-FFF2-40B4-BE49-F238E27FC236}">
              <a16:creationId xmlns:a16="http://schemas.microsoft.com/office/drawing/2014/main" id="{5911BC2C-B2B2-4925-9BA9-56143B4B0388}"/>
            </a:ext>
          </a:extLst>
        </xdr:cNvPr>
        <xdr:cNvSpPr>
          <a:spLocks noChangeAspect="1" noChangeArrowheads="1"/>
        </xdr:cNvSpPr>
      </xdr:nvSpPr>
      <xdr:spPr bwMode="auto">
        <a:xfrm>
          <a:off x="22158960" y="51556920"/>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0</xdr:col>
      <xdr:colOff>0</xdr:colOff>
      <xdr:row>1</xdr:row>
      <xdr:rowOff>130629</xdr:rowOff>
    </xdr:from>
    <xdr:to>
      <xdr:col>5</xdr:col>
      <xdr:colOff>261257</xdr:colOff>
      <xdr:row>3</xdr:row>
      <xdr:rowOff>134041</xdr:rowOff>
    </xdr:to>
    <xdr:pic>
      <xdr:nvPicPr>
        <xdr:cNvPr id="60" name="Picture 59" descr="A picture containing text, diagram, screenshot, plan&#10;&#10;Description automatically generated">
          <a:extLst>
            <a:ext uri="{FF2B5EF4-FFF2-40B4-BE49-F238E27FC236}">
              <a16:creationId xmlns:a16="http://schemas.microsoft.com/office/drawing/2014/main" id="{2D67E03A-46EB-585C-1C0A-95457DE2A5D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653143"/>
          <a:ext cx="8425543" cy="448832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12</xdr:col>
      <xdr:colOff>420758</xdr:colOff>
      <xdr:row>297</xdr:row>
      <xdr:rowOff>69879</xdr:rowOff>
    </xdr:from>
    <xdr:to>
      <xdr:col>18</xdr:col>
      <xdr:colOff>184269</xdr:colOff>
      <xdr:row>314</xdr:row>
      <xdr:rowOff>111509</xdr:rowOff>
    </xdr:to>
    <xdr:graphicFrame macro="">
      <xdr:nvGraphicFramePr>
        <xdr:cNvPr id="5" name="Chart 4">
          <a:extLst>
            <a:ext uri="{FF2B5EF4-FFF2-40B4-BE49-F238E27FC236}">
              <a16:creationId xmlns:a16="http://schemas.microsoft.com/office/drawing/2014/main" id="{00000000-0008-0000-0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206246</xdr:colOff>
      <xdr:row>276</xdr:row>
      <xdr:rowOff>123568</xdr:rowOff>
    </xdr:from>
    <xdr:to>
      <xdr:col>18</xdr:col>
      <xdr:colOff>3696</xdr:colOff>
      <xdr:row>294</xdr:row>
      <xdr:rowOff>173688</xdr:rowOff>
    </xdr:to>
    <xdr:graphicFrame macro="">
      <xdr:nvGraphicFramePr>
        <xdr:cNvPr id="7" name="Chart 6">
          <a:extLst>
            <a:ext uri="{FF2B5EF4-FFF2-40B4-BE49-F238E27FC236}">
              <a16:creationId xmlns:a16="http://schemas.microsoft.com/office/drawing/2014/main" id="{00000000-0008-0000-0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932598</xdr:colOff>
      <xdr:row>318</xdr:row>
      <xdr:rowOff>102357</xdr:rowOff>
    </xdr:from>
    <xdr:to>
      <xdr:col>14</xdr:col>
      <xdr:colOff>104706</xdr:colOff>
      <xdr:row>342</xdr:row>
      <xdr:rowOff>19539</xdr:rowOff>
    </xdr:to>
    <xdr:graphicFrame macro="">
      <xdr:nvGraphicFramePr>
        <xdr:cNvPr id="8" name="Chart 7">
          <a:extLst>
            <a:ext uri="{FF2B5EF4-FFF2-40B4-BE49-F238E27FC236}">
              <a16:creationId xmlns:a16="http://schemas.microsoft.com/office/drawing/2014/main" id="{00000000-0008-0000-03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99392</xdr:colOff>
      <xdr:row>1</xdr:row>
      <xdr:rowOff>132520</xdr:rowOff>
    </xdr:from>
    <xdr:to>
      <xdr:col>5</xdr:col>
      <xdr:colOff>99391</xdr:colOff>
      <xdr:row>1</xdr:row>
      <xdr:rowOff>5028527</xdr:rowOff>
    </xdr:to>
    <xdr:pic>
      <xdr:nvPicPr>
        <xdr:cNvPr id="10" name="Picture 9" descr="A diagram of a car system&#10;&#10;Description automatically generated">
          <a:extLst>
            <a:ext uri="{FF2B5EF4-FFF2-40B4-BE49-F238E27FC236}">
              <a16:creationId xmlns:a16="http://schemas.microsoft.com/office/drawing/2014/main" id="{2F35F8D6-A5D4-A00D-C487-600F3FE71822}"/>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9392" y="629477"/>
          <a:ext cx="9342782" cy="4896007"/>
        </a:xfrm>
        <a:prstGeom prst="rect">
          <a:avLst/>
        </a:prstGeom>
      </xdr:spPr>
    </xdr:pic>
    <xdr:clientData/>
  </xdr:twoCellAnchor>
  <xdr:twoCellAnchor editAs="oneCell">
    <xdr:from>
      <xdr:col>6</xdr:col>
      <xdr:colOff>1</xdr:colOff>
      <xdr:row>1</xdr:row>
      <xdr:rowOff>66261</xdr:rowOff>
    </xdr:from>
    <xdr:to>
      <xdr:col>12</xdr:col>
      <xdr:colOff>740201</xdr:colOff>
      <xdr:row>1</xdr:row>
      <xdr:rowOff>5160143</xdr:rowOff>
    </xdr:to>
    <xdr:pic>
      <xdr:nvPicPr>
        <xdr:cNvPr id="11" name="Picture 10" descr="A diagram of a car wiring&#10;&#10;Description automatically generated">
          <a:extLst>
            <a:ext uri="{FF2B5EF4-FFF2-40B4-BE49-F238E27FC236}">
              <a16:creationId xmlns:a16="http://schemas.microsoft.com/office/drawing/2014/main" id="{10405123-4B3C-5070-BF91-EF090DC0974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0701131" y="563218"/>
          <a:ext cx="9718548" cy="509388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9</xdr:col>
      <xdr:colOff>476250</xdr:colOff>
      <xdr:row>321</xdr:row>
      <xdr:rowOff>146539</xdr:rowOff>
    </xdr:from>
    <xdr:to>
      <xdr:col>21</xdr:col>
      <xdr:colOff>190500</xdr:colOff>
      <xdr:row>346</xdr:row>
      <xdr:rowOff>43962</xdr:rowOff>
    </xdr:to>
    <xdr:graphicFrame macro="">
      <xdr:nvGraphicFramePr>
        <xdr:cNvPr id="2" name="Chart 1">
          <a:extLst>
            <a:ext uri="{FF2B5EF4-FFF2-40B4-BE49-F238E27FC236}">
              <a16:creationId xmlns:a16="http://schemas.microsoft.com/office/drawing/2014/main" id="{FAA6AE65-9DDA-4269-97D8-D87575429F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318216</xdr:colOff>
      <xdr:row>293</xdr:row>
      <xdr:rowOff>62258</xdr:rowOff>
    </xdr:from>
    <xdr:to>
      <xdr:col>19</xdr:col>
      <xdr:colOff>400467</xdr:colOff>
      <xdr:row>316</xdr:row>
      <xdr:rowOff>2978</xdr:rowOff>
    </xdr:to>
    <xdr:graphicFrame macro="">
      <xdr:nvGraphicFramePr>
        <xdr:cNvPr id="3" name="Chart 2">
          <a:extLst>
            <a:ext uri="{FF2B5EF4-FFF2-40B4-BE49-F238E27FC236}">
              <a16:creationId xmlns:a16="http://schemas.microsoft.com/office/drawing/2014/main" id="{861A0936-5ED4-4E59-9190-275B16989F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426720</xdr:colOff>
      <xdr:row>351</xdr:row>
      <xdr:rowOff>0</xdr:rowOff>
    </xdr:from>
    <xdr:to>
      <xdr:col>21</xdr:col>
      <xdr:colOff>152400</xdr:colOff>
      <xdr:row>378</xdr:row>
      <xdr:rowOff>30480</xdr:rowOff>
    </xdr:to>
    <xdr:graphicFrame macro="">
      <xdr:nvGraphicFramePr>
        <xdr:cNvPr id="4" name="Chart 3">
          <a:extLst>
            <a:ext uri="{FF2B5EF4-FFF2-40B4-BE49-F238E27FC236}">
              <a16:creationId xmlns:a16="http://schemas.microsoft.com/office/drawing/2014/main" id="{2D0680EF-C2A7-4B3A-B884-E9E1776014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35</xdr:col>
      <xdr:colOff>188064</xdr:colOff>
      <xdr:row>294</xdr:row>
      <xdr:rowOff>172911</xdr:rowOff>
    </xdr:from>
    <xdr:to>
      <xdr:col>43</xdr:col>
      <xdr:colOff>243522</xdr:colOff>
      <xdr:row>315</xdr:row>
      <xdr:rowOff>64852</xdr:rowOff>
    </xdr:to>
    <xdr:graphicFrame macro="">
      <xdr:nvGraphicFramePr>
        <xdr:cNvPr id="5" name="Chart 4">
          <a:extLst>
            <a:ext uri="{FF2B5EF4-FFF2-40B4-BE49-F238E27FC236}">
              <a16:creationId xmlns:a16="http://schemas.microsoft.com/office/drawing/2014/main" id="{AA2F4270-4A19-4BE9-A69A-02404CAF30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32</xdr:col>
      <xdr:colOff>670772</xdr:colOff>
      <xdr:row>320</xdr:row>
      <xdr:rowOff>411545</xdr:rowOff>
    </xdr:from>
    <xdr:to>
      <xdr:col>46</xdr:col>
      <xdr:colOff>59682</xdr:colOff>
      <xdr:row>344</xdr:row>
      <xdr:rowOff>90640</xdr:rowOff>
    </xdr:to>
    <xdr:graphicFrame macro="">
      <xdr:nvGraphicFramePr>
        <xdr:cNvPr id="6" name="Chart 5">
          <a:extLst>
            <a:ext uri="{FF2B5EF4-FFF2-40B4-BE49-F238E27FC236}">
              <a16:creationId xmlns:a16="http://schemas.microsoft.com/office/drawing/2014/main" id="{7D81EFFE-2EA8-4EC3-B0E6-F9D863F718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31</xdr:col>
      <xdr:colOff>676308</xdr:colOff>
      <xdr:row>356</xdr:row>
      <xdr:rowOff>38745</xdr:rowOff>
    </xdr:from>
    <xdr:to>
      <xdr:col>45</xdr:col>
      <xdr:colOff>112011</xdr:colOff>
      <xdr:row>377</xdr:row>
      <xdr:rowOff>9057</xdr:rowOff>
    </xdr:to>
    <xdr:graphicFrame macro="">
      <xdr:nvGraphicFramePr>
        <xdr:cNvPr id="7" name="Chart 6">
          <a:extLst>
            <a:ext uri="{FF2B5EF4-FFF2-40B4-BE49-F238E27FC236}">
              <a16:creationId xmlns:a16="http://schemas.microsoft.com/office/drawing/2014/main" id="{625C1FCE-42B3-4626-9285-3BB5676D54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185163</xdr:colOff>
      <xdr:row>27</xdr:row>
      <xdr:rowOff>73639</xdr:rowOff>
    </xdr:from>
    <xdr:to>
      <xdr:col>0</xdr:col>
      <xdr:colOff>2432782</xdr:colOff>
      <xdr:row>30</xdr:row>
      <xdr:rowOff>103494</xdr:rowOff>
    </xdr:to>
    <xdr:pic>
      <xdr:nvPicPr>
        <xdr:cNvPr id="17" name="Picture 16">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1"/>
        <a:stretch>
          <a:fillRect/>
        </a:stretch>
      </xdr:blipFill>
      <xdr:spPr>
        <a:xfrm>
          <a:off x="185163" y="11894164"/>
          <a:ext cx="2247619" cy="629931"/>
        </a:xfrm>
        <a:prstGeom prst="rect">
          <a:avLst/>
        </a:prstGeom>
      </xdr:spPr>
    </xdr:pic>
    <xdr:clientData/>
  </xdr:twoCellAnchor>
  <xdr:twoCellAnchor editAs="oneCell">
    <xdr:from>
      <xdr:col>4</xdr:col>
      <xdr:colOff>0</xdr:colOff>
      <xdr:row>25</xdr:row>
      <xdr:rowOff>0</xdr:rowOff>
    </xdr:from>
    <xdr:to>
      <xdr:col>4</xdr:col>
      <xdr:colOff>304800</xdr:colOff>
      <xdr:row>26</xdr:row>
      <xdr:rowOff>114299</xdr:rowOff>
    </xdr:to>
    <xdr:sp macro="" textlink="">
      <xdr:nvSpPr>
        <xdr:cNvPr id="19" name="AutoShape 2" descr="Heat Exchangers Outline Heat Exchangers Compact Heat Exchangers Compact  Heat Exchangers II">
          <a:extLst>
            <a:ext uri="{FF2B5EF4-FFF2-40B4-BE49-F238E27FC236}">
              <a16:creationId xmlns:a16="http://schemas.microsoft.com/office/drawing/2014/main" id="{00000000-0008-0000-0200-000013000000}"/>
            </a:ext>
          </a:extLst>
        </xdr:cNvPr>
        <xdr:cNvSpPr>
          <a:spLocks noChangeAspect="1" noChangeArrowheads="1"/>
        </xdr:cNvSpPr>
      </xdr:nvSpPr>
      <xdr:spPr bwMode="auto">
        <a:xfrm>
          <a:off x="5962650" y="104679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9</xdr:col>
      <xdr:colOff>0</xdr:colOff>
      <xdr:row>25</xdr:row>
      <xdr:rowOff>0</xdr:rowOff>
    </xdr:from>
    <xdr:ext cx="304800" cy="317499"/>
    <xdr:sp macro="" textlink="">
      <xdr:nvSpPr>
        <xdr:cNvPr id="30" name="AutoShape 2" descr="Heat Exchangers Outline Heat Exchangers Compact Heat Exchangers Compact  Heat Exchangers II">
          <a:extLst>
            <a:ext uri="{FF2B5EF4-FFF2-40B4-BE49-F238E27FC236}">
              <a16:creationId xmlns:a16="http://schemas.microsoft.com/office/drawing/2014/main" id="{66BA2EEF-3C33-4580-8323-EFDBF1A6BA21}"/>
            </a:ext>
          </a:extLst>
        </xdr:cNvPr>
        <xdr:cNvSpPr>
          <a:spLocks noChangeAspect="1" noChangeArrowheads="1"/>
        </xdr:cNvSpPr>
      </xdr:nvSpPr>
      <xdr:spPr bwMode="auto">
        <a:xfrm>
          <a:off x="6146800" y="9550400"/>
          <a:ext cx="304800" cy="3174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215</xdr:row>
      <xdr:rowOff>0</xdr:rowOff>
    </xdr:from>
    <xdr:ext cx="304800" cy="304799"/>
    <xdr:sp macro="" textlink="">
      <xdr:nvSpPr>
        <xdr:cNvPr id="47" name="AutoShape 2" descr="Heat Exchangers Outline Heat Exchangers Compact Heat Exchangers Compact  Heat Exchangers II">
          <a:extLst>
            <a:ext uri="{FF2B5EF4-FFF2-40B4-BE49-F238E27FC236}">
              <a16:creationId xmlns:a16="http://schemas.microsoft.com/office/drawing/2014/main" id="{9A3E30AF-2E14-47EA-8B63-07C35163AC0D}"/>
            </a:ext>
          </a:extLst>
        </xdr:cNvPr>
        <xdr:cNvSpPr>
          <a:spLocks noChangeAspect="1" noChangeArrowheads="1"/>
        </xdr:cNvSpPr>
      </xdr:nvSpPr>
      <xdr:spPr bwMode="auto">
        <a:xfrm>
          <a:off x="6885214" y="9525000"/>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185163</xdr:colOff>
      <xdr:row>27</xdr:row>
      <xdr:rowOff>73639</xdr:rowOff>
    </xdr:from>
    <xdr:ext cx="2247619" cy="682999"/>
    <xdr:pic>
      <xdr:nvPicPr>
        <xdr:cNvPr id="56" name="Picture 55">
          <a:extLst>
            <a:ext uri="{FF2B5EF4-FFF2-40B4-BE49-F238E27FC236}">
              <a16:creationId xmlns:a16="http://schemas.microsoft.com/office/drawing/2014/main" id="{E661E837-B9DE-41F5-9FE6-0857799DBD2F}"/>
            </a:ext>
          </a:extLst>
        </xdr:cNvPr>
        <xdr:cNvPicPr>
          <a:picLocks noChangeAspect="1"/>
        </xdr:cNvPicPr>
      </xdr:nvPicPr>
      <xdr:blipFill>
        <a:blip xmlns:r="http://schemas.openxmlformats.org/officeDocument/2006/relationships" r:embed="rId1"/>
        <a:stretch>
          <a:fillRect/>
        </a:stretch>
      </xdr:blipFill>
      <xdr:spPr>
        <a:xfrm>
          <a:off x="185163" y="10469496"/>
          <a:ext cx="2247619" cy="682999"/>
        </a:xfrm>
        <a:prstGeom prst="rect">
          <a:avLst/>
        </a:prstGeom>
      </xdr:spPr>
    </xdr:pic>
    <xdr:clientData/>
  </xdr:oneCellAnchor>
  <xdr:oneCellAnchor>
    <xdr:from>
      <xdr:col>12</xdr:col>
      <xdr:colOff>0</xdr:colOff>
      <xdr:row>25</xdr:row>
      <xdr:rowOff>0</xdr:rowOff>
    </xdr:from>
    <xdr:ext cx="304800" cy="277585"/>
    <xdr:sp macro="" textlink="">
      <xdr:nvSpPr>
        <xdr:cNvPr id="57" name="AutoShape 2" descr="Heat Exchangers Outline Heat Exchangers Compact Heat Exchangers Compact  Heat Exchangers II">
          <a:extLst>
            <a:ext uri="{FF2B5EF4-FFF2-40B4-BE49-F238E27FC236}">
              <a16:creationId xmlns:a16="http://schemas.microsoft.com/office/drawing/2014/main" id="{55EE7F5B-8213-4189-8252-FC831D9596FD}"/>
            </a:ext>
          </a:extLst>
        </xdr:cNvPr>
        <xdr:cNvSpPr>
          <a:spLocks noChangeAspect="1" noChangeArrowheads="1"/>
        </xdr:cNvSpPr>
      </xdr:nvSpPr>
      <xdr:spPr bwMode="auto">
        <a:xfrm>
          <a:off x="6912429" y="9144000"/>
          <a:ext cx="304800" cy="27758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0</xdr:colOff>
      <xdr:row>215</xdr:row>
      <xdr:rowOff>0</xdr:rowOff>
    </xdr:from>
    <xdr:ext cx="304800" cy="304799"/>
    <xdr:sp macro="" textlink="">
      <xdr:nvSpPr>
        <xdr:cNvPr id="72" name="AutoShape 2" descr="Heat Exchangers Outline Heat Exchangers Compact Heat Exchangers Compact  Heat Exchangers II">
          <a:extLst>
            <a:ext uri="{FF2B5EF4-FFF2-40B4-BE49-F238E27FC236}">
              <a16:creationId xmlns:a16="http://schemas.microsoft.com/office/drawing/2014/main" id="{FD14EE90-2E3F-4E6D-B7B8-F43C439EF5C1}"/>
            </a:ext>
          </a:extLst>
        </xdr:cNvPr>
        <xdr:cNvSpPr>
          <a:spLocks noChangeAspect="1" noChangeArrowheads="1"/>
        </xdr:cNvSpPr>
      </xdr:nvSpPr>
      <xdr:spPr bwMode="auto">
        <a:xfrm>
          <a:off x="6912429" y="52850143"/>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0</xdr:col>
      <xdr:colOff>0</xdr:colOff>
      <xdr:row>1</xdr:row>
      <xdr:rowOff>0</xdr:rowOff>
    </xdr:from>
    <xdr:to>
      <xdr:col>5</xdr:col>
      <xdr:colOff>240242</xdr:colOff>
      <xdr:row>3</xdr:row>
      <xdr:rowOff>5390</xdr:rowOff>
    </xdr:to>
    <xdr:pic>
      <xdr:nvPicPr>
        <xdr:cNvPr id="14" name="Picture 13" descr="A picture containing text, diagram, screenshot, plan&#10;&#10;Description automatically generated">
          <a:extLst>
            <a:ext uri="{FF2B5EF4-FFF2-40B4-BE49-F238E27FC236}">
              <a16:creationId xmlns:a16="http://schemas.microsoft.com/office/drawing/2014/main" id="{8CFFB36A-A67F-4C03-9BB2-6351A274ABB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523164"/>
          <a:ext cx="8394779" cy="450915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242957</xdr:colOff>
      <xdr:row>225</xdr:row>
      <xdr:rowOff>69879</xdr:rowOff>
    </xdr:from>
    <xdr:to>
      <xdr:col>17</xdr:col>
      <xdr:colOff>288471</xdr:colOff>
      <xdr:row>242</xdr:row>
      <xdr:rowOff>111509</xdr:rowOff>
    </xdr:to>
    <xdr:graphicFrame macro="">
      <xdr:nvGraphicFramePr>
        <xdr:cNvPr id="4" name="Chart 3">
          <a:extLst>
            <a:ext uri="{FF2B5EF4-FFF2-40B4-BE49-F238E27FC236}">
              <a16:creationId xmlns:a16="http://schemas.microsoft.com/office/drawing/2014/main" id="{CAD23B76-86B6-400A-B160-946A63A59A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386214</xdr:colOff>
      <xdr:row>203</xdr:row>
      <xdr:rowOff>170752</xdr:rowOff>
    </xdr:from>
    <xdr:to>
      <xdr:col>18</xdr:col>
      <xdr:colOff>609600</xdr:colOff>
      <xdr:row>223</xdr:row>
      <xdr:rowOff>88900</xdr:rowOff>
    </xdr:to>
    <xdr:graphicFrame macro="">
      <xdr:nvGraphicFramePr>
        <xdr:cNvPr id="5" name="Chart 4">
          <a:extLst>
            <a:ext uri="{FF2B5EF4-FFF2-40B4-BE49-F238E27FC236}">
              <a16:creationId xmlns:a16="http://schemas.microsoft.com/office/drawing/2014/main" id="{812F2E9F-8896-4824-8DCC-FE263B33DC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6950</xdr:colOff>
      <xdr:row>246</xdr:row>
      <xdr:rowOff>102357</xdr:rowOff>
    </xdr:from>
    <xdr:to>
      <xdr:col>16</xdr:col>
      <xdr:colOff>27214</xdr:colOff>
      <xdr:row>263</xdr:row>
      <xdr:rowOff>143988</xdr:rowOff>
    </xdr:to>
    <xdr:graphicFrame macro="">
      <xdr:nvGraphicFramePr>
        <xdr:cNvPr id="6" name="Chart 5">
          <a:extLst>
            <a:ext uri="{FF2B5EF4-FFF2-40B4-BE49-F238E27FC236}">
              <a16:creationId xmlns:a16="http://schemas.microsoft.com/office/drawing/2014/main" id="{20CBD7A2-07DF-41B3-BEF1-99A9C35371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1</xdr:row>
      <xdr:rowOff>0</xdr:rowOff>
    </xdr:from>
    <xdr:to>
      <xdr:col>5</xdr:col>
      <xdr:colOff>895491</xdr:colOff>
      <xdr:row>1</xdr:row>
      <xdr:rowOff>3810000</xdr:rowOff>
    </xdr:to>
    <xdr:pic>
      <xdr:nvPicPr>
        <xdr:cNvPr id="3" name="Picture 2" descr="A diagram of a car wiring&#10;&#10;Description automatically generated">
          <a:extLst>
            <a:ext uri="{FF2B5EF4-FFF2-40B4-BE49-F238E27FC236}">
              <a16:creationId xmlns:a16="http://schemas.microsoft.com/office/drawing/2014/main" id="{5346D7A5-3004-0378-22FE-934331DB745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501316"/>
          <a:ext cx="7771538" cy="3810000"/>
        </a:xfrm>
        <a:prstGeom prst="rect">
          <a:avLst/>
        </a:prstGeom>
      </xdr:spPr>
    </xdr:pic>
    <xdr:clientData/>
  </xdr:twoCellAnchor>
  <xdr:twoCellAnchor editAs="oneCell">
    <xdr:from>
      <xdr:col>6</xdr:col>
      <xdr:colOff>1112251</xdr:colOff>
      <xdr:row>1</xdr:row>
      <xdr:rowOff>40106</xdr:rowOff>
    </xdr:from>
    <xdr:to>
      <xdr:col>14</xdr:col>
      <xdr:colOff>959418</xdr:colOff>
      <xdr:row>1</xdr:row>
      <xdr:rowOff>3870158</xdr:rowOff>
    </xdr:to>
    <xdr:pic>
      <xdr:nvPicPr>
        <xdr:cNvPr id="8" name="Picture 7" descr="A diagram of a car&#10;&#10;Description automatically generated">
          <a:extLst>
            <a:ext uri="{FF2B5EF4-FFF2-40B4-BE49-F238E27FC236}">
              <a16:creationId xmlns:a16="http://schemas.microsoft.com/office/drawing/2014/main" id="{0185153C-C7B3-728E-AD41-A1CE8D1D51CE}"/>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8744951" y="535406"/>
          <a:ext cx="7835467" cy="383005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11</xdr:col>
      <xdr:colOff>182621</xdr:colOff>
      <xdr:row>279</xdr:row>
      <xdr:rowOff>70420</xdr:rowOff>
    </xdr:from>
    <xdr:to>
      <xdr:col>17</xdr:col>
      <xdr:colOff>1265465</xdr:colOff>
      <xdr:row>297</xdr:row>
      <xdr:rowOff>149677</xdr:rowOff>
    </xdr:to>
    <xdr:graphicFrame macro="">
      <xdr:nvGraphicFramePr>
        <xdr:cNvPr id="6" name="Chart 5">
          <a:extLst>
            <a:ext uri="{FF2B5EF4-FFF2-40B4-BE49-F238E27FC236}">
              <a16:creationId xmlns:a16="http://schemas.microsoft.com/office/drawing/2014/main" id="{685DCED0-ABE2-08A8-BD14-21285F613B3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265339</xdr:colOff>
      <xdr:row>309</xdr:row>
      <xdr:rowOff>70757</xdr:rowOff>
    </xdr:from>
    <xdr:to>
      <xdr:col>17</xdr:col>
      <xdr:colOff>204107</xdr:colOff>
      <xdr:row>329</xdr:row>
      <xdr:rowOff>54429</xdr:rowOff>
    </xdr:to>
    <xdr:graphicFrame macro="">
      <xdr:nvGraphicFramePr>
        <xdr:cNvPr id="7" name="Chart 6">
          <a:extLst>
            <a:ext uri="{FF2B5EF4-FFF2-40B4-BE49-F238E27FC236}">
              <a16:creationId xmlns:a16="http://schemas.microsoft.com/office/drawing/2014/main" id="{C272481F-709A-8C03-D44F-E6DA3E13731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241703</xdr:colOff>
      <xdr:row>340</xdr:row>
      <xdr:rowOff>23241</xdr:rowOff>
    </xdr:from>
    <xdr:to>
      <xdr:col>16</xdr:col>
      <xdr:colOff>650668</xdr:colOff>
      <xdr:row>358</xdr:row>
      <xdr:rowOff>108857</xdr:rowOff>
    </xdr:to>
    <xdr:graphicFrame macro="">
      <xdr:nvGraphicFramePr>
        <xdr:cNvPr id="8" name="Chart 7">
          <a:extLst>
            <a:ext uri="{FF2B5EF4-FFF2-40B4-BE49-F238E27FC236}">
              <a16:creationId xmlns:a16="http://schemas.microsoft.com/office/drawing/2014/main" id="{9795A555-B699-0067-625F-AA387B1318C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29</xdr:col>
      <xdr:colOff>363681</xdr:colOff>
      <xdr:row>280</xdr:row>
      <xdr:rowOff>13607</xdr:rowOff>
    </xdr:from>
    <xdr:to>
      <xdr:col>38</xdr:col>
      <xdr:colOff>380999</xdr:colOff>
      <xdr:row>298</xdr:row>
      <xdr:rowOff>155864</xdr:rowOff>
    </xdr:to>
    <xdr:graphicFrame macro="">
      <xdr:nvGraphicFramePr>
        <xdr:cNvPr id="9" name="Chart 8">
          <a:extLst>
            <a:ext uri="{FF2B5EF4-FFF2-40B4-BE49-F238E27FC236}">
              <a16:creationId xmlns:a16="http://schemas.microsoft.com/office/drawing/2014/main" id="{6C66A8DD-55FD-FE97-1F8C-18241C21C44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190501</xdr:colOff>
      <xdr:row>309</xdr:row>
      <xdr:rowOff>108857</xdr:rowOff>
    </xdr:from>
    <xdr:to>
      <xdr:col>37</xdr:col>
      <xdr:colOff>467591</xdr:colOff>
      <xdr:row>330</xdr:row>
      <xdr:rowOff>69274</xdr:rowOff>
    </xdr:to>
    <xdr:graphicFrame macro="">
      <xdr:nvGraphicFramePr>
        <xdr:cNvPr id="10" name="Chart 9">
          <a:extLst>
            <a:ext uri="{FF2B5EF4-FFF2-40B4-BE49-F238E27FC236}">
              <a16:creationId xmlns:a16="http://schemas.microsoft.com/office/drawing/2014/main" id="{A7DB98C0-F7A4-C4A3-B9B1-F41DF03442B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27</xdr:col>
      <xdr:colOff>225136</xdr:colOff>
      <xdr:row>338</xdr:row>
      <xdr:rowOff>108857</xdr:rowOff>
    </xdr:from>
    <xdr:to>
      <xdr:col>38</xdr:col>
      <xdr:colOff>231322</xdr:colOff>
      <xdr:row>359</xdr:row>
      <xdr:rowOff>54429</xdr:rowOff>
    </xdr:to>
    <xdr:graphicFrame macro="">
      <xdr:nvGraphicFramePr>
        <xdr:cNvPr id="11" name="Chart 10">
          <a:extLst>
            <a:ext uri="{FF2B5EF4-FFF2-40B4-BE49-F238E27FC236}">
              <a16:creationId xmlns:a16="http://schemas.microsoft.com/office/drawing/2014/main" id="{5972129E-7B94-DE0D-83FE-A9634DDD683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flycarpet.net/en/psyonline"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6069F2-59FE-4DC1-86EF-25E41AB957C1}">
  <dimension ref="A1:C25"/>
  <sheetViews>
    <sheetView tabSelected="1" workbookViewId="0">
      <selection activeCell="A16" sqref="A16:C25"/>
    </sheetView>
  </sheetViews>
  <sheetFormatPr defaultRowHeight="14.4" x14ac:dyDescent="0.3"/>
  <cols>
    <col min="1" max="1" width="8.88671875" style="1"/>
    <col min="2" max="2" width="2.21875" style="1" customWidth="1"/>
    <col min="3" max="3" width="56.21875" style="1" bestFit="1" customWidth="1"/>
    <col min="4" max="16384" width="8.88671875" style="1"/>
  </cols>
  <sheetData>
    <row r="1" spans="1:3" x14ac:dyDescent="0.3">
      <c r="A1" s="6" t="s">
        <v>689</v>
      </c>
    </row>
    <row r="2" spans="1:3" x14ac:dyDescent="0.3">
      <c r="A2" s="1" t="s">
        <v>690</v>
      </c>
    </row>
    <row r="3" spans="1:3" ht="9" customHeight="1" x14ac:dyDescent="0.3"/>
    <row r="4" spans="1:3" x14ac:dyDescent="0.3">
      <c r="A4" s="1" t="s">
        <v>691</v>
      </c>
    </row>
    <row r="5" spans="1:3" x14ac:dyDescent="0.3">
      <c r="A5" s="1" t="s">
        <v>692</v>
      </c>
    </row>
    <row r="6" spans="1:3" x14ac:dyDescent="0.3">
      <c r="A6" s="1" t="s">
        <v>693</v>
      </c>
    </row>
    <row r="7" spans="1:3" ht="9.6" customHeight="1" x14ac:dyDescent="0.3"/>
    <row r="8" spans="1:3" x14ac:dyDescent="0.3">
      <c r="A8" s="1" t="s">
        <v>694</v>
      </c>
    </row>
    <row r="9" spans="1:3" x14ac:dyDescent="0.3">
      <c r="A9" s="1" t="s">
        <v>695</v>
      </c>
    </row>
    <row r="10" spans="1:3" x14ac:dyDescent="0.3">
      <c r="A10" s="1" t="s">
        <v>696</v>
      </c>
    </row>
    <row r="11" spans="1:3" ht="9" customHeight="1" x14ac:dyDescent="0.3"/>
    <row r="12" spans="1:3" x14ac:dyDescent="0.3">
      <c r="A12" s="1" t="s">
        <v>697</v>
      </c>
    </row>
    <row r="13" spans="1:3" x14ac:dyDescent="0.3">
      <c r="A13" s="1" t="s">
        <v>698</v>
      </c>
    </row>
    <row r="15" spans="1:3" x14ac:dyDescent="0.3">
      <c r="A15" s="2" t="s">
        <v>658</v>
      </c>
    </row>
    <row r="16" spans="1:3" x14ac:dyDescent="0.3">
      <c r="A16" s="1" t="s">
        <v>659</v>
      </c>
      <c r="C16" s="1" t="s">
        <v>664</v>
      </c>
    </row>
    <row r="17" spans="1:3" x14ac:dyDescent="0.3">
      <c r="A17" s="1" t="s">
        <v>662</v>
      </c>
      <c r="C17" s="1" t="s">
        <v>663</v>
      </c>
    </row>
    <row r="19" spans="1:3" x14ac:dyDescent="0.3">
      <c r="A19" s="1" t="s">
        <v>660</v>
      </c>
      <c r="C19" s="1" t="s">
        <v>665</v>
      </c>
    </row>
    <row r="20" spans="1:3" x14ac:dyDescent="0.3">
      <c r="A20" s="1" t="s">
        <v>666</v>
      </c>
      <c r="C20" s="1" t="s">
        <v>667</v>
      </c>
    </row>
    <row r="21" spans="1:3" x14ac:dyDescent="0.3">
      <c r="A21" s="1" t="s">
        <v>661</v>
      </c>
      <c r="C21" s="1" t="s">
        <v>668</v>
      </c>
    </row>
    <row r="23" spans="1:3" x14ac:dyDescent="0.3">
      <c r="A23" s="1" t="s">
        <v>669</v>
      </c>
      <c r="C23" s="1" t="s">
        <v>672</v>
      </c>
    </row>
    <row r="24" spans="1:3" x14ac:dyDescent="0.3">
      <c r="A24" s="1" t="s">
        <v>670</v>
      </c>
      <c r="C24" s="1" t="s">
        <v>673</v>
      </c>
    </row>
    <row r="25" spans="1:3" x14ac:dyDescent="0.3">
      <c r="A25" s="1" t="s">
        <v>671</v>
      </c>
      <c r="C25" s="1" t="s">
        <v>674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G45"/>
  <sheetViews>
    <sheetView zoomScale="82" zoomScaleNormal="31" workbookViewId="0">
      <selection activeCell="E31" sqref="E31"/>
    </sheetView>
  </sheetViews>
  <sheetFormatPr defaultColWidth="9.109375" defaultRowHeight="14.4" x14ac:dyDescent="0.3"/>
  <cols>
    <col min="1" max="1" width="34.5546875" style="1" customWidth="1"/>
    <col min="2" max="2" width="20.44140625" style="1" customWidth="1"/>
    <col min="3" max="3" width="22.109375" style="1" customWidth="1"/>
    <col min="4" max="4" width="21.109375" style="1" customWidth="1"/>
    <col min="5" max="5" width="18.6640625" style="1" customWidth="1"/>
    <col min="6" max="6" width="28.44140625" style="1" customWidth="1"/>
    <col min="7" max="7" width="13.21875" style="1" customWidth="1"/>
    <col min="8" max="8" width="39.5546875" style="1" customWidth="1"/>
    <col min="9" max="9" width="25.109375" style="1" customWidth="1"/>
    <col min="10" max="16384" width="9.109375" style="1"/>
  </cols>
  <sheetData>
    <row r="1" spans="1:33" ht="18.75" customHeight="1" x14ac:dyDescent="0.35">
      <c r="A1" s="83" t="s">
        <v>274</v>
      </c>
      <c r="B1" s="101"/>
      <c r="C1" s="101"/>
      <c r="D1" s="101"/>
      <c r="E1" s="101"/>
      <c r="F1" s="101"/>
      <c r="G1" s="101"/>
      <c r="H1" s="101"/>
    </row>
    <row r="2" spans="1:33" ht="15.6" x14ac:dyDescent="0.3">
      <c r="A2" s="285" t="s">
        <v>466</v>
      </c>
      <c r="B2" s="284"/>
      <c r="C2" s="284"/>
      <c r="D2" s="284"/>
      <c r="E2" s="284"/>
      <c r="F2" s="284"/>
      <c r="G2" s="284"/>
      <c r="H2" s="284"/>
    </row>
    <row r="3" spans="1:33" ht="16.2" thickBot="1" x14ac:dyDescent="0.35">
      <c r="A3" s="11"/>
      <c r="B3" s="12"/>
      <c r="C3" s="12"/>
      <c r="D3" s="12"/>
      <c r="E3" s="12"/>
      <c r="F3" s="12"/>
      <c r="G3" s="12"/>
      <c r="H3" s="12"/>
    </row>
    <row r="4" spans="1:33" ht="15" thickBot="1" x14ac:dyDescent="0.35">
      <c r="A4" s="1" t="s">
        <v>46</v>
      </c>
      <c r="B4" s="13">
        <v>24</v>
      </c>
      <c r="C4" s="1" t="s">
        <v>5</v>
      </c>
      <c r="D4" s="52" t="s">
        <v>273</v>
      </c>
    </row>
    <row r="5" spans="1:33" ht="15" thickBot="1" x14ac:dyDescent="0.35">
      <c r="A5" s="1" t="s">
        <v>47</v>
      </c>
      <c r="B5" s="13">
        <v>26</v>
      </c>
      <c r="C5" s="1" t="s">
        <v>5</v>
      </c>
      <c r="D5" s="52" t="s">
        <v>273</v>
      </c>
    </row>
    <row r="7" spans="1:33" ht="15" customHeight="1" thickBot="1" x14ac:dyDescent="0.35">
      <c r="A7" s="51" t="s">
        <v>138</v>
      </c>
      <c r="D7" s="16"/>
      <c r="F7" s="2"/>
    </row>
    <row r="8" spans="1:33" ht="15" customHeight="1" thickBot="1" x14ac:dyDescent="0.35">
      <c r="A8" s="1" t="s">
        <v>139</v>
      </c>
      <c r="B8" s="13">
        <v>200</v>
      </c>
      <c r="C8" s="1" t="s">
        <v>144</v>
      </c>
      <c r="D8" s="52" t="s">
        <v>273</v>
      </c>
      <c r="H8" s="16"/>
    </row>
    <row r="9" spans="1:33" ht="15" customHeight="1" thickBot="1" x14ac:dyDescent="0.35">
      <c r="A9" s="1" t="s">
        <v>141</v>
      </c>
      <c r="B9" s="13">
        <v>16</v>
      </c>
      <c r="C9" s="1" t="s">
        <v>142</v>
      </c>
      <c r="D9" s="52" t="s">
        <v>273</v>
      </c>
      <c r="H9" s="16"/>
      <c r="AA9" s="51"/>
      <c r="AE9" s="51"/>
    </row>
    <row r="10" spans="1:33" ht="15" customHeight="1" thickBot="1" x14ac:dyDescent="0.35">
      <c r="A10" s="1" t="s">
        <v>140</v>
      </c>
      <c r="B10" s="13">
        <v>3.5</v>
      </c>
      <c r="C10" s="103" t="s">
        <v>143</v>
      </c>
      <c r="D10" s="52" t="s">
        <v>145</v>
      </c>
      <c r="E10" s="112"/>
      <c r="H10" s="16"/>
    </row>
    <row r="11" spans="1:33" ht="15" customHeight="1" x14ac:dyDescent="0.3">
      <c r="A11" s="1" t="s">
        <v>146</v>
      </c>
      <c r="B11" s="4">
        <v>11.52</v>
      </c>
      <c r="C11" s="1" t="s">
        <v>147</v>
      </c>
      <c r="D11" s="16"/>
      <c r="H11" s="16"/>
      <c r="AC11" s="144"/>
      <c r="AG11" s="144"/>
    </row>
    <row r="12" spans="1:33" ht="15" customHeight="1" x14ac:dyDescent="0.3">
      <c r="D12" s="16"/>
      <c r="H12" s="16"/>
      <c r="AB12" s="20"/>
      <c r="AF12" s="20"/>
    </row>
    <row r="13" spans="1:33" ht="15" customHeight="1" x14ac:dyDescent="0.3">
      <c r="A13" s="51" t="s">
        <v>148</v>
      </c>
      <c r="D13" s="16"/>
      <c r="H13" s="16"/>
      <c r="AB13" s="4"/>
      <c r="AF13" s="4"/>
    </row>
    <row r="14" spans="1:33" ht="15" customHeight="1" x14ac:dyDescent="0.3">
      <c r="A14" s="1" t="s">
        <v>134</v>
      </c>
      <c r="B14" s="4">
        <v>57.142857142857146</v>
      </c>
      <c r="C14" s="1" t="s">
        <v>151</v>
      </c>
      <c r="H14" s="16"/>
    </row>
    <row r="15" spans="1:33" ht="15" thickBot="1" x14ac:dyDescent="0.35">
      <c r="A15" s="1" t="s">
        <v>87</v>
      </c>
      <c r="B15" s="97">
        <v>333.71428571428572</v>
      </c>
      <c r="C15" s="1" t="s">
        <v>150</v>
      </c>
      <c r="F15" s="21"/>
      <c r="H15" s="16"/>
      <c r="AA15" s="51"/>
      <c r="AE15" s="51"/>
    </row>
    <row r="16" spans="1:33" ht="15" thickBot="1" x14ac:dyDescent="0.35">
      <c r="A16" s="17" t="s">
        <v>136</v>
      </c>
      <c r="B16" s="100">
        <v>0.9</v>
      </c>
      <c r="D16" s="52" t="s">
        <v>273</v>
      </c>
      <c r="E16" s="137"/>
      <c r="AB16" s="4"/>
      <c r="AF16" s="4"/>
    </row>
    <row r="17" spans="1:33" x14ac:dyDescent="0.3">
      <c r="A17" s="17" t="s">
        <v>12</v>
      </c>
      <c r="B17" s="104">
        <v>300.34285714285716</v>
      </c>
      <c r="C17" s="1" t="s">
        <v>150</v>
      </c>
      <c r="E17" s="20"/>
      <c r="AB17" s="97"/>
      <c r="AF17" s="97"/>
    </row>
    <row r="18" spans="1:33" x14ac:dyDescent="0.3">
      <c r="A18" s="18"/>
      <c r="B18" s="19"/>
      <c r="C18" s="2"/>
      <c r="E18" s="20"/>
      <c r="F18" s="9"/>
      <c r="H18" s="3"/>
      <c r="AA18" s="17"/>
      <c r="AB18" s="145"/>
      <c r="AE18" s="17"/>
      <c r="AF18" s="145"/>
    </row>
    <row r="19" spans="1:33" x14ac:dyDescent="0.3">
      <c r="A19" s="51" t="s">
        <v>675</v>
      </c>
      <c r="AA19" s="17"/>
      <c r="AB19" s="97"/>
      <c r="AE19" s="17"/>
      <c r="AF19" s="97"/>
    </row>
    <row r="20" spans="1:33" x14ac:dyDescent="0.3">
      <c r="A20" s="1" t="s">
        <v>13</v>
      </c>
      <c r="B20" s="21">
        <v>300.34285714285716</v>
      </c>
      <c r="C20" s="1" t="s">
        <v>150</v>
      </c>
      <c r="D20" s="16"/>
      <c r="F20" s="9"/>
      <c r="AA20" s="18"/>
      <c r="AB20" s="19"/>
      <c r="AC20" s="2"/>
      <c r="AE20" s="18"/>
      <c r="AF20" s="19"/>
      <c r="AG20" s="2"/>
    </row>
    <row r="21" spans="1:33" x14ac:dyDescent="0.3">
      <c r="A21" s="1" t="s">
        <v>13</v>
      </c>
      <c r="B21" s="21">
        <v>1081.2342857142858</v>
      </c>
      <c r="C21" s="1" t="s">
        <v>275</v>
      </c>
      <c r="F21" s="9"/>
      <c r="AE21" s="51"/>
      <c r="AF21" s="9"/>
    </row>
    <row r="22" spans="1:33" x14ac:dyDescent="0.3">
      <c r="A22" s="2" t="s">
        <v>13</v>
      </c>
      <c r="B22" s="105">
        <v>51.428571428571438</v>
      </c>
      <c r="C22" s="1" t="s">
        <v>242</v>
      </c>
      <c r="D22" s="106" t="s">
        <v>254</v>
      </c>
      <c r="AF22" s="21"/>
    </row>
    <row r="23" spans="1:33" x14ac:dyDescent="0.3">
      <c r="AA23" s="2"/>
      <c r="AB23" s="21"/>
      <c r="AE23" s="2"/>
      <c r="AF23" s="21"/>
    </row>
    <row r="24" spans="1:33" ht="15.6" x14ac:dyDescent="0.3">
      <c r="A24" s="285" t="s">
        <v>467</v>
      </c>
      <c r="B24" s="284"/>
      <c r="C24" s="284"/>
      <c r="D24" s="284"/>
      <c r="E24" s="284"/>
      <c r="F24" s="284"/>
      <c r="G24" s="284"/>
      <c r="H24" s="284"/>
    </row>
    <row r="25" spans="1:33" ht="16.2" thickBot="1" x14ac:dyDescent="0.35">
      <c r="A25" s="11"/>
      <c r="B25" s="12"/>
      <c r="C25" s="12"/>
      <c r="D25" s="12"/>
      <c r="E25" s="12"/>
      <c r="F25" s="12"/>
      <c r="G25" s="12"/>
      <c r="H25" s="12"/>
    </row>
    <row r="26" spans="1:33" ht="15" thickBot="1" x14ac:dyDescent="0.35">
      <c r="A26" s="1" t="s">
        <v>46</v>
      </c>
      <c r="B26" s="13">
        <v>23</v>
      </c>
      <c r="C26" s="1" t="s">
        <v>5</v>
      </c>
      <c r="D26" s="52" t="s">
        <v>589</v>
      </c>
    </row>
    <row r="27" spans="1:33" ht="15" thickBot="1" x14ac:dyDescent="0.35">
      <c r="A27" s="1" t="s">
        <v>47</v>
      </c>
      <c r="B27" s="13">
        <v>23</v>
      </c>
      <c r="C27" s="1" t="s">
        <v>5</v>
      </c>
      <c r="D27" s="52" t="s">
        <v>641</v>
      </c>
    </row>
    <row r="29" spans="1:33" ht="15" thickBot="1" x14ac:dyDescent="0.35">
      <c r="A29" s="51" t="s">
        <v>138</v>
      </c>
      <c r="D29" s="16"/>
      <c r="F29" s="2"/>
    </row>
    <row r="30" spans="1:33" ht="15" thickBot="1" x14ac:dyDescent="0.35">
      <c r="A30" s="1" t="s">
        <v>139</v>
      </c>
      <c r="B30" s="13">
        <v>0</v>
      </c>
      <c r="C30" s="1" t="s">
        <v>144</v>
      </c>
      <c r="D30" s="52" t="s">
        <v>273</v>
      </c>
      <c r="H30" s="16"/>
    </row>
    <row r="31" spans="1:33" ht="15" thickBot="1" x14ac:dyDescent="0.35">
      <c r="A31" s="1" t="s">
        <v>141</v>
      </c>
      <c r="B31" s="13">
        <v>8</v>
      </c>
      <c r="C31" s="1" t="s">
        <v>142</v>
      </c>
      <c r="D31" s="52" t="s">
        <v>273</v>
      </c>
      <c r="H31" s="16"/>
    </row>
    <row r="32" spans="1:33" ht="16.8" thickBot="1" x14ac:dyDescent="0.35">
      <c r="A32" s="1" t="s">
        <v>140</v>
      </c>
      <c r="B32" s="13">
        <v>3.5</v>
      </c>
      <c r="C32" s="103" t="s">
        <v>143</v>
      </c>
      <c r="D32" s="52" t="s">
        <v>145</v>
      </c>
      <c r="E32" s="112"/>
      <c r="H32" s="16"/>
    </row>
    <row r="33" spans="1:8" x14ac:dyDescent="0.3">
      <c r="A33" s="1" t="s">
        <v>146</v>
      </c>
      <c r="B33" s="4">
        <v>0</v>
      </c>
      <c r="C33" s="1" t="s">
        <v>147</v>
      </c>
      <c r="D33" s="16"/>
      <c r="H33" s="16"/>
    </row>
    <row r="34" spans="1:8" x14ac:dyDescent="0.3">
      <c r="D34" s="16"/>
      <c r="H34" s="16"/>
    </row>
    <row r="35" spans="1:8" x14ac:dyDescent="0.3">
      <c r="A35" s="51" t="s">
        <v>148</v>
      </c>
      <c r="D35" s="16"/>
      <c r="H35" s="16"/>
    </row>
    <row r="36" spans="1:8" x14ac:dyDescent="0.3">
      <c r="A36" s="1" t="s">
        <v>134</v>
      </c>
      <c r="B36" s="4">
        <v>0</v>
      </c>
      <c r="C36" s="1" t="s">
        <v>151</v>
      </c>
      <c r="H36" s="16"/>
    </row>
    <row r="37" spans="1:8" ht="15" thickBot="1" x14ac:dyDescent="0.35">
      <c r="A37" s="1" t="s">
        <v>87</v>
      </c>
      <c r="B37" s="97">
        <v>0</v>
      </c>
      <c r="C37" s="1" t="s">
        <v>150</v>
      </c>
      <c r="F37" s="21"/>
      <c r="H37" s="16"/>
    </row>
    <row r="38" spans="1:8" ht="15" thickBot="1" x14ac:dyDescent="0.35">
      <c r="A38" s="17" t="s">
        <v>136</v>
      </c>
      <c r="B38" s="100">
        <v>0.9</v>
      </c>
      <c r="D38" s="52" t="s">
        <v>273</v>
      </c>
      <c r="E38" s="137"/>
    </row>
    <row r="39" spans="1:8" x14ac:dyDescent="0.3">
      <c r="A39" s="17" t="s">
        <v>12</v>
      </c>
      <c r="B39" s="104">
        <v>0</v>
      </c>
      <c r="C39" s="1" t="s">
        <v>150</v>
      </c>
      <c r="E39" s="20"/>
    </row>
    <row r="40" spans="1:8" x14ac:dyDescent="0.3">
      <c r="A40" s="17" t="s">
        <v>468</v>
      </c>
      <c r="B40" s="104">
        <v>32.799999999999997</v>
      </c>
      <c r="C40" s="1" t="s">
        <v>469</v>
      </c>
      <c r="D40" s="106" t="s">
        <v>474</v>
      </c>
      <c r="E40" s="20"/>
    </row>
    <row r="41" spans="1:8" x14ac:dyDescent="0.3">
      <c r="A41" s="18"/>
      <c r="B41" s="19"/>
      <c r="C41" s="2"/>
      <c r="E41" s="20"/>
      <c r="F41" s="9"/>
      <c r="H41" s="3"/>
    </row>
    <row r="42" spans="1:8" x14ac:dyDescent="0.3">
      <c r="A42" s="51" t="s">
        <v>675</v>
      </c>
    </row>
    <row r="43" spans="1:8" x14ac:dyDescent="0.3">
      <c r="A43" s="1" t="s">
        <v>13</v>
      </c>
      <c r="B43" s="21">
        <v>95.775999999999996</v>
      </c>
      <c r="C43" s="1" t="s">
        <v>150</v>
      </c>
      <c r="D43" s="16"/>
      <c r="F43" s="9"/>
    </row>
    <row r="44" spans="1:8" x14ac:dyDescent="0.3">
      <c r="A44" s="1" t="s">
        <v>13</v>
      </c>
      <c r="B44" s="105">
        <v>344.79359999999997</v>
      </c>
      <c r="C44" s="1" t="s">
        <v>275</v>
      </c>
      <c r="F44" s="9"/>
    </row>
    <row r="45" spans="1:8" x14ac:dyDescent="0.3">
      <c r="A45" s="2" t="s">
        <v>13</v>
      </c>
      <c r="B45" s="105">
        <v>32.799999999999997</v>
      </c>
      <c r="C45" s="1" t="s">
        <v>242</v>
      </c>
      <c r="D45" s="106" t="s">
        <v>470</v>
      </c>
    </row>
  </sheetData>
  <pageMargins left="0.7" right="0.7" top="0.75" bottom="0.75" header="0.3" footer="0.3"/>
  <pageSetup paperSize="9"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5:K113"/>
  <sheetViews>
    <sheetView topLeftCell="A72" zoomScale="68" zoomScaleNormal="40" workbookViewId="0">
      <selection activeCell="E106" sqref="E106:G106"/>
    </sheetView>
  </sheetViews>
  <sheetFormatPr defaultColWidth="9.109375" defaultRowHeight="14.4" x14ac:dyDescent="0.3"/>
  <cols>
    <col min="1" max="1" width="46.6640625" style="1" customWidth="1"/>
    <col min="2" max="2" width="14.109375" style="1" customWidth="1"/>
    <col min="3" max="3" width="14.77734375" style="1" customWidth="1"/>
    <col min="4" max="4" width="9.44140625" style="1" customWidth="1"/>
    <col min="5" max="5" width="17.88671875" style="1" customWidth="1"/>
    <col min="6" max="6" width="10" style="1" bestFit="1" customWidth="1"/>
    <col min="7" max="7" width="12" style="1" bestFit="1" customWidth="1"/>
    <col min="8" max="8" width="13.5546875" style="1" customWidth="1"/>
    <col min="9" max="9" width="19" style="1" customWidth="1"/>
    <col min="10" max="10" width="11.109375" style="1" customWidth="1"/>
    <col min="11" max="11" width="13" style="1" customWidth="1"/>
    <col min="12" max="16384" width="9.109375" style="1"/>
  </cols>
  <sheetData>
    <row r="5" spans="1:11" x14ac:dyDescent="0.3">
      <c r="K5" s="68"/>
    </row>
    <row r="12" spans="1:11" x14ac:dyDescent="0.3">
      <c r="E12" s="3" t="s">
        <v>152</v>
      </c>
      <c r="G12"/>
    </row>
    <row r="14" spans="1:11" ht="18" x14ac:dyDescent="0.35">
      <c r="A14" s="107" t="s">
        <v>276</v>
      </c>
      <c r="B14" s="107"/>
      <c r="C14" s="107"/>
      <c r="D14" s="107"/>
      <c r="E14" s="107"/>
      <c r="F14" s="107"/>
      <c r="G14" s="107"/>
      <c r="H14" s="107"/>
      <c r="I14" s="107"/>
      <c r="J14" s="107"/>
      <c r="K14" s="107"/>
    </row>
    <row r="15" spans="1:11" ht="15.6" x14ac:dyDescent="0.3">
      <c r="A15" s="285" t="s">
        <v>466</v>
      </c>
      <c r="B15" s="284"/>
      <c r="C15" s="284"/>
      <c r="D15" s="284"/>
      <c r="E15" s="284"/>
      <c r="F15" s="284"/>
      <c r="G15" s="284"/>
      <c r="H15" s="284"/>
      <c r="I15" s="284"/>
      <c r="J15" s="284"/>
      <c r="K15" s="284"/>
    </row>
    <row r="16" spans="1:11" ht="7.5" customHeight="1" x14ac:dyDescent="0.3"/>
    <row r="17" spans="1:11" ht="3.75" customHeight="1" x14ac:dyDescent="0.3">
      <c r="A17" s="109"/>
    </row>
    <row r="18" spans="1:11" x14ac:dyDescent="0.3">
      <c r="A18" s="39" t="s">
        <v>84</v>
      </c>
      <c r="B18" s="40"/>
      <c r="C18" s="40"/>
      <c r="D18" s="40"/>
      <c r="E18" s="85"/>
      <c r="F18" s="40"/>
      <c r="G18" s="40"/>
      <c r="H18" s="40"/>
      <c r="I18" s="40"/>
      <c r="J18" s="40"/>
      <c r="K18" s="40"/>
    </row>
    <row r="19" spans="1:11" x14ac:dyDescent="0.3">
      <c r="A19" s="2" t="s">
        <v>55</v>
      </c>
      <c r="E19" s="2" t="s">
        <v>56</v>
      </c>
      <c r="I19" s="2" t="s">
        <v>57</v>
      </c>
    </row>
    <row r="20" spans="1:11" x14ac:dyDescent="0.3">
      <c r="A20" s="1" t="s">
        <v>60</v>
      </c>
      <c r="B20" s="1">
        <f>VF_char!B5</f>
        <v>26</v>
      </c>
      <c r="C20" s="1" t="s">
        <v>5</v>
      </c>
      <c r="E20" s="1" t="s">
        <v>62</v>
      </c>
      <c r="F20" s="1">
        <v>19.510999999999999</v>
      </c>
      <c r="G20" s="1" t="s">
        <v>5</v>
      </c>
      <c r="I20" s="1" t="s">
        <v>66</v>
      </c>
      <c r="J20" s="1">
        <f>VF_char!B4</f>
        <v>24</v>
      </c>
      <c r="K20" s="1" t="s">
        <v>5</v>
      </c>
    </row>
    <row r="21" spans="1:11" x14ac:dyDescent="0.3">
      <c r="A21" s="1" t="s">
        <v>61</v>
      </c>
      <c r="B21" s="87">
        <v>0.72</v>
      </c>
      <c r="E21" s="1" t="s">
        <v>63</v>
      </c>
      <c r="F21" s="57">
        <v>1</v>
      </c>
      <c r="I21" s="1" t="s">
        <v>67</v>
      </c>
      <c r="J21" s="57">
        <v>0.76</v>
      </c>
    </row>
    <row r="22" spans="1:11" x14ac:dyDescent="0.3">
      <c r="A22" s="1" t="s">
        <v>59</v>
      </c>
      <c r="B22" s="88">
        <v>65.108999999999995</v>
      </c>
      <c r="C22" s="1" t="s">
        <v>29</v>
      </c>
      <c r="E22" s="1" t="s">
        <v>64</v>
      </c>
      <c r="F22" s="76">
        <v>55.902999999999999</v>
      </c>
      <c r="G22" s="1" t="s">
        <v>29</v>
      </c>
      <c r="I22" s="1" t="s">
        <v>68</v>
      </c>
      <c r="J22" s="77">
        <v>60.530999999999999</v>
      </c>
      <c r="K22" s="1" t="s">
        <v>29</v>
      </c>
    </row>
    <row r="23" spans="1:11" x14ac:dyDescent="0.3">
      <c r="A23" s="1" t="s">
        <v>49</v>
      </c>
      <c r="B23" s="89">
        <v>1.529E-2</v>
      </c>
      <c r="C23" s="1" t="s">
        <v>54</v>
      </c>
      <c r="E23" s="1" t="s">
        <v>65</v>
      </c>
      <c r="F23" s="86">
        <f>J23</f>
        <v>1.4303E-2</v>
      </c>
      <c r="G23" s="1" t="s">
        <v>54</v>
      </c>
      <c r="I23" s="1" t="s">
        <v>69</v>
      </c>
      <c r="J23" s="86">
        <v>1.4303E-2</v>
      </c>
      <c r="K23" s="1" t="s">
        <v>54</v>
      </c>
    </row>
    <row r="24" spans="1:11" x14ac:dyDescent="0.3">
      <c r="A24" s="1" t="s">
        <v>50</v>
      </c>
      <c r="B24" s="6">
        <v>1.026</v>
      </c>
      <c r="C24" s="1" t="s">
        <v>48</v>
      </c>
      <c r="E24" s="1" t="s">
        <v>53</v>
      </c>
      <c r="F24" s="1">
        <v>0.84799999999999998</v>
      </c>
      <c r="G24" s="1" t="s">
        <v>48</v>
      </c>
      <c r="I24" s="1" t="s">
        <v>70</v>
      </c>
      <c r="J24" s="32">
        <v>0.86099999999999999</v>
      </c>
      <c r="K24" s="1" t="s">
        <v>48</v>
      </c>
    </row>
    <row r="25" spans="1:11" ht="15.75" customHeight="1" x14ac:dyDescent="0.3">
      <c r="A25" s="1" t="s">
        <v>71</v>
      </c>
      <c r="B25" s="89">
        <v>1.169</v>
      </c>
      <c r="C25" s="1" t="s">
        <v>10</v>
      </c>
      <c r="E25" s="1" t="s">
        <v>72</v>
      </c>
      <c r="F25" s="75">
        <v>1.196</v>
      </c>
      <c r="G25" s="1" t="s">
        <v>10</v>
      </c>
      <c r="I25" s="1" t="s">
        <v>73</v>
      </c>
      <c r="J25" s="32">
        <v>1.1779999999999999</v>
      </c>
      <c r="K25" s="1" t="s">
        <v>10</v>
      </c>
    </row>
    <row r="26" spans="1:11" ht="15.75" customHeight="1" x14ac:dyDescent="0.3">
      <c r="A26" s="1" t="s">
        <v>155</v>
      </c>
      <c r="B26" s="89">
        <v>1026</v>
      </c>
      <c r="C26" s="1" t="s">
        <v>8</v>
      </c>
      <c r="F26" s="75"/>
      <c r="I26" s="1" t="s">
        <v>154</v>
      </c>
      <c r="J26" s="9">
        <v>1025</v>
      </c>
      <c r="K26" s="1" t="s">
        <v>8</v>
      </c>
    </row>
    <row r="27" spans="1:11" x14ac:dyDescent="0.3">
      <c r="B27" s="4"/>
      <c r="F27" s="4"/>
      <c r="J27" s="4"/>
    </row>
    <row r="28" spans="1:11" x14ac:dyDescent="0.3">
      <c r="A28" s="39" t="s">
        <v>96</v>
      </c>
      <c r="B28" s="40"/>
      <c r="C28" s="40"/>
      <c r="D28" s="40"/>
      <c r="E28" s="40"/>
      <c r="F28" s="40"/>
      <c r="G28" s="40"/>
      <c r="H28" s="40"/>
      <c r="I28" s="40"/>
      <c r="J28" s="40"/>
      <c r="K28" s="40"/>
    </row>
    <row r="29" spans="1:11" ht="14.25" customHeight="1" x14ac:dyDescent="0.3">
      <c r="A29" s="6" t="s">
        <v>94</v>
      </c>
      <c r="B29" s="283">
        <v>5.1428571428571435E-2</v>
      </c>
      <c r="C29" s="6" t="s">
        <v>30</v>
      </c>
      <c r="D29" s="6"/>
      <c r="E29" s="106" t="s">
        <v>255</v>
      </c>
      <c r="F29" s="6"/>
      <c r="J29" s="4"/>
    </row>
    <row r="30" spans="1:11" x14ac:dyDescent="0.3">
      <c r="A30" s="6" t="s">
        <v>95</v>
      </c>
      <c r="B30" s="10">
        <v>51.428571428571438</v>
      </c>
      <c r="C30" s="1" t="s">
        <v>242</v>
      </c>
      <c r="D30" s="6"/>
      <c r="E30" s="112"/>
      <c r="F30" s="6"/>
      <c r="G30" s="26"/>
    </row>
    <row r="31" spans="1:11" x14ac:dyDescent="0.3">
      <c r="A31" s="6" t="s">
        <v>98</v>
      </c>
      <c r="B31" s="7">
        <v>2.4217973787680185E-2</v>
      </c>
      <c r="C31" s="6" t="s">
        <v>30</v>
      </c>
      <c r="D31" s="6"/>
      <c r="E31" s="6"/>
      <c r="F31" s="6"/>
      <c r="G31" s="26"/>
      <c r="J31" s="95"/>
    </row>
    <row r="32" spans="1:11" x14ac:dyDescent="0.3">
      <c r="A32" s="6" t="s">
        <v>97</v>
      </c>
      <c r="B32" s="7">
        <v>2.7210597640891249E-2</v>
      </c>
      <c r="C32" s="6" t="s">
        <v>30</v>
      </c>
      <c r="D32" s="6"/>
      <c r="E32" s="6"/>
      <c r="F32" s="27"/>
      <c r="G32" s="109"/>
      <c r="J32" s="95"/>
    </row>
    <row r="33" spans="1:11" x14ac:dyDescent="0.3">
      <c r="A33" s="27" t="s">
        <v>156</v>
      </c>
      <c r="B33" s="92">
        <v>1.123385133870063E-2</v>
      </c>
      <c r="C33" s="36" t="s">
        <v>7</v>
      </c>
      <c r="D33" s="6"/>
      <c r="E33" s="106" t="s">
        <v>157</v>
      </c>
      <c r="F33" s="26"/>
      <c r="J33" s="108"/>
    </row>
    <row r="34" spans="1:11" x14ac:dyDescent="0.3">
      <c r="A34" s="6"/>
      <c r="B34" s="6"/>
      <c r="C34" s="6"/>
      <c r="D34" s="6"/>
      <c r="E34" s="6"/>
      <c r="F34" s="6"/>
      <c r="G34" s="26"/>
      <c r="H34" s="26"/>
      <c r="I34" s="4"/>
    </row>
    <row r="35" spans="1:11" x14ac:dyDescent="0.3">
      <c r="A35" s="6" t="s">
        <v>92</v>
      </c>
      <c r="B35" s="7">
        <v>2454.1</v>
      </c>
      <c r="C35" s="6" t="s">
        <v>29</v>
      </c>
      <c r="D35" s="6"/>
      <c r="E35" s="6"/>
    </row>
    <row r="36" spans="1:11" x14ac:dyDescent="0.3">
      <c r="A36" s="6" t="s">
        <v>153</v>
      </c>
      <c r="B36" s="10">
        <v>1077.9016499999977</v>
      </c>
      <c r="C36" s="6" t="s">
        <v>8</v>
      </c>
      <c r="E36" s="111"/>
    </row>
    <row r="37" spans="1:11" x14ac:dyDescent="0.3">
      <c r="A37" s="39" t="s">
        <v>58</v>
      </c>
      <c r="B37" s="40"/>
      <c r="C37" s="40"/>
      <c r="D37" s="40"/>
      <c r="E37" s="40"/>
      <c r="F37" s="40"/>
      <c r="G37" s="40"/>
      <c r="H37" s="40"/>
      <c r="I37" s="40"/>
      <c r="J37" s="40"/>
      <c r="K37" s="40"/>
    </row>
    <row r="38" spans="1:11" x14ac:dyDescent="0.3">
      <c r="A38" s="1" t="s">
        <v>99</v>
      </c>
      <c r="B38" s="4"/>
    </row>
    <row r="39" spans="1:11" x14ac:dyDescent="0.3">
      <c r="A39" s="6" t="s">
        <v>100</v>
      </c>
      <c r="B39" s="283">
        <v>-0.10341883542407795</v>
      </c>
      <c r="C39" s="6" t="s">
        <v>30</v>
      </c>
      <c r="E39" s="31"/>
      <c r="G39" s="9"/>
      <c r="I39" s="4"/>
      <c r="J39" s="4"/>
    </row>
    <row r="40" spans="1:11" x14ac:dyDescent="0.3">
      <c r="A40" s="6" t="s">
        <v>101</v>
      </c>
      <c r="B40" s="283">
        <v>-7.6208237783186708E-2</v>
      </c>
      <c r="C40" s="6" t="s">
        <v>30</v>
      </c>
    </row>
    <row r="41" spans="1:11" x14ac:dyDescent="0.3">
      <c r="A41" s="6" t="s">
        <v>158</v>
      </c>
      <c r="B41" s="283">
        <v>-2.7210597640891246E-2</v>
      </c>
      <c r="C41" s="6" t="s">
        <v>30</v>
      </c>
      <c r="E41" s="14"/>
    </row>
    <row r="42" spans="1:11" ht="15" thickBot="1" x14ac:dyDescent="0.35">
      <c r="H42" s="67"/>
      <c r="J42" s="4"/>
    </row>
    <row r="43" spans="1:11" ht="15" thickBot="1" x14ac:dyDescent="0.35">
      <c r="A43" s="1" t="s">
        <v>92</v>
      </c>
      <c r="B43" s="29">
        <v>2454.1</v>
      </c>
      <c r="C43" s="1" t="s">
        <v>29</v>
      </c>
      <c r="E43" s="1" t="s">
        <v>74</v>
      </c>
    </row>
    <row r="44" spans="1:11" ht="15" thickBot="1" x14ac:dyDescent="0.35">
      <c r="A44" s="1" t="s">
        <v>76</v>
      </c>
      <c r="B44" s="29">
        <v>20.562999999999999</v>
      </c>
      <c r="C44" s="1" t="s">
        <v>5</v>
      </c>
    </row>
    <row r="45" spans="1:11" x14ac:dyDescent="0.3">
      <c r="A45" s="1" t="s">
        <v>75</v>
      </c>
      <c r="B45" s="5">
        <v>20.036999999999999</v>
      </c>
      <c r="C45" s="1" t="s">
        <v>5</v>
      </c>
    </row>
    <row r="47" spans="1:11" x14ac:dyDescent="0.3">
      <c r="A47" s="2" t="s">
        <v>83</v>
      </c>
    </row>
    <row r="48" spans="1:11" x14ac:dyDescent="0.3">
      <c r="A48" s="1" t="s">
        <v>51</v>
      </c>
      <c r="B48" s="32">
        <v>1.1087811271297522E-5</v>
      </c>
      <c r="C48" s="1" t="s">
        <v>7</v>
      </c>
      <c r="E48" s="4"/>
      <c r="H48" s="149"/>
    </row>
    <row r="49" spans="1:11" x14ac:dyDescent="0.3">
      <c r="A49" s="1" t="s">
        <v>159</v>
      </c>
      <c r="B49" s="32">
        <v>1.1087811271297522E-5</v>
      </c>
      <c r="C49" s="1" t="s">
        <v>7</v>
      </c>
      <c r="D49" s="106" t="s">
        <v>82</v>
      </c>
    </row>
    <row r="50" spans="1:11" x14ac:dyDescent="0.3">
      <c r="A50" s="39" t="s">
        <v>77</v>
      </c>
      <c r="B50" s="40"/>
      <c r="C50" s="40"/>
      <c r="D50" s="40"/>
      <c r="E50" s="40"/>
      <c r="F50" s="40"/>
      <c r="G50" s="40"/>
      <c r="H50" s="40"/>
      <c r="I50" s="40"/>
      <c r="J50" s="40"/>
      <c r="K50" s="40"/>
    </row>
    <row r="51" spans="1:11" x14ac:dyDescent="0.3">
      <c r="A51" s="1" t="s">
        <v>102</v>
      </c>
      <c r="B51" s="4">
        <v>5.1990263995506512E-2</v>
      </c>
      <c r="C51" s="1" t="s">
        <v>30</v>
      </c>
      <c r="D51" s="150"/>
    </row>
    <row r="52" spans="1:11" x14ac:dyDescent="0.3">
      <c r="A52" s="1" t="s">
        <v>103</v>
      </c>
      <c r="B52" s="4">
        <v>5.1990263995506512E-2</v>
      </c>
      <c r="C52" s="1" t="s">
        <v>30</v>
      </c>
      <c r="E52" s="4"/>
    </row>
    <row r="53" spans="1:11" x14ac:dyDescent="0.3">
      <c r="A53" s="1" t="s">
        <v>78</v>
      </c>
      <c r="B53" s="4">
        <v>0</v>
      </c>
      <c r="C53" s="1" t="s">
        <v>30</v>
      </c>
      <c r="D53" s="26" t="s">
        <v>104</v>
      </c>
      <c r="G53" s="4"/>
    </row>
    <row r="55" spans="1:11" x14ac:dyDescent="0.3">
      <c r="A55" s="39" t="s">
        <v>52</v>
      </c>
      <c r="B55" s="42"/>
      <c r="C55" s="40"/>
      <c r="D55" s="40"/>
      <c r="E55" s="40"/>
      <c r="F55" s="40"/>
      <c r="G55" s="40"/>
      <c r="H55" s="40"/>
      <c r="I55" s="40"/>
      <c r="J55" s="40"/>
      <c r="K55" s="40"/>
    </row>
    <row r="56" spans="1:11" x14ac:dyDescent="0.3">
      <c r="A56" s="1" t="s">
        <v>79</v>
      </c>
      <c r="B56" s="4">
        <v>-5.1428571428571442E-2</v>
      </c>
      <c r="C56" s="1" t="s">
        <v>30</v>
      </c>
      <c r="D56" s="106" t="s">
        <v>82</v>
      </c>
    </row>
    <row r="57" spans="1:11" x14ac:dyDescent="0.3">
      <c r="A57" s="1" t="s">
        <v>80</v>
      </c>
      <c r="B57" s="4">
        <v>-2.4217973787680196E-2</v>
      </c>
      <c r="C57" s="1" t="s">
        <v>30</v>
      </c>
    </row>
    <row r="58" spans="1:11" x14ac:dyDescent="0.3">
      <c r="A58" s="1" t="s">
        <v>81</v>
      </c>
      <c r="B58" s="4">
        <v>-2.7210597640891246E-2</v>
      </c>
      <c r="C58" s="1" t="s">
        <v>30</v>
      </c>
    </row>
    <row r="59" spans="1:11" x14ac:dyDescent="0.3">
      <c r="A59" s="1" t="s">
        <v>86</v>
      </c>
      <c r="B59" s="4">
        <v>-5.1428571428571442E-2</v>
      </c>
      <c r="C59" s="1" t="s">
        <v>30</v>
      </c>
      <c r="E59" s="9"/>
    </row>
    <row r="60" spans="1:11" x14ac:dyDescent="0.3">
      <c r="B60" s="4"/>
    </row>
    <row r="61" spans="1:11" x14ac:dyDescent="0.3">
      <c r="A61" s="24"/>
      <c r="B61" s="133" t="s">
        <v>268</v>
      </c>
      <c r="C61" s="133" t="s">
        <v>267</v>
      </c>
      <c r="D61" s="133" t="s">
        <v>270</v>
      </c>
      <c r="E61" s="24"/>
    </row>
    <row r="62" spans="1:11" x14ac:dyDescent="0.3">
      <c r="A62" s="24"/>
      <c r="B62" s="24" t="s">
        <v>269</v>
      </c>
      <c r="C62" s="24" t="s">
        <v>269</v>
      </c>
      <c r="D62" s="24" t="s">
        <v>269</v>
      </c>
      <c r="E62" s="24"/>
    </row>
    <row r="63" spans="1:11" x14ac:dyDescent="0.3">
      <c r="A63" s="133" t="s">
        <v>271</v>
      </c>
      <c r="B63" s="5">
        <v>24.217973787680187</v>
      </c>
      <c r="C63" s="5">
        <v>27.210597640891251</v>
      </c>
      <c r="D63" s="5">
        <v>51.428571428571438</v>
      </c>
      <c r="E63" s="5"/>
    </row>
    <row r="64" spans="1:11" x14ac:dyDescent="0.3">
      <c r="A64" s="133" t="s">
        <v>272</v>
      </c>
      <c r="B64" s="5">
        <v>-76.208237783186703</v>
      </c>
      <c r="C64" s="5">
        <v>-27.210597640891248</v>
      </c>
      <c r="D64" s="5">
        <v>-103.41883542407795</v>
      </c>
      <c r="E64" s="5"/>
    </row>
    <row r="65" spans="1:11" x14ac:dyDescent="0.3">
      <c r="A65" s="133" t="s">
        <v>77</v>
      </c>
      <c r="B65" s="5">
        <v>51.99026399550651</v>
      </c>
      <c r="C65" s="5">
        <v>0</v>
      </c>
      <c r="D65" s="5">
        <v>51.99026399550651</v>
      </c>
      <c r="E65" s="5"/>
    </row>
    <row r="66" spans="1:11" x14ac:dyDescent="0.3">
      <c r="B66" s="4"/>
      <c r="C66" s="4"/>
      <c r="D66" s="4"/>
    </row>
    <row r="67" spans="1:11" x14ac:dyDescent="0.3">
      <c r="A67" s="51" t="s">
        <v>676</v>
      </c>
    </row>
    <row r="69" spans="1:11" ht="15.6" x14ac:dyDescent="0.3">
      <c r="A69" s="285" t="s">
        <v>471</v>
      </c>
      <c r="B69" s="284"/>
      <c r="C69" s="284"/>
      <c r="D69" s="284"/>
      <c r="E69" s="284"/>
      <c r="F69" s="284"/>
      <c r="G69" s="284"/>
      <c r="H69" s="284"/>
      <c r="I69" s="284"/>
      <c r="J69" s="284"/>
      <c r="K69" s="284"/>
    </row>
    <row r="70" spans="1:11" x14ac:dyDescent="0.3">
      <c r="A70" s="109"/>
    </row>
    <row r="71" spans="1:11" x14ac:dyDescent="0.3">
      <c r="A71" s="39" t="s">
        <v>84</v>
      </c>
      <c r="B71" s="40"/>
      <c r="C71" s="40"/>
      <c r="D71" s="40"/>
      <c r="E71" s="85" t="s">
        <v>93</v>
      </c>
      <c r="F71" s="40"/>
      <c r="G71" s="40"/>
      <c r="H71" s="40"/>
      <c r="I71" s="40"/>
      <c r="J71" s="40"/>
      <c r="K71" s="40"/>
    </row>
    <row r="72" spans="1:11" x14ac:dyDescent="0.3">
      <c r="A72" s="2" t="s">
        <v>55</v>
      </c>
      <c r="E72" s="2" t="s">
        <v>56</v>
      </c>
      <c r="F72" s="4"/>
      <c r="I72" s="2" t="s">
        <v>57</v>
      </c>
    </row>
    <row r="73" spans="1:11" ht="15" thickBot="1" x14ac:dyDescent="0.35">
      <c r="A73" s="1" t="s">
        <v>60</v>
      </c>
      <c r="B73" s="122">
        <v>23</v>
      </c>
      <c r="C73" s="1" t="s">
        <v>5</v>
      </c>
      <c r="E73" s="1" t="s">
        <v>62</v>
      </c>
      <c r="F73" s="1">
        <v>18.702999999999999</v>
      </c>
      <c r="G73" s="1" t="s">
        <v>5</v>
      </c>
      <c r="I73" s="1" t="s">
        <v>66</v>
      </c>
      <c r="J73" s="122">
        <v>23</v>
      </c>
      <c r="K73" s="1" t="s">
        <v>5</v>
      </c>
    </row>
    <row r="74" spans="1:11" ht="15" thickBot="1" x14ac:dyDescent="0.35">
      <c r="A74" s="1" t="s">
        <v>61</v>
      </c>
      <c r="B74" s="96">
        <v>0.83</v>
      </c>
      <c r="E74" s="1" t="s">
        <v>63</v>
      </c>
      <c r="F74" s="286">
        <v>1</v>
      </c>
      <c r="I74" s="1" t="s">
        <v>67</v>
      </c>
      <c r="J74" s="96"/>
    </row>
    <row r="75" spans="1:11" x14ac:dyDescent="0.3">
      <c r="A75" s="1" t="s">
        <v>59</v>
      </c>
      <c r="B75" s="1">
        <v>60.548999999999999</v>
      </c>
      <c r="C75" s="1" t="s">
        <v>29</v>
      </c>
      <c r="E75" s="1" t="s">
        <v>64</v>
      </c>
      <c r="F75" s="76">
        <v>53.201000000000001</v>
      </c>
      <c r="G75" s="1" t="s">
        <v>29</v>
      </c>
      <c r="I75" s="1" t="s">
        <v>68</v>
      </c>
      <c r="J75" s="67">
        <f>B90</f>
        <v>57.629253333333338</v>
      </c>
      <c r="K75" s="1" t="s">
        <v>29</v>
      </c>
    </row>
    <row r="76" spans="1:11" x14ac:dyDescent="0.3">
      <c r="A76" s="1" t="s">
        <v>49</v>
      </c>
      <c r="B76" s="287">
        <v>1.4716E-2</v>
      </c>
      <c r="C76" s="1" t="s">
        <v>54</v>
      </c>
      <c r="E76" s="1" t="s">
        <v>65</v>
      </c>
      <c r="F76" s="288">
        <f>J76</f>
        <v>1.3566999999999999E-2</v>
      </c>
      <c r="G76" s="1" t="s">
        <v>54</v>
      </c>
      <c r="I76" s="1" t="s">
        <v>69</v>
      </c>
      <c r="J76" s="287">
        <v>1.3566999999999999E-2</v>
      </c>
      <c r="K76" s="1" t="s">
        <v>54</v>
      </c>
    </row>
    <row r="77" spans="1:11" x14ac:dyDescent="0.3">
      <c r="A77" s="1" t="s">
        <v>50</v>
      </c>
      <c r="B77" s="1">
        <v>0.85899999999999999</v>
      </c>
      <c r="C77" s="1" t="s">
        <v>48</v>
      </c>
      <c r="E77" s="1" t="s">
        <v>53</v>
      </c>
      <c r="F77" s="1">
        <v>0.84499999999999997</v>
      </c>
      <c r="G77" s="1" t="s">
        <v>48</v>
      </c>
      <c r="I77" s="1" t="s">
        <v>70</v>
      </c>
      <c r="J77" s="1">
        <v>0.85699999999999998</v>
      </c>
      <c r="K77" s="1" t="s">
        <v>48</v>
      </c>
    </row>
    <row r="78" spans="1:11" x14ac:dyDescent="0.3">
      <c r="A78" s="1" t="s">
        <v>71</v>
      </c>
      <c r="B78" s="1">
        <v>1.181</v>
      </c>
      <c r="C78" s="1" t="s">
        <v>10</v>
      </c>
      <c r="E78" s="1" t="s">
        <v>72</v>
      </c>
      <c r="F78" s="75">
        <v>1.2</v>
      </c>
      <c r="G78" s="1" t="s">
        <v>10</v>
      </c>
      <c r="I78" s="1" t="s">
        <v>73</v>
      </c>
      <c r="J78" s="1">
        <v>1.1819999999999999</v>
      </c>
      <c r="K78" s="1" t="s">
        <v>10</v>
      </c>
    </row>
    <row r="79" spans="1:11" x14ac:dyDescent="0.3">
      <c r="B79" s="4"/>
      <c r="F79" s="4"/>
      <c r="J79" s="4"/>
    </row>
    <row r="80" spans="1:11" x14ac:dyDescent="0.3">
      <c r="A80" s="39" t="s">
        <v>96</v>
      </c>
      <c r="B80" s="40"/>
      <c r="C80" s="40"/>
      <c r="D80" s="40"/>
      <c r="E80" s="40"/>
      <c r="F80" s="40"/>
      <c r="G80" s="40"/>
      <c r="H80" s="40"/>
      <c r="I80" s="40"/>
      <c r="J80" s="40"/>
      <c r="K80" s="40"/>
    </row>
    <row r="81" spans="1:11" x14ac:dyDescent="0.3">
      <c r="A81" s="135" t="s">
        <v>472</v>
      </c>
      <c r="B81" s="419">
        <v>1.123385133870063E-2</v>
      </c>
      <c r="C81" s="25" t="s">
        <v>7</v>
      </c>
      <c r="D81" s="289"/>
      <c r="E81" s="289"/>
    </row>
    <row r="82" spans="1:11" ht="8.4" customHeight="1" x14ac:dyDescent="0.3">
      <c r="A82" s="290"/>
      <c r="B82" s="289"/>
      <c r="C82" s="289"/>
      <c r="D82" s="289"/>
      <c r="E82" s="106"/>
      <c r="F82" s="26"/>
      <c r="G82" s="26"/>
      <c r="H82" s="26"/>
      <c r="I82" s="26"/>
    </row>
    <row r="83" spans="1:11" x14ac:dyDescent="0.3">
      <c r="A83" s="110" t="s">
        <v>473</v>
      </c>
      <c r="B83" s="106">
        <v>32.799999999999997</v>
      </c>
      <c r="C83" s="106" t="s">
        <v>151</v>
      </c>
      <c r="D83" s="106"/>
      <c r="E83" s="106" t="s">
        <v>474</v>
      </c>
      <c r="F83" s="26"/>
      <c r="G83" s="26"/>
      <c r="H83" s="26"/>
      <c r="I83" s="26"/>
    </row>
    <row r="84" spans="1:11" x14ac:dyDescent="0.3">
      <c r="A84" s="109" t="s">
        <v>475</v>
      </c>
      <c r="B84" s="106">
        <v>0</v>
      </c>
      <c r="C84" s="106" t="s">
        <v>151</v>
      </c>
      <c r="D84" s="106"/>
      <c r="E84" s="106" t="s">
        <v>476</v>
      </c>
      <c r="F84" s="26"/>
      <c r="G84" s="26"/>
      <c r="H84" s="26"/>
      <c r="I84" s="26"/>
    </row>
    <row r="85" spans="1:11" x14ac:dyDescent="0.3">
      <c r="A85" s="290"/>
      <c r="B85" s="289"/>
      <c r="C85" s="289"/>
      <c r="D85" s="289"/>
      <c r="E85" s="106"/>
      <c r="F85" s="26"/>
      <c r="G85" s="26"/>
      <c r="H85" s="26"/>
      <c r="I85" s="26"/>
    </row>
    <row r="86" spans="1:11" x14ac:dyDescent="0.3">
      <c r="A86" s="6" t="s">
        <v>94</v>
      </c>
      <c r="D86" s="6"/>
      <c r="E86" s="106" t="s">
        <v>255</v>
      </c>
      <c r="F86" s="26"/>
      <c r="G86" s="26"/>
      <c r="H86" s="26"/>
      <c r="I86" s="26"/>
      <c r="J86" s="4"/>
    </row>
    <row r="87" spans="1:11" x14ac:dyDescent="0.3">
      <c r="A87" s="6" t="s">
        <v>477</v>
      </c>
      <c r="B87" s="283">
        <v>32.799999999999997</v>
      </c>
      <c r="C87" s="6" t="s">
        <v>6</v>
      </c>
      <c r="D87" s="6"/>
      <c r="E87" s="106"/>
      <c r="F87" s="26"/>
      <c r="G87" s="26"/>
      <c r="H87" s="26"/>
      <c r="I87" s="26"/>
    </row>
    <row r="88" spans="1:11" x14ac:dyDescent="0.3">
      <c r="A88" s="6" t="s">
        <v>95</v>
      </c>
      <c r="B88" s="283">
        <v>3.2799999999999996E-2</v>
      </c>
      <c r="C88" s="6" t="s">
        <v>30</v>
      </c>
      <c r="D88" s="6"/>
      <c r="E88" s="26"/>
      <c r="F88" s="26"/>
      <c r="G88" s="26"/>
      <c r="H88" s="26"/>
      <c r="I88" s="26"/>
      <c r="J88" s="95"/>
    </row>
    <row r="89" spans="1:11" x14ac:dyDescent="0.3">
      <c r="A89" s="6" t="s">
        <v>478</v>
      </c>
      <c r="B89" s="63">
        <v>2.9197466666666632</v>
      </c>
      <c r="C89" s="6" t="s">
        <v>29</v>
      </c>
      <c r="D89" s="6"/>
      <c r="E89" s="26"/>
      <c r="F89" s="26"/>
      <c r="G89" s="26"/>
      <c r="H89" s="26"/>
      <c r="I89" s="26"/>
      <c r="J89" s="95"/>
    </row>
    <row r="90" spans="1:11" x14ac:dyDescent="0.3">
      <c r="A90" s="6" t="s">
        <v>479</v>
      </c>
      <c r="B90" s="291">
        <v>57.629253333333338</v>
      </c>
      <c r="C90" s="6" t="s">
        <v>29</v>
      </c>
      <c r="D90" s="6"/>
      <c r="E90" s="26"/>
      <c r="F90" s="26"/>
      <c r="G90" s="26"/>
      <c r="H90" s="26"/>
      <c r="I90" s="26"/>
      <c r="J90" s="95"/>
    </row>
    <row r="91" spans="1:11" x14ac:dyDescent="0.3">
      <c r="A91" s="6" t="s">
        <v>480</v>
      </c>
      <c r="B91" s="10">
        <v>1005</v>
      </c>
      <c r="C91" s="6"/>
      <c r="D91" s="6"/>
      <c r="E91" s="26"/>
      <c r="F91" s="26"/>
      <c r="G91" s="26"/>
      <c r="H91" s="26"/>
      <c r="I91" s="26"/>
      <c r="J91" s="95"/>
    </row>
    <row r="92" spans="1:11" x14ac:dyDescent="0.3">
      <c r="A92" s="39" t="s">
        <v>58</v>
      </c>
      <c r="B92" s="40"/>
      <c r="C92" s="40"/>
      <c r="D92" s="40"/>
      <c r="E92" s="420"/>
      <c r="F92" s="420"/>
      <c r="G92" s="420"/>
      <c r="H92" s="420"/>
      <c r="I92" s="420"/>
      <c r="J92" s="40"/>
      <c r="K92" s="40"/>
    </row>
    <row r="93" spans="1:11" x14ac:dyDescent="0.3">
      <c r="A93" s="1" t="s">
        <v>99</v>
      </c>
      <c r="B93" s="4"/>
      <c r="E93" s="26"/>
      <c r="F93" s="26"/>
      <c r="G93" s="26"/>
      <c r="H93" s="26"/>
      <c r="I93" s="26"/>
    </row>
    <row r="94" spans="1:11" x14ac:dyDescent="0.3">
      <c r="A94" s="6" t="s">
        <v>100</v>
      </c>
      <c r="B94" s="283">
        <v>-8.2546339636772215E-2</v>
      </c>
      <c r="C94" s="6" t="s">
        <v>30</v>
      </c>
      <c r="E94" s="95"/>
      <c r="F94" s="26"/>
      <c r="G94" s="95"/>
      <c r="H94" s="26"/>
      <c r="I94" s="108"/>
      <c r="J94" s="4"/>
    </row>
    <row r="95" spans="1:11" x14ac:dyDescent="0.3">
      <c r="A95" s="6" t="s">
        <v>101</v>
      </c>
      <c r="B95" s="283">
        <v>-4.8513218498408589E-2</v>
      </c>
      <c r="C95" s="6" t="s">
        <v>30</v>
      </c>
      <c r="E95" s="26"/>
      <c r="F95" s="26"/>
      <c r="G95" s="26"/>
      <c r="H95" s="26"/>
      <c r="I95" s="26"/>
    </row>
    <row r="96" spans="1:11" x14ac:dyDescent="0.3">
      <c r="A96" s="6" t="s">
        <v>158</v>
      </c>
      <c r="B96" s="283">
        <v>-3.4033121138363626E-2</v>
      </c>
      <c r="C96" s="6" t="s">
        <v>30</v>
      </c>
      <c r="E96" s="154"/>
      <c r="F96" s="26"/>
      <c r="G96" s="26"/>
      <c r="H96" s="26"/>
      <c r="I96" s="26"/>
    </row>
    <row r="97" spans="1:11" x14ac:dyDescent="0.3">
      <c r="A97" s="39" t="s">
        <v>77</v>
      </c>
      <c r="B97" s="40"/>
      <c r="C97" s="40"/>
      <c r="D97" s="40"/>
      <c r="E97" s="420"/>
      <c r="F97" s="420"/>
      <c r="G97" s="420"/>
      <c r="H97" s="420"/>
      <c r="I97" s="420"/>
      <c r="J97" s="40"/>
      <c r="K97" s="40"/>
    </row>
    <row r="98" spans="1:11" x14ac:dyDescent="0.3">
      <c r="A98" s="1" t="s">
        <v>102</v>
      </c>
      <c r="B98" s="32">
        <v>4.974633963677224E-2</v>
      </c>
      <c r="C98" s="1" t="s">
        <v>30</v>
      </c>
      <c r="E98" s="26"/>
      <c r="F98" s="26"/>
      <c r="G98" s="26"/>
      <c r="H98" s="26"/>
      <c r="I98" s="26"/>
    </row>
    <row r="99" spans="1:11" x14ac:dyDescent="0.3">
      <c r="A99" s="6" t="s">
        <v>481</v>
      </c>
      <c r="B99" s="32">
        <v>4.8513218498408589E-2</v>
      </c>
      <c r="C99" s="1" t="s">
        <v>30</v>
      </c>
      <c r="E99" s="151" t="s">
        <v>482</v>
      </c>
      <c r="F99" s="26"/>
      <c r="G99" s="26"/>
      <c r="H99" s="26"/>
      <c r="I99" s="26"/>
    </row>
    <row r="100" spans="1:11" x14ac:dyDescent="0.3">
      <c r="A100" s="1" t="s">
        <v>483</v>
      </c>
      <c r="B100" s="4">
        <v>0</v>
      </c>
      <c r="C100" s="1" t="s">
        <v>30</v>
      </c>
      <c r="E100" s="26" t="s">
        <v>104</v>
      </c>
      <c r="F100" s="26"/>
      <c r="G100" s="108"/>
      <c r="H100" s="26"/>
      <c r="I100" s="26"/>
    </row>
    <row r="101" spans="1:11" x14ac:dyDescent="0.3">
      <c r="E101" s="26"/>
      <c r="F101" s="26"/>
      <c r="G101" s="26"/>
      <c r="H101" s="26"/>
      <c r="I101" s="26"/>
    </row>
    <row r="102" spans="1:11" x14ac:dyDescent="0.3">
      <c r="A102" s="39" t="s">
        <v>52</v>
      </c>
      <c r="B102" s="42"/>
      <c r="C102" s="40"/>
      <c r="D102" s="40"/>
      <c r="E102" s="420"/>
      <c r="F102" s="420"/>
      <c r="G102" s="420"/>
      <c r="H102" s="420"/>
      <c r="I102" s="420"/>
      <c r="J102" s="40"/>
      <c r="K102" s="40"/>
    </row>
    <row r="103" spans="1:11" x14ac:dyDescent="0.3">
      <c r="A103" s="1" t="s">
        <v>79</v>
      </c>
      <c r="B103" s="32">
        <v>-3.2799999999999975E-2</v>
      </c>
      <c r="C103" s="1" t="s">
        <v>30</v>
      </c>
      <c r="E103" s="106" t="s">
        <v>82</v>
      </c>
      <c r="F103" s="26"/>
      <c r="G103" s="26"/>
      <c r="H103" s="26"/>
      <c r="I103" s="26"/>
    </row>
    <row r="104" spans="1:11" x14ac:dyDescent="0.3">
      <c r="A104" s="1" t="s">
        <v>80</v>
      </c>
      <c r="B104" s="67">
        <v>0</v>
      </c>
      <c r="C104" s="1" t="s">
        <v>30</v>
      </c>
      <c r="E104" s="26"/>
      <c r="F104" s="26"/>
      <c r="G104" s="26"/>
      <c r="H104" s="26"/>
      <c r="I104" s="26"/>
    </row>
    <row r="105" spans="1:11" x14ac:dyDescent="0.3">
      <c r="A105" s="1" t="s">
        <v>81</v>
      </c>
      <c r="B105" s="67">
        <v>-3.4033121138363626E-2</v>
      </c>
      <c r="C105" s="1" t="s">
        <v>30</v>
      </c>
      <c r="E105" s="151" t="s">
        <v>482</v>
      </c>
      <c r="F105" s="26"/>
      <c r="G105" s="26"/>
      <c r="H105" s="26"/>
      <c r="I105" s="26"/>
    </row>
    <row r="106" spans="1:11" x14ac:dyDescent="0.3">
      <c r="A106" s="1" t="s">
        <v>86</v>
      </c>
      <c r="B106" s="4">
        <v>-3.4033121138363626E-2</v>
      </c>
      <c r="C106" s="1" t="s">
        <v>30</v>
      </c>
      <c r="E106" s="9"/>
    </row>
    <row r="108" spans="1:11" x14ac:dyDescent="0.3">
      <c r="A108" s="24"/>
      <c r="B108" s="133" t="s">
        <v>268</v>
      </c>
      <c r="C108" s="133" t="s">
        <v>267</v>
      </c>
      <c r="D108" s="133" t="s">
        <v>270</v>
      </c>
      <c r="E108" s="24"/>
    </row>
    <row r="109" spans="1:11" x14ac:dyDescent="0.3">
      <c r="A109" s="24"/>
      <c r="B109" s="24" t="s">
        <v>269</v>
      </c>
      <c r="C109" s="24" t="s">
        <v>269</v>
      </c>
      <c r="D109" s="24" t="s">
        <v>269</v>
      </c>
      <c r="E109" s="24"/>
    </row>
    <row r="110" spans="1:11" x14ac:dyDescent="0.3">
      <c r="A110" s="133" t="s">
        <v>271</v>
      </c>
      <c r="B110" s="5">
        <v>0</v>
      </c>
      <c r="C110" s="5">
        <v>32.799999999999997</v>
      </c>
      <c r="D110" s="5">
        <v>32.799999999999997</v>
      </c>
      <c r="E110" s="5"/>
    </row>
    <row r="111" spans="1:11" x14ac:dyDescent="0.3">
      <c r="A111" s="133" t="s">
        <v>272</v>
      </c>
      <c r="B111" s="5">
        <v>-48.513218498408591</v>
      </c>
      <c r="C111" s="5">
        <v>-34.033121138363626</v>
      </c>
      <c r="D111" s="5">
        <v>-82.546339636772217</v>
      </c>
      <c r="E111" s="5"/>
    </row>
    <row r="112" spans="1:11" x14ac:dyDescent="0.3">
      <c r="A112" s="133" t="s">
        <v>77</v>
      </c>
      <c r="B112" s="5">
        <v>48.513218498408591</v>
      </c>
      <c r="C112" s="5">
        <v>0</v>
      </c>
      <c r="D112" s="5">
        <v>48.513218498408591</v>
      </c>
      <c r="E112" s="5"/>
    </row>
    <row r="113" spans="4:4" x14ac:dyDescent="0.3">
      <c r="D113" s="4"/>
    </row>
  </sheetData>
  <hyperlinks>
    <hyperlink ref="E71" r:id="rId1" xr:uid="{FC66CA36-21FC-4748-9195-035DFA0CC503}"/>
  </hyperlinks>
  <pageMargins left="0.7" right="0.7" top="0.75" bottom="0.75" header="0.3" footer="0.3"/>
  <pageSetup paperSize="9" orientation="portrait" horizontalDpi="300" verticalDpi="30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6E79D-BAA0-4F77-9E35-40313F29A7FE}">
  <dimension ref="A1:P372"/>
  <sheetViews>
    <sheetView zoomScale="50" zoomScaleNormal="90" workbookViewId="0">
      <selection activeCell="F372" sqref="F372"/>
    </sheetView>
  </sheetViews>
  <sheetFormatPr defaultColWidth="9.109375" defaultRowHeight="14.4" x14ac:dyDescent="0.3"/>
  <cols>
    <col min="1" max="1" width="46.44140625" style="1" customWidth="1"/>
    <col min="2" max="2" width="13.33203125" style="1" customWidth="1"/>
    <col min="3" max="3" width="18.6640625" style="1" customWidth="1"/>
    <col min="4" max="4" width="21.77734375" style="1" customWidth="1"/>
    <col min="5" max="5" width="18.6640625" style="1" customWidth="1"/>
    <col min="6" max="6" width="21.6640625" style="1" customWidth="1"/>
    <col min="7" max="7" width="13.33203125" style="1" customWidth="1"/>
    <col min="8" max="8" width="19.21875" style="1" customWidth="1"/>
    <col min="9" max="9" width="46.44140625" style="1" customWidth="1"/>
    <col min="10" max="10" width="13.33203125" style="1" customWidth="1"/>
    <col min="11" max="11" width="18.6640625" style="1" customWidth="1"/>
    <col min="12" max="12" width="21.77734375" style="1" customWidth="1"/>
    <col min="13" max="13" width="18.6640625" style="1" customWidth="1"/>
    <col min="14" max="14" width="21.6640625" style="1" customWidth="1"/>
    <col min="15" max="15" width="13.33203125" style="1" customWidth="1"/>
    <col min="16" max="16" width="69" style="1" customWidth="1"/>
    <col min="17" max="16384" width="9.109375" style="1"/>
  </cols>
  <sheetData>
    <row r="1" spans="1:16" ht="41.25" customHeight="1" x14ac:dyDescent="0.85">
      <c r="A1" s="69" t="s">
        <v>665</v>
      </c>
      <c r="I1" s="69"/>
    </row>
    <row r="2" spans="1:16" ht="340.5" customHeight="1" x14ac:dyDescent="0.3"/>
    <row r="5" spans="1:16" s="152" customFormat="1" ht="19.8" customHeight="1" x14ac:dyDescent="0.35">
      <c r="A5" s="107" t="s">
        <v>338</v>
      </c>
      <c r="B5" s="107"/>
      <c r="C5" s="107"/>
      <c r="D5" s="107"/>
      <c r="E5" s="107"/>
      <c r="F5" s="107"/>
      <c r="G5" s="107"/>
      <c r="H5" s="391"/>
      <c r="I5" s="107" t="s">
        <v>339</v>
      </c>
      <c r="J5" s="107"/>
      <c r="K5" s="107"/>
      <c r="L5" s="107"/>
      <c r="M5" s="107"/>
      <c r="N5" s="107"/>
      <c r="O5" s="107"/>
      <c r="P5" s="391"/>
    </row>
    <row r="6" spans="1:16" s="152" customFormat="1" ht="19.8" customHeight="1" x14ac:dyDescent="0.35">
      <c r="A6" s="394" t="s">
        <v>487</v>
      </c>
      <c r="B6" s="394"/>
      <c r="C6" s="394"/>
      <c r="D6" s="394"/>
      <c r="E6" s="394"/>
      <c r="F6" s="394"/>
      <c r="G6" s="394"/>
      <c r="H6" s="391"/>
      <c r="I6" s="394" t="s">
        <v>487</v>
      </c>
      <c r="J6" s="394"/>
      <c r="K6" s="394"/>
      <c r="L6" s="394"/>
      <c r="M6" s="394"/>
      <c r="N6" s="394"/>
      <c r="O6" s="394"/>
      <c r="P6" s="391"/>
    </row>
    <row r="7" spans="1:16" x14ac:dyDescent="0.3">
      <c r="A7" s="39" t="s">
        <v>230</v>
      </c>
      <c r="B7" s="40"/>
      <c r="C7" s="40"/>
      <c r="D7" s="40"/>
      <c r="E7" s="40"/>
      <c r="F7" s="40"/>
      <c r="G7" s="40"/>
      <c r="I7" s="39" t="s">
        <v>230</v>
      </c>
      <c r="J7" s="40"/>
      <c r="K7" s="40"/>
      <c r="L7" s="40"/>
      <c r="M7" s="40"/>
      <c r="N7" s="40"/>
      <c r="O7" s="40"/>
    </row>
    <row r="8" spans="1:16" x14ac:dyDescent="0.3">
      <c r="A8" s="2" t="s">
        <v>244</v>
      </c>
      <c r="I8" s="2" t="s">
        <v>244</v>
      </c>
    </row>
    <row r="9" spans="1:16" x14ac:dyDescent="0.3">
      <c r="A9" s="6" t="s">
        <v>105</v>
      </c>
      <c r="B9" s="283">
        <v>-0.10341883542407795</v>
      </c>
      <c r="C9" s="6" t="s">
        <v>30</v>
      </c>
      <c r="D9" s="78" t="s">
        <v>108</v>
      </c>
      <c r="E9" s="15"/>
      <c r="I9" s="6" t="s">
        <v>105</v>
      </c>
      <c r="J9" s="283">
        <v>-0.10341883542407795</v>
      </c>
      <c r="K9" s="6" t="s">
        <v>30</v>
      </c>
      <c r="L9" s="78" t="s">
        <v>108</v>
      </c>
      <c r="M9" s="15"/>
    </row>
    <row r="10" spans="1:16" x14ac:dyDescent="0.3">
      <c r="A10" s="6" t="s">
        <v>106</v>
      </c>
      <c r="B10" s="63">
        <v>-7.6208237783186708E-2</v>
      </c>
      <c r="C10" s="6" t="s">
        <v>30</v>
      </c>
      <c r="D10" s="78" t="s">
        <v>110</v>
      </c>
      <c r="E10" s="15"/>
      <c r="I10" s="6" t="s">
        <v>106</v>
      </c>
      <c r="J10" s="63">
        <v>-7.6208237783186708E-2</v>
      </c>
      <c r="K10" s="6" t="s">
        <v>30</v>
      </c>
      <c r="L10" s="78" t="s">
        <v>110</v>
      </c>
      <c r="M10" s="15"/>
    </row>
    <row r="11" spans="1:16" x14ac:dyDescent="0.3">
      <c r="A11" s="6" t="s">
        <v>107</v>
      </c>
      <c r="B11" s="63">
        <v>-2.7210597640891249E-2</v>
      </c>
      <c r="C11" s="6" t="s">
        <v>30</v>
      </c>
      <c r="D11" s="78" t="s">
        <v>109</v>
      </c>
      <c r="E11" s="15"/>
      <c r="F11" s="2"/>
      <c r="I11" s="6" t="s">
        <v>107</v>
      </c>
      <c r="J11" s="63">
        <v>-2.7210597640891246E-2</v>
      </c>
      <c r="K11" s="6" t="s">
        <v>30</v>
      </c>
      <c r="L11" s="78" t="s">
        <v>109</v>
      </c>
      <c r="M11" s="15"/>
      <c r="N11" s="2"/>
    </row>
    <row r="12" spans="1:16" x14ac:dyDescent="0.3">
      <c r="A12" s="6" t="s">
        <v>245</v>
      </c>
      <c r="B12" s="283">
        <v>1.123385133870063E-2</v>
      </c>
      <c r="C12" s="6" t="s">
        <v>7</v>
      </c>
      <c r="D12" s="78"/>
      <c r="E12" s="15"/>
      <c r="F12" s="2"/>
      <c r="G12" s="31"/>
      <c r="I12" s="6" t="s">
        <v>245</v>
      </c>
      <c r="J12" s="283">
        <v>1.123385133870063E-2</v>
      </c>
      <c r="K12" s="6" t="s">
        <v>7</v>
      </c>
      <c r="L12" s="78"/>
      <c r="M12" s="15"/>
      <c r="N12" s="2"/>
      <c r="O12" s="31"/>
    </row>
    <row r="13" spans="1:16" x14ac:dyDescent="0.3">
      <c r="A13" s="15"/>
      <c r="B13" s="46"/>
      <c r="C13" s="15"/>
      <c r="D13" s="15"/>
      <c r="E13" s="15"/>
      <c r="G13" s="9"/>
      <c r="I13" s="15"/>
      <c r="J13" s="46"/>
      <c r="K13" s="15"/>
      <c r="L13" s="15"/>
      <c r="M13" s="15"/>
      <c r="O13" s="9"/>
    </row>
    <row r="14" spans="1:16" x14ac:dyDescent="0.3">
      <c r="A14" s="6" t="s">
        <v>218</v>
      </c>
      <c r="B14" s="7">
        <v>-0.10341883542407795</v>
      </c>
      <c r="C14" s="6" t="s">
        <v>30</v>
      </c>
      <c r="D14" s="25" t="s">
        <v>256</v>
      </c>
      <c r="E14" s="15"/>
      <c r="I14" s="6" t="s">
        <v>218</v>
      </c>
      <c r="J14" s="7">
        <v>-0.10341883542407795</v>
      </c>
      <c r="K14" s="6" t="s">
        <v>30</v>
      </c>
      <c r="L14" s="25" t="s">
        <v>256</v>
      </c>
      <c r="M14" s="15"/>
    </row>
    <row r="15" spans="1:16" x14ac:dyDescent="0.3">
      <c r="A15" s="6" t="s">
        <v>111</v>
      </c>
      <c r="B15" s="15"/>
      <c r="C15" s="15"/>
      <c r="D15" s="15"/>
      <c r="E15" s="15"/>
      <c r="I15" s="6" t="s">
        <v>111</v>
      </c>
      <c r="J15" s="15"/>
      <c r="K15" s="15"/>
      <c r="L15" s="15"/>
      <c r="M15" s="15"/>
    </row>
    <row r="16" spans="1:16" x14ac:dyDescent="0.3">
      <c r="A16" s="6" t="s">
        <v>88</v>
      </c>
      <c r="B16" s="6">
        <v>4184</v>
      </c>
      <c r="C16" s="6" t="s">
        <v>8</v>
      </c>
      <c r="D16" s="15"/>
      <c r="E16" s="15"/>
      <c r="I16" s="6" t="s">
        <v>88</v>
      </c>
      <c r="J16" s="6">
        <v>4184</v>
      </c>
      <c r="K16" s="6" t="s">
        <v>8</v>
      </c>
      <c r="L16" s="15"/>
      <c r="M16" s="15"/>
    </row>
    <row r="17" spans="1:16" x14ac:dyDescent="0.3">
      <c r="A17" s="6" t="s">
        <v>90</v>
      </c>
      <c r="B17" s="291">
        <v>-4.5773509057466678E-3</v>
      </c>
      <c r="C17" s="6" t="s">
        <v>7</v>
      </c>
      <c r="D17" s="15"/>
      <c r="E17" s="15"/>
      <c r="F17" s="2"/>
      <c r="G17" s="138"/>
      <c r="H17" s="2"/>
      <c r="I17" s="6" t="s">
        <v>90</v>
      </c>
      <c r="J17" s="7">
        <v>-4.5773509057466678E-3</v>
      </c>
      <c r="K17" s="6" t="s">
        <v>7</v>
      </c>
      <c r="L17" s="15"/>
      <c r="M17" s="15"/>
      <c r="N17" s="2"/>
      <c r="O17" s="138"/>
      <c r="P17" s="2"/>
    </row>
    <row r="18" spans="1:16" x14ac:dyDescent="0.3">
      <c r="A18" s="6"/>
      <c r="B18" s="6"/>
      <c r="C18" s="6"/>
      <c r="D18" s="15"/>
      <c r="E18" s="15"/>
      <c r="I18" s="6"/>
      <c r="J18" s="6"/>
      <c r="K18" s="6"/>
      <c r="L18" s="15"/>
      <c r="M18" s="15"/>
    </row>
    <row r="19" spans="1:16" x14ac:dyDescent="0.3">
      <c r="A19" s="27" t="s">
        <v>89</v>
      </c>
      <c r="B19" s="6"/>
      <c r="C19" s="6"/>
      <c r="D19" s="15"/>
      <c r="E19" s="15"/>
      <c r="I19" s="27" t="s">
        <v>89</v>
      </c>
      <c r="J19" s="6"/>
      <c r="K19" s="6"/>
      <c r="L19" s="15"/>
      <c r="M19" s="15"/>
    </row>
    <row r="20" spans="1:16" ht="15" thickBot="1" x14ac:dyDescent="0.35">
      <c r="A20" s="30" t="s">
        <v>0</v>
      </c>
      <c r="B20" s="30" t="s">
        <v>1</v>
      </c>
      <c r="C20" s="6"/>
      <c r="D20" s="15"/>
      <c r="E20" s="15"/>
      <c r="I20" s="30" t="s">
        <v>0</v>
      </c>
      <c r="J20" s="30" t="s">
        <v>1</v>
      </c>
      <c r="K20" s="6"/>
      <c r="L20" s="15"/>
      <c r="M20" s="15"/>
    </row>
    <row r="21" spans="1:16" ht="15" thickBot="1" x14ac:dyDescent="0.35">
      <c r="A21" s="30" t="s">
        <v>2</v>
      </c>
      <c r="B21" s="59">
        <v>0.7</v>
      </c>
      <c r="C21" s="25" t="s">
        <v>228</v>
      </c>
      <c r="D21" s="15"/>
      <c r="E21" s="15"/>
      <c r="I21" s="30" t="s">
        <v>2</v>
      </c>
      <c r="J21" s="59">
        <v>0.7</v>
      </c>
      <c r="K21" s="25" t="s">
        <v>228</v>
      </c>
      <c r="L21" s="15"/>
      <c r="M21" s="15"/>
    </row>
    <row r="22" spans="1:16" ht="15" thickBot="1" x14ac:dyDescent="0.35">
      <c r="A22" s="30"/>
      <c r="B22" s="59">
        <v>0.7</v>
      </c>
      <c r="C22" s="25"/>
      <c r="I22" s="30"/>
      <c r="J22" s="59">
        <v>0.7</v>
      </c>
      <c r="K22" s="25"/>
    </row>
    <row r="23" spans="1:16" x14ac:dyDescent="0.3">
      <c r="A23" s="6" t="s">
        <v>227</v>
      </c>
      <c r="B23" s="23">
        <v>16.73</v>
      </c>
      <c r="C23" s="6" t="s">
        <v>5</v>
      </c>
      <c r="D23" s="3" t="s">
        <v>250</v>
      </c>
      <c r="I23" s="6" t="s">
        <v>227</v>
      </c>
      <c r="J23" s="23">
        <v>16.73</v>
      </c>
      <c r="K23" s="6" t="s">
        <v>5</v>
      </c>
      <c r="L23" s="3" t="s">
        <v>250</v>
      </c>
    </row>
    <row r="24" spans="1:16" x14ac:dyDescent="0.3">
      <c r="A24" s="6" t="s">
        <v>225</v>
      </c>
      <c r="B24" s="7">
        <v>22.130000000000003</v>
      </c>
      <c r="C24" s="6" t="s">
        <v>5</v>
      </c>
      <c r="D24" s="3" t="s">
        <v>249</v>
      </c>
      <c r="H24" s="4"/>
      <c r="I24" s="6" t="s">
        <v>225</v>
      </c>
      <c r="J24" s="7">
        <v>22.130000000000003</v>
      </c>
      <c r="K24" s="6" t="s">
        <v>5</v>
      </c>
      <c r="L24" s="3" t="s">
        <v>249</v>
      </c>
      <c r="P24" s="4"/>
    </row>
    <row r="25" spans="1:16" x14ac:dyDescent="0.3">
      <c r="A25" s="6" t="s">
        <v>247</v>
      </c>
      <c r="B25" s="7">
        <v>26</v>
      </c>
      <c r="C25" s="6" t="s">
        <v>5</v>
      </c>
      <c r="H25" s="4"/>
      <c r="I25" s="6" t="s">
        <v>247</v>
      </c>
      <c r="J25" s="7">
        <v>26</v>
      </c>
      <c r="K25" s="6" t="s">
        <v>5</v>
      </c>
      <c r="P25" s="4"/>
    </row>
    <row r="26" spans="1:16" x14ac:dyDescent="0.3">
      <c r="A26" s="6" t="s">
        <v>226</v>
      </c>
      <c r="B26" s="7">
        <v>19.510999999999999</v>
      </c>
      <c r="C26" s="6" t="s">
        <v>5</v>
      </c>
      <c r="I26" s="6" t="s">
        <v>226</v>
      </c>
      <c r="J26" s="7">
        <v>19.510999999999999</v>
      </c>
      <c r="K26" s="6" t="s">
        <v>5</v>
      </c>
    </row>
    <row r="27" spans="1:16" x14ac:dyDescent="0.3">
      <c r="A27" s="6"/>
      <c r="B27" s="7"/>
      <c r="C27" s="6"/>
      <c r="D27" s="135"/>
      <c r="E27"/>
      <c r="I27" s="6"/>
      <c r="J27" s="7"/>
      <c r="K27" s="6"/>
      <c r="L27" s="135"/>
      <c r="M27"/>
    </row>
    <row r="28" spans="1:16" ht="15.75" customHeight="1" x14ac:dyDescent="0.3">
      <c r="A28" s="1" t="s">
        <v>220</v>
      </c>
      <c r="I28" s="1" t="s">
        <v>220</v>
      </c>
    </row>
    <row r="29" spans="1:16" ht="15.75" customHeight="1" x14ac:dyDescent="0.3">
      <c r="B29" s="1" t="s">
        <v>221</v>
      </c>
      <c r="J29" s="1" t="s">
        <v>221</v>
      </c>
    </row>
    <row r="30" spans="1:16" ht="15.75" customHeight="1" x14ac:dyDescent="0.3">
      <c r="B30" s="1" t="s">
        <v>222</v>
      </c>
      <c r="J30" s="1" t="s">
        <v>222</v>
      </c>
    </row>
    <row r="31" spans="1:16" ht="15.75" customHeight="1" x14ac:dyDescent="0.3">
      <c r="B31" s="1" t="s">
        <v>223</v>
      </c>
      <c r="J31" s="1" t="s">
        <v>223</v>
      </c>
    </row>
    <row r="32" spans="1:16" ht="15.75" customHeight="1" x14ac:dyDescent="0.3">
      <c r="B32" s="1" t="s">
        <v>224</v>
      </c>
      <c r="J32" s="1" t="s">
        <v>224</v>
      </c>
    </row>
    <row r="33" spans="1:16" ht="15.75" customHeight="1" x14ac:dyDescent="0.3"/>
    <row r="34" spans="1:16" ht="15.75" customHeight="1" x14ac:dyDescent="0.3"/>
    <row r="35" spans="1:16" ht="15.75" customHeight="1" x14ac:dyDescent="0.3">
      <c r="A35" s="39" t="s">
        <v>116</v>
      </c>
      <c r="B35" s="40"/>
      <c r="C35" s="40"/>
      <c r="D35" s="40"/>
      <c r="E35" s="40"/>
      <c r="F35" s="40"/>
      <c r="G35" s="40"/>
      <c r="I35" s="39" t="s">
        <v>116</v>
      </c>
      <c r="J35" s="40"/>
      <c r="K35" s="40"/>
      <c r="L35" s="40"/>
      <c r="M35" s="40"/>
      <c r="N35" s="40"/>
      <c r="O35" s="40"/>
    </row>
    <row r="36" spans="1:16" ht="15.75" customHeight="1" x14ac:dyDescent="0.3">
      <c r="A36" s="1" t="s">
        <v>115</v>
      </c>
      <c r="B36" s="4">
        <v>5.1990263995506512E-2</v>
      </c>
      <c r="C36" s="1" t="s">
        <v>30</v>
      </c>
      <c r="D36" s="33" t="s">
        <v>91</v>
      </c>
      <c r="I36" s="1" t="s">
        <v>115</v>
      </c>
      <c r="J36" s="4">
        <v>5.1990263995506512E-2</v>
      </c>
      <c r="K36" s="1" t="s">
        <v>30</v>
      </c>
      <c r="L36" s="33" t="s">
        <v>91</v>
      </c>
    </row>
    <row r="37" spans="1:16" ht="15.75" customHeight="1" x14ac:dyDescent="0.3">
      <c r="A37" s="6" t="s">
        <v>111</v>
      </c>
      <c r="B37" s="15"/>
      <c r="C37" s="15"/>
      <c r="I37" s="6" t="s">
        <v>111</v>
      </c>
      <c r="J37" s="15"/>
      <c r="K37" s="15"/>
    </row>
    <row r="38" spans="1:16" ht="15.75" customHeight="1" x14ac:dyDescent="0.3">
      <c r="A38" s="1" t="s">
        <v>90</v>
      </c>
      <c r="B38" s="5">
        <v>2.768093410166561E-3</v>
      </c>
      <c r="C38" s="1" t="s">
        <v>7</v>
      </c>
      <c r="F38" s="2"/>
      <c r="G38" s="138"/>
      <c r="H38" s="2"/>
      <c r="I38" s="1" t="s">
        <v>90</v>
      </c>
      <c r="J38" s="5">
        <v>2.768093410166561E-3</v>
      </c>
      <c r="K38" s="1" t="s">
        <v>7</v>
      </c>
      <c r="N38" s="2"/>
      <c r="O38" s="138"/>
      <c r="P38" s="2"/>
    </row>
    <row r="39" spans="1:16" ht="15.75" customHeight="1" thickBot="1" x14ac:dyDescent="0.35">
      <c r="B39" s="4"/>
      <c r="J39" s="4"/>
    </row>
    <row r="40" spans="1:16" ht="15.75" customHeight="1" thickBot="1" x14ac:dyDescent="0.35">
      <c r="A40" s="30" t="s">
        <v>212</v>
      </c>
      <c r="B40" s="59">
        <v>0.7</v>
      </c>
      <c r="I40" s="30" t="s">
        <v>212</v>
      </c>
      <c r="J40" s="59">
        <v>0.7</v>
      </c>
    </row>
    <row r="41" spans="1:16" ht="15.75" customHeight="1" x14ac:dyDescent="0.3">
      <c r="A41" s="30" t="s">
        <v>252</v>
      </c>
      <c r="B41" s="4"/>
      <c r="I41" s="30" t="s">
        <v>252</v>
      </c>
      <c r="J41" s="4"/>
    </row>
    <row r="42" spans="1:16" ht="15.75" customHeight="1" x14ac:dyDescent="0.3">
      <c r="A42" s="6" t="s">
        <v>3</v>
      </c>
      <c r="B42" s="7">
        <v>19.510999999999999</v>
      </c>
      <c r="C42" s="6" t="s">
        <v>5</v>
      </c>
      <c r="I42" s="6" t="s">
        <v>3</v>
      </c>
      <c r="J42" s="7">
        <v>19.510999999999999</v>
      </c>
      <c r="K42" s="6" t="s">
        <v>5</v>
      </c>
    </row>
    <row r="43" spans="1:16" ht="15.75" customHeight="1" x14ac:dyDescent="0.3">
      <c r="A43" s="6" t="s">
        <v>35</v>
      </c>
      <c r="B43" s="7">
        <v>24</v>
      </c>
      <c r="C43" s="6" t="s">
        <v>5</v>
      </c>
      <c r="D43" s="4"/>
      <c r="H43" s="4"/>
      <c r="I43" s="6" t="s">
        <v>35</v>
      </c>
      <c r="J43" s="7">
        <v>24</v>
      </c>
      <c r="K43" s="6" t="s">
        <v>5</v>
      </c>
      <c r="L43" s="4"/>
      <c r="P43" s="4"/>
    </row>
    <row r="44" spans="1:16" ht="15.75" customHeight="1" x14ac:dyDescent="0.3">
      <c r="A44" s="6" t="s">
        <v>4</v>
      </c>
      <c r="B44" s="23">
        <v>25.923857142857145</v>
      </c>
      <c r="C44" s="6" t="s">
        <v>5</v>
      </c>
      <c r="D44" s="57"/>
      <c r="H44" s="4"/>
      <c r="I44" s="6" t="s">
        <v>4</v>
      </c>
      <c r="J44" s="23">
        <v>25.923857142857145</v>
      </c>
      <c r="K44" s="6" t="s">
        <v>5</v>
      </c>
      <c r="L44" s="57"/>
      <c r="P44" s="4"/>
    </row>
    <row r="45" spans="1:16" ht="15.75" customHeight="1" x14ac:dyDescent="0.3">
      <c r="A45" s="6" t="s">
        <v>219</v>
      </c>
      <c r="B45" s="23">
        <v>21.434857142857144</v>
      </c>
      <c r="C45" s="6" t="s">
        <v>5</v>
      </c>
      <c r="D45" s="4"/>
      <c r="I45" s="6" t="s">
        <v>219</v>
      </c>
      <c r="J45" s="23">
        <v>21.434857142857144</v>
      </c>
      <c r="K45" s="6" t="s">
        <v>5</v>
      </c>
      <c r="L45" s="4"/>
    </row>
    <row r="46" spans="1:16" ht="15.75" customHeight="1" x14ac:dyDescent="0.3"/>
    <row r="47" spans="1:16" ht="15.75" customHeight="1" x14ac:dyDescent="0.3">
      <c r="A47" s="6" t="s">
        <v>113</v>
      </c>
      <c r="B47" s="7">
        <v>5.1990263995506512E-2</v>
      </c>
      <c r="C47" s="6" t="s">
        <v>30</v>
      </c>
      <c r="D47" s="3" t="s">
        <v>135</v>
      </c>
      <c r="I47" s="6" t="s">
        <v>113</v>
      </c>
      <c r="J47" s="7">
        <v>5.1990263995506512E-2</v>
      </c>
      <c r="K47" s="6" t="s">
        <v>30</v>
      </c>
      <c r="L47" s="3" t="s">
        <v>135</v>
      </c>
    </row>
    <row r="48" spans="1:16" ht="15.75" customHeight="1" x14ac:dyDescent="0.3">
      <c r="A48" s="6" t="s">
        <v>88</v>
      </c>
      <c r="B48" s="6">
        <v>4184</v>
      </c>
      <c r="C48" s="6" t="s">
        <v>8</v>
      </c>
      <c r="I48" s="6" t="s">
        <v>88</v>
      </c>
      <c r="J48" s="6">
        <v>4184</v>
      </c>
      <c r="K48" s="6" t="s">
        <v>8</v>
      </c>
    </row>
    <row r="49" spans="1:16" ht="15.75" customHeight="1" x14ac:dyDescent="0.3">
      <c r="A49" s="6"/>
      <c r="B49" s="6"/>
      <c r="C49" s="6"/>
      <c r="I49" s="6"/>
      <c r="J49" s="6"/>
      <c r="K49" s="6"/>
    </row>
    <row r="50" spans="1:16" ht="15.75" customHeight="1" x14ac:dyDescent="0.3">
      <c r="A50" s="53" t="s">
        <v>128</v>
      </c>
      <c r="B50" s="40"/>
      <c r="C50" s="40"/>
      <c r="D50" s="40"/>
      <c r="E50" s="40"/>
      <c r="F50" s="40"/>
      <c r="G50" s="40"/>
      <c r="I50" s="53" t="s">
        <v>128</v>
      </c>
      <c r="J50" s="40"/>
      <c r="K50" s="40"/>
      <c r="L50" s="40"/>
      <c r="M50" s="40"/>
      <c r="N50" s="40"/>
      <c r="O50" s="40"/>
    </row>
    <row r="51" spans="1:16" ht="15.75" customHeight="1" x14ac:dyDescent="0.3">
      <c r="A51" s="27" t="s">
        <v>119</v>
      </c>
      <c r="I51" s="27" t="s">
        <v>119</v>
      </c>
    </row>
    <row r="52" spans="1:16" ht="15.75" customHeight="1" x14ac:dyDescent="0.3">
      <c r="A52" s="6" t="s">
        <v>120</v>
      </c>
      <c r="B52" s="44"/>
      <c r="D52" s="3"/>
      <c r="I52" s="6" t="s">
        <v>120</v>
      </c>
      <c r="J52" s="44"/>
      <c r="L52" s="3"/>
    </row>
    <row r="53" spans="1:16" ht="15.75" customHeight="1" x14ac:dyDescent="0.3">
      <c r="A53" s="6" t="s">
        <v>129</v>
      </c>
      <c r="B53" s="63">
        <v>5.5827487617971079E-2</v>
      </c>
      <c r="C53" s="6" t="s">
        <v>30</v>
      </c>
      <c r="D53" s="49">
        <v>326.03252768895112</v>
      </c>
      <c r="E53" s="24" t="s">
        <v>150</v>
      </c>
      <c r="F53" s="390">
        <v>55.82748761797108</v>
      </c>
      <c r="G53" s="133" t="s">
        <v>463</v>
      </c>
      <c r="I53" s="6" t="s">
        <v>129</v>
      </c>
      <c r="J53" s="63">
        <v>6.1442974749462732E-2</v>
      </c>
      <c r="K53" s="6" t="s">
        <v>30</v>
      </c>
      <c r="L53" s="49">
        <v>358.8269725368624</v>
      </c>
      <c r="M53" s="24" t="s">
        <v>150</v>
      </c>
      <c r="N53" s="390">
        <v>61.442974749462735</v>
      </c>
      <c r="O53" s="133" t="s">
        <v>463</v>
      </c>
    </row>
    <row r="54" spans="1:16" ht="15.75" customHeight="1" x14ac:dyDescent="0.3">
      <c r="A54" s="15"/>
      <c r="B54" s="15"/>
      <c r="C54" s="15"/>
      <c r="D54" s="15"/>
      <c r="I54" s="15"/>
      <c r="J54" s="15"/>
      <c r="K54" s="15"/>
      <c r="L54" s="15"/>
    </row>
    <row r="55" spans="1:16" ht="15.75" customHeight="1" thickBot="1" x14ac:dyDescent="0.35">
      <c r="A55" s="27" t="s">
        <v>279</v>
      </c>
      <c r="B55" s="6"/>
      <c r="C55" s="6"/>
      <c r="F55" s="26"/>
      <c r="I55" s="27" t="s">
        <v>279</v>
      </c>
      <c r="J55" s="6"/>
      <c r="K55" s="6"/>
      <c r="N55" s="26"/>
    </row>
    <row r="56" spans="1:16" ht="15.75" customHeight="1" thickBot="1" x14ac:dyDescent="0.35">
      <c r="A56" s="30" t="s">
        <v>0</v>
      </c>
      <c r="B56" s="59">
        <v>0.8</v>
      </c>
      <c r="C56" s="6"/>
      <c r="F56" s="26"/>
      <c r="I56" s="30" t="s">
        <v>0</v>
      </c>
      <c r="J56" s="59">
        <v>0.8</v>
      </c>
      <c r="K56" s="6"/>
      <c r="N56" s="26"/>
    </row>
    <row r="57" spans="1:16" ht="15.75" customHeight="1" x14ac:dyDescent="0.3">
      <c r="A57" s="6" t="s">
        <v>278</v>
      </c>
      <c r="B57" s="7">
        <v>2.75</v>
      </c>
      <c r="C57" s="6" t="s">
        <v>5</v>
      </c>
      <c r="D57" s="154"/>
      <c r="E57" s="15"/>
      <c r="F57" s="15"/>
      <c r="G57" s="15"/>
      <c r="H57" s="26"/>
      <c r="I57" s="6" t="s">
        <v>278</v>
      </c>
      <c r="J57" s="7">
        <v>11.25</v>
      </c>
      <c r="K57" s="6" t="s">
        <v>5</v>
      </c>
      <c r="L57" s="154"/>
      <c r="M57" s="15"/>
      <c r="N57" s="15"/>
      <c r="O57" s="15"/>
      <c r="P57" s="26"/>
    </row>
    <row r="58" spans="1:16" ht="15.75" customHeight="1" x14ac:dyDescent="0.3">
      <c r="A58" s="6" t="s">
        <v>277</v>
      </c>
      <c r="B58" s="7">
        <v>19.75</v>
      </c>
      <c r="C58" s="6" t="s">
        <v>5</v>
      </c>
      <c r="D58" s="106"/>
      <c r="E58" s="6"/>
      <c r="F58" s="15"/>
      <c r="G58" s="9"/>
      <c r="H58" s="15"/>
      <c r="I58" s="6" t="s">
        <v>277</v>
      </c>
      <c r="J58" s="7">
        <v>28.25</v>
      </c>
      <c r="K58" s="6" t="s">
        <v>5</v>
      </c>
      <c r="L58" s="106"/>
      <c r="M58" s="6"/>
      <c r="N58" s="15"/>
      <c r="O58" s="9"/>
      <c r="P58" s="15"/>
    </row>
    <row r="59" spans="1:16" ht="15.75" customHeight="1" x14ac:dyDescent="0.3">
      <c r="A59" s="27" t="s">
        <v>4</v>
      </c>
      <c r="B59" s="389">
        <v>24</v>
      </c>
      <c r="C59" s="27" t="s">
        <v>5</v>
      </c>
      <c r="D59" s="153"/>
      <c r="E59" s="6"/>
      <c r="F59" s="15"/>
      <c r="G59" s="10"/>
      <c r="H59" s="423"/>
      <c r="I59" s="27" t="s">
        <v>4</v>
      </c>
      <c r="J59" s="389">
        <v>32.5</v>
      </c>
      <c r="K59" s="27" t="s">
        <v>5</v>
      </c>
      <c r="L59" s="153"/>
      <c r="M59" s="6"/>
      <c r="N59" s="15"/>
      <c r="O59" s="10"/>
      <c r="P59" s="423"/>
    </row>
    <row r="60" spans="1:16" ht="15.75" customHeight="1" x14ac:dyDescent="0.3">
      <c r="A60" s="27" t="s">
        <v>219</v>
      </c>
      <c r="B60" s="389">
        <v>7</v>
      </c>
      <c r="C60" s="27" t="s">
        <v>5</v>
      </c>
      <c r="D60" s="106"/>
      <c r="E60" s="6"/>
      <c r="F60" s="30"/>
      <c r="G60" s="63"/>
      <c r="H60" s="33"/>
      <c r="I60" s="27" t="s">
        <v>219</v>
      </c>
      <c r="J60" s="389">
        <v>15.5</v>
      </c>
      <c r="K60" s="27" t="s">
        <v>5</v>
      </c>
      <c r="L60" s="106"/>
      <c r="M60" s="6"/>
      <c r="N60" s="30"/>
      <c r="O60" s="63"/>
      <c r="P60" s="33"/>
    </row>
    <row r="61" spans="1:16" ht="15.75" customHeight="1" x14ac:dyDescent="0.3">
      <c r="A61" s="6"/>
      <c r="B61" s="7"/>
      <c r="C61" s="6"/>
      <c r="E61" s="6"/>
      <c r="F61" s="30"/>
      <c r="G61" s="129"/>
      <c r="H61" s="33"/>
      <c r="I61" s="6"/>
      <c r="J61" s="7"/>
      <c r="K61" s="6"/>
      <c r="M61" s="6"/>
      <c r="N61" s="30"/>
      <c r="O61" s="129"/>
      <c r="P61" s="33"/>
    </row>
    <row r="62" spans="1:16" ht="15.75" customHeight="1" x14ac:dyDescent="0.3">
      <c r="A62" s="6" t="s">
        <v>113</v>
      </c>
      <c r="B62" s="10">
        <v>55.82748761797108</v>
      </c>
      <c r="C62" s="6" t="s">
        <v>6</v>
      </c>
      <c r="D62" s="3" t="s">
        <v>112</v>
      </c>
      <c r="G62" s="33"/>
      <c r="H62" s="33"/>
      <c r="I62" s="6" t="s">
        <v>113</v>
      </c>
      <c r="J62" s="10">
        <v>61.442974749462735</v>
      </c>
      <c r="K62" s="6" t="s">
        <v>6</v>
      </c>
      <c r="L62" s="3" t="s">
        <v>112</v>
      </c>
      <c r="O62" s="33"/>
      <c r="P62" s="33"/>
    </row>
    <row r="63" spans="1:16" ht="15.75" customHeight="1" x14ac:dyDescent="0.3">
      <c r="A63" s="6" t="s">
        <v>88</v>
      </c>
      <c r="B63" s="6">
        <v>4184</v>
      </c>
      <c r="C63" s="6" t="s">
        <v>8</v>
      </c>
      <c r="G63" s="33"/>
      <c r="H63" s="33"/>
      <c r="I63" s="6" t="s">
        <v>88</v>
      </c>
      <c r="J63" s="6">
        <v>4184</v>
      </c>
      <c r="K63" s="6" t="s">
        <v>8</v>
      </c>
      <c r="O63" s="33"/>
      <c r="P63" s="33"/>
    </row>
    <row r="64" spans="1:16" ht="15.75" customHeight="1" x14ac:dyDescent="0.3">
      <c r="A64" s="27" t="s">
        <v>130</v>
      </c>
      <c r="B64" s="4">
        <v>-7.8488763381468732E-4</v>
      </c>
      <c r="C64" s="6" t="s">
        <v>7</v>
      </c>
      <c r="D64" s="16"/>
      <c r="G64" s="33"/>
      <c r="H64" s="33"/>
      <c r="I64" s="27" t="s">
        <v>130</v>
      </c>
      <c r="J64" s="4">
        <v>-8.6383667120490859E-4</v>
      </c>
      <c r="K64" s="6" t="s">
        <v>7</v>
      </c>
      <c r="L64" s="16"/>
      <c r="O64" s="33"/>
      <c r="P64" s="33"/>
    </row>
    <row r="65" spans="1:16" ht="15.75" customHeight="1" x14ac:dyDescent="0.3">
      <c r="A65" s="27" t="s">
        <v>132</v>
      </c>
      <c r="B65" s="5">
        <v>3.2676317013737828E-3</v>
      </c>
      <c r="C65" s="6" t="s">
        <v>7</v>
      </c>
      <c r="D65" s="16"/>
      <c r="G65" s="33"/>
      <c r="H65" s="33"/>
      <c r="I65" s="27" t="s">
        <v>132</v>
      </c>
      <c r="J65" s="5">
        <v>3.5963110769366541E-3</v>
      </c>
      <c r="K65" s="6" t="s">
        <v>7</v>
      </c>
      <c r="L65" s="16"/>
      <c r="O65" s="33"/>
      <c r="P65" s="33"/>
    </row>
    <row r="66" spans="1:16" ht="15.75" customHeight="1" x14ac:dyDescent="0.3">
      <c r="A66" s="27"/>
      <c r="B66" s="4"/>
      <c r="C66" s="6"/>
      <c r="D66" s="16"/>
      <c r="G66" s="33"/>
      <c r="H66" s="33"/>
      <c r="I66" s="27"/>
      <c r="J66" s="4"/>
      <c r="K66" s="6"/>
      <c r="L66" s="16"/>
      <c r="O66" s="33"/>
      <c r="P66" s="33"/>
    </row>
    <row r="67" spans="1:16" ht="15.75" customHeight="1" x14ac:dyDescent="0.3">
      <c r="A67" s="131" t="s">
        <v>131</v>
      </c>
      <c r="B67" s="4"/>
      <c r="C67" s="6"/>
      <c r="D67" s="16"/>
      <c r="G67" s="33"/>
      <c r="H67" s="33"/>
      <c r="I67" s="131" t="s">
        <v>131</v>
      </c>
      <c r="J67" s="4"/>
      <c r="K67" s="6"/>
      <c r="L67" s="16"/>
      <c r="O67" s="33"/>
      <c r="P67" s="33"/>
    </row>
    <row r="68" spans="1:16" ht="15.75" customHeight="1" x14ac:dyDescent="0.3">
      <c r="A68" s="1" t="s">
        <v>121</v>
      </c>
      <c r="D68" s="16"/>
      <c r="G68" s="33"/>
      <c r="H68" s="33"/>
      <c r="I68" s="1" t="s">
        <v>121</v>
      </c>
      <c r="L68" s="16"/>
      <c r="O68" s="33"/>
      <c r="P68" s="33"/>
    </row>
    <row r="69" spans="1:16" ht="15.75" customHeight="1" x14ac:dyDescent="0.3">
      <c r="A69" s="1" t="s">
        <v>122</v>
      </c>
      <c r="B69" s="32">
        <v>7.8488763381468732E-4</v>
      </c>
      <c r="C69" s="1" t="s">
        <v>7</v>
      </c>
      <c r="D69" s="142"/>
      <c r="G69" s="33"/>
      <c r="H69" s="33"/>
      <c r="I69" s="1" t="s">
        <v>122</v>
      </c>
      <c r="J69" s="32">
        <v>8.6383667120490859E-4</v>
      </c>
      <c r="K69" s="1" t="s">
        <v>7</v>
      </c>
      <c r="L69" s="142"/>
      <c r="O69" s="33"/>
      <c r="P69" s="33"/>
    </row>
    <row r="70" spans="1:16" ht="15.75" customHeight="1" x14ac:dyDescent="0.3">
      <c r="A70" s="1" t="s">
        <v>123</v>
      </c>
      <c r="B70" s="4">
        <v>7</v>
      </c>
      <c r="C70" s="1" t="s">
        <v>5</v>
      </c>
      <c r="D70" s="16"/>
      <c r="G70" s="33"/>
      <c r="H70" s="33"/>
      <c r="I70" s="1" t="s">
        <v>123</v>
      </c>
      <c r="J70" s="4">
        <v>15.5</v>
      </c>
      <c r="K70" s="1" t="s">
        <v>5</v>
      </c>
      <c r="L70" s="16"/>
      <c r="O70" s="33"/>
      <c r="P70" s="33"/>
    </row>
    <row r="71" spans="1:16" ht="15.75" customHeight="1" x14ac:dyDescent="0.3">
      <c r="A71" s="1" t="s">
        <v>124</v>
      </c>
      <c r="B71" s="4">
        <v>24</v>
      </c>
      <c r="C71" s="1" t="s">
        <v>5</v>
      </c>
      <c r="D71" s="16"/>
      <c r="G71" s="33"/>
      <c r="H71" s="33"/>
      <c r="I71" s="1" t="s">
        <v>124</v>
      </c>
      <c r="J71" s="4">
        <v>32.5</v>
      </c>
      <c r="K71" s="1" t="s">
        <v>5</v>
      </c>
      <c r="L71" s="16"/>
      <c r="O71" s="33"/>
      <c r="P71" s="33"/>
    </row>
    <row r="72" spans="1:16" ht="15.75" customHeight="1" x14ac:dyDescent="0.3">
      <c r="A72" s="1" t="s">
        <v>125</v>
      </c>
      <c r="B72" s="4">
        <v>2.768093410166561E-3</v>
      </c>
      <c r="C72" s="1" t="s">
        <v>7</v>
      </c>
      <c r="D72" s="16"/>
      <c r="G72" s="33"/>
      <c r="H72" s="33"/>
      <c r="I72" s="1" t="s">
        <v>125</v>
      </c>
      <c r="J72" s="4">
        <v>2.768093410166561E-3</v>
      </c>
      <c r="K72" s="1" t="s">
        <v>7</v>
      </c>
      <c r="L72" s="16"/>
      <c r="O72" s="33"/>
      <c r="P72" s="33"/>
    </row>
    <row r="73" spans="1:16" ht="15.75" customHeight="1" x14ac:dyDescent="0.3">
      <c r="A73" s="1" t="s">
        <v>126</v>
      </c>
      <c r="B73" s="31">
        <v>25.923857142857145</v>
      </c>
      <c r="C73" s="1" t="s">
        <v>5</v>
      </c>
      <c r="D73" s="16"/>
      <c r="G73" s="33"/>
      <c r="H73" s="33"/>
      <c r="I73" s="1" t="s">
        <v>126</v>
      </c>
      <c r="J73" s="31">
        <v>25.923857142857145</v>
      </c>
      <c r="K73" s="1" t="s">
        <v>5</v>
      </c>
      <c r="L73" s="16"/>
      <c r="O73" s="33"/>
      <c r="P73" s="33"/>
    </row>
    <row r="74" spans="1:16" ht="15.75" customHeight="1" x14ac:dyDescent="0.3">
      <c r="A74" s="1" t="s">
        <v>127</v>
      </c>
      <c r="B74" s="4">
        <v>1.9832057763518735E-3</v>
      </c>
      <c r="C74" s="1" t="s">
        <v>7</v>
      </c>
      <c r="D74" s="16"/>
      <c r="G74" s="33"/>
      <c r="H74" s="33"/>
      <c r="I74" s="1" t="s">
        <v>127</v>
      </c>
      <c r="J74" s="4">
        <v>1.9042567389616523E-3</v>
      </c>
      <c r="K74" s="1" t="s">
        <v>7</v>
      </c>
      <c r="L74" s="16"/>
      <c r="O74" s="33"/>
      <c r="P74" s="33"/>
    </row>
    <row r="75" spans="1:16" ht="15.75" customHeight="1" x14ac:dyDescent="0.3">
      <c r="B75" s="4"/>
      <c r="D75" s="16"/>
      <c r="G75" s="33"/>
      <c r="H75" s="33"/>
      <c r="J75" s="4"/>
      <c r="L75" s="16"/>
      <c r="O75" s="33"/>
      <c r="P75" s="33"/>
    </row>
    <row r="76" spans="1:16" s="15" customFormat="1" x14ac:dyDescent="0.3">
      <c r="A76" s="39" t="s">
        <v>117</v>
      </c>
      <c r="B76" s="40"/>
      <c r="C76" s="40"/>
      <c r="D76" s="40"/>
      <c r="E76" s="40"/>
      <c r="F76" s="40"/>
      <c r="G76" s="40"/>
      <c r="H76" s="1"/>
      <c r="I76" s="39" t="s">
        <v>117</v>
      </c>
      <c r="J76" s="40"/>
      <c r="K76" s="40"/>
      <c r="L76" s="40"/>
      <c r="M76" s="40"/>
      <c r="N76" s="40"/>
      <c r="O76" s="40"/>
      <c r="P76" s="1"/>
    </row>
    <row r="77" spans="1:16" s="15" customFormat="1" ht="16.2" thickBot="1" x14ac:dyDescent="0.35">
      <c r="A77" s="70" t="s">
        <v>17</v>
      </c>
      <c r="B77" s="1"/>
      <c r="C77" s="1"/>
      <c r="D77" s="1"/>
      <c r="E77" s="1"/>
      <c r="F77" s="1"/>
      <c r="G77" s="1"/>
      <c r="H77" s="1"/>
      <c r="I77" s="70" t="s">
        <v>17</v>
      </c>
      <c r="J77" s="1"/>
      <c r="K77" s="1"/>
      <c r="L77" s="1"/>
      <c r="M77" s="1"/>
      <c r="N77" s="1"/>
      <c r="O77" s="1"/>
      <c r="P77" s="1"/>
    </row>
    <row r="78" spans="1:16" s="15" customFormat="1" ht="15" thickBot="1" x14ac:dyDescent="0.35">
      <c r="A78" s="1" t="s">
        <v>215</v>
      </c>
      <c r="B78" s="113">
        <v>0.9</v>
      </c>
      <c r="C78" s="1"/>
      <c r="D78" s="1"/>
      <c r="E78" s="1"/>
      <c r="F78" s="1"/>
      <c r="G78" s="1"/>
      <c r="H78" s="1"/>
      <c r="I78" s="1" t="s">
        <v>215</v>
      </c>
      <c r="J78" s="113">
        <v>0.9</v>
      </c>
      <c r="K78" s="1"/>
      <c r="L78" s="1"/>
      <c r="M78" s="1"/>
      <c r="N78" s="1"/>
      <c r="O78" s="1"/>
      <c r="P78" s="1"/>
    </row>
    <row r="79" spans="1:16" s="15" customFormat="1" x14ac:dyDescent="0.3">
      <c r="A79" s="6" t="s">
        <v>217</v>
      </c>
      <c r="B79" s="128">
        <v>-9.9999999999999978E-2</v>
      </c>
      <c r="C79" s="1"/>
      <c r="D79" s="1"/>
      <c r="E79" s="1"/>
      <c r="F79" s="1"/>
      <c r="G79" s="1"/>
      <c r="H79" s="1"/>
      <c r="I79" s="6" t="s">
        <v>217</v>
      </c>
      <c r="J79" s="128">
        <v>-9.9999999999999978E-2</v>
      </c>
      <c r="K79" s="1"/>
      <c r="L79" s="1"/>
      <c r="M79" s="1"/>
      <c r="N79" s="1"/>
      <c r="O79" s="1"/>
      <c r="P79" s="1"/>
    </row>
    <row r="80" spans="1:16" s="15" customFormat="1" x14ac:dyDescent="0.3">
      <c r="A80" s="6" t="s">
        <v>216</v>
      </c>
      <c r="B80" s="7">
        <v>2.3025850929940459</v>
      </c>
      <c r="C80" s="1"/>
      <c r="D80" s="1"/>
      <c r="E80" s="31"/>
      <c r="F80" s="1"/>
      <c r="G80" s="1"/>
      <c r="H80" s="1"/>
      <c r="I80" s="6" t="s">
        <v>216</v>
      </c>
      <c r="J80" s="7">
        <v>2.3025850929940459</v>
      </c>
      <c r="K80" s="1"/>
      <c r="L80" s="1"/>
      <c r="M80" s="31"/>
      <c r="N80" s="1"/>
      <c r="O80" s="1"/>
      <c r="P80" s="1"/>
    </row>
    <row r="81" spans="1:16" s="15" customFormat="1" x14ac:dyDescent="0.3">
      <c r="B81" s="1"/>
      <c r="C81" s="1"/>
      <c r="D81" s="1"/>
      <c r="E81" s="1"/>
      <c r="F81" s="1"/>
      <c r="G81" s="1"/>
      <c r="H81" s="1"/>
      <c r="J81" s="1"/>
      <c r="K81" s="1"/>
      <c r="L81" s="1"/>
      <c r="M81" s="1"/>
      <c r="N81" s="1"/>
      <c r="O81" s="1"/>
      <c r="P81" s="1"/>
    </row>
    <row r="82" spans="1:16" s="15" customFormat="1" ht="15" thickBot="1" x14ac:dyDescent="0.35">
      <c r="A82" s="6" t="s">
        <v>229</v>
      </c>
      <c r="B82" s="10">
        <v>0.10781775161347759</v>
      </c>
      <c r="C82" s="6" t="s">
        <v>30</v>
      </c>
      <c r="D82" s="3"/>
      <c r="E82" s="31"/>
      <c r="F82" s="1"/>
      <c r="G82" s="1"/>
      <c r="H82" s="1"/>
      <c r="I82" s="6" t="s">
        <v>229</v>
      </c>
      <c r="J82" s="10">
        <v>0.11343323874496924</v>
      </c>
      <c r="K82" s="6" t="s">
        <v>30</v>
      </c>
      <c r="L82" s="3"/>
      <c r="M82" s="31"/>
      <c r="N82" s="1"/>
      <c r="O82" s="1"/>
      <c r="P82" s="1"/>
    </row>
    <row r="83" spans="1:16" s="15" customFormat="1" ht="15" thickBot="1" x14ac:dyDescent="0.35">
      <c r="A83" s="1" t="s">
        <v>253</v>
      </c>
      <c r="B83" s="113">
        <v>0.9</v>
      </c>
      <c r="C83" s="1"/>
      <c r="D83" s="1"/>
      <c r="E83" s="1"/>
      <c r="F83" s="1"/>
      <c r="G83" s="1"/>
      <c r="H83" s="1"/>
      <c r="I83" s="1" t="s">
        <v>253</v>
      </c>
      <c r="J83" s="113">
        <v>0.9</v>
      </c>
      <c r="K83" s="1"/>
      <c r="L83" s="1"/>
      <c r="M83" s="1"/>
      <c r="N83" s="1"/>
      <c r="O83" s="1"/>
      <c r="P83" s="1"/>
    </row>
    <row r="84" spans="1:16" s="15" customFormat="1" ht="15" thickBot="1" x14ac:dyDescent="0.35">
      <c r="A84" s="6" t="s">
        <v>3</v>
      </c>
      <c r="B84" s="92">
        <v>21.434857142857144</v>
      </c>
      <c r="C84" s="6" t="s">
        <v>5</v>
      </c>
      <c r="D84" s="78"/>
      <c r="E84" s="4"/>
      <c r="F84" s="1"/>
      <c r="G84" s="1"/>
      <c r="H84" s="1"/>
      <c r="I84" s="6" t="s">
        <v>3</v>
      </c>
      <c r="J84" s="92">
        <v>21.434857142857144</v>
      </c>
      <c r="K84" s="6" t="s">
        <v>5</v>
      </c>
      <c r="L84" s="78"/>
      <c r="M84" s="4"/>
      <c r="N84" s="1"/>
      <c r="O84" s="1"/>
      <c r="P84" s="1"/>
    </row>
    <row r="85" spans="1:16" s="15" customFormat="1" ht="15" thickBot="1" x14ac:dyDescent="0.35">
      <c r="A85" s="6" t="s">
        <v>35</v>
      </c>
      <c r="B85" s="23">
        <v>24</v>
      </c>
      <c r="C85" s="6" t="s">
        <v>5</v>
      </c>
      <c r="D85" s="1"/>
      <c r="E85" s="1"/>
      <c r="F85" s="1"/>
      <c r="G85" s="1"/>
      <c r="H85" s="1"/>
      <c r="I85" s="424" t="s">
        <v>35</v>
      </c>
      <c r="J85" s="398">
        <v>32.5</v>
      </c>
      <c r="K85" s="399" t="s">
        <v>5</v>
      </c>
      <c r="L85" s="1"/>
      <c r="M85" s="1"/>
      <c r="N85" s="1"/>
      <c r="O85" s="1"/>
      <c r="P85" s="1"/>
    </row>
    <row r="86" spans="1:16" s="15" customFormat="1" ht="15" thickBot="1" x14ac:dyDescent="0.35">
      <c r="B86" s="46"/>
      <c r="D86" s="1"/>
      <c r="E86" s="1"/>
      <c r="F86" s="1"/>
      <c r="G86" s="1"/>
      <c r="H86" s="1"/>
      <c r="J86" s="46"/>
      <c r="L86" s="1"/>
      <c r="M86" s="1"/>
      <c r="N86" s="1"/>
      <c r="O86" s="1"/>
      <c r="P86" s="1"/>
    </row>
    <row r="87" spans="1:16" s="15" customFormat="1" ht="15" thickBot="1" x14ac:dyDescent="0.35">
      <c r="A87" s="27" t="s">
        <v>18</v>
      </c>
      <c r="B87" s="90">
        <v>24.285015873015873</v>
      </c>
      <c r="C87" s="6" t="s">
        <v>5</v>
      </c>
      <c r="D87" s="25"/>
      <c r="E87" s="1"/>
      <c r="F87" s="80"/>
      <c r="G87" s="1"/>
      <c r="H87" s="1"/>
      <c r="I87" s="27" t="s">
        <v>18</v>
      </c>
      <c r="J87" s="90">
        <v>33.729460317460315</v>
      </c>
      <c r="K87" s="6"/>
      <c r="L87" s="25"/>
      <c r="M87" s="1"/>
      <c r="N87" s="80"/>
      <c r="O87" s="1"/>
      <c r="P87" s="1"/>
    </row>
    <row r="88" spans="1:16" s="15" customFormat="1" x14ac:dyDescent="0.3">
      <c r="A88" s="6" t="s">
        <v>251</v>
      </c>
      <c r="B88" s="7">
        <v>2.8501587301587286</v>
      </c>
      <c r="C88" s="6"/>
      <c r="D88" s="119"/>
      <c r="E88" s="6"/>
      <c r="F88" s="80"/>
      <c r="G88" s="1"/>
      <c r="H88" s="1"/>
      <c r="I88" s="6" t="s">
        <v>251</v>
      </c>
      <c r="J88" s="7">
        <v>12.294603174603171</v>
      </c>
      <c r="K88" s="6"/>
      <c r="L88" s="119"/>
      <c r="M88" s="6"/>
      <c r="N88" s="80"/>
      <c r="O88" s="1"/>
      <c r="P88" s="1"/>
    </row>
    <row r="89" spans="1:16" s="15" customFormat="1" x14ac:dyDescent="0.3">
      <c r="A89" s="6"/>
      <c r="B89" s="128"/>
      <c r="C89" s="6"/>
      <c r="D89" s="102"/>
      <c r="E89" s="6"/>
      <c r="F89" s="80"/>
      <c r="G89" s="1"/>
      <c r="H89" s="1"/>
      <c r="I89" s="6"/>
      <c r="J89" s="128"/>
      <c r="K89" s="6"/>
      <c r="L89" s="102"/>
      <c r="M89" s="6"/>
      <c r="N89" s="80"/>
      <c r="O89" s="1"/>
      <c r="P89" s="1"/>
    </row>
    <row r="90" spans="1:16" s="15" customFormat="1" ht="15.6" x14ac:dyDescent="0.3">
      <c r="A90" s="70" t="s">
        <v>15</v>
      </c>
      <c r="B90" s="6"/>
      <c r="C90" s="6"/>
      <c r="D90" s="6"/>
      <c r="E90" s="6"/>
      <c r="F90" s="6"/>
      <c r="G90" s="6"/>
      <c r="H90" s="6"/>
      <c r="I90" s="70" t="s">
        <v>15</v>
      </c>
      <c r="J90" s="6"/>
      <c r="K90" s="6"/>
      <c r="L90" s="6"/>
      <c r="M90" s="6"/>
      <c r="N90" s="6"/>
      <c r="O90" s="6"/>
      <c r="P90" s="6"/>
    </row>
    <row r="91" spans="1:16" s="15" customFormat="1" x14ac:dyDescent="0.3">
      <c r="A91" s="1" t="s">
        <v>213</v>
      </c>
      <c r="B91" s="31">
        <v>-0.10341883542407795</v>
      </c>
      <c r="C91" s="1" t="s">
        <v>30</v>
      </c>
      <c r="E91" s="6"/>
      <c r="F91" s="6"/>
      <c r="G91" s="6"/>
      <c r="H91" s="6"/>
      <c r="I91" s="1" t="s">
        <v>213</v>
      </c>
      <c r="J91" s="31">
        <v>-0.10341883542407795</v>
      </c>
      <c r="K91" s="1" t="s">
        <v>30</v>
      </c>
      <c r="M91" s="6"/>
      <c r="N91" s="6"/>
      <c r="O91" s="6"/>
      <c r="P91" s="6"/>
    </row>
    <row r="92" spans="1:16" s="15" customFormat="1" ht="15" thickBot="1" x14ac:dyDescent="0.35">
      <c r="A92" s="6" t="s">
        <v>214</v>
      </c>
      <c r="B92" s="63">
        <v>0.10341883542407795</v>
      </c>
      <c r="C92" s="6" t="s">
        <v>30</v>
      </c>
      <c r="D92" s="6"/>
      <c r="E92" s="6"/>
      <c r="F92" s="6"/>
      <c r="G92" s="6"/>
      <c r="H92" s="6"/>
      <c r="I92" s="6" t="s">
        <v>214</v>
      </c>
      <c r="J92" s="63">
        <v>0.10341883542407795</v>
      </c>
      <c r="K92" s="6" t="s">
        <v>30</v>
      </c>
      <c r="L92" s="6"/>
      <c r="M92" s="6"/>
      <c r="N92" s="6"/>
      <c r="O92" s="6"/>
      <c r="P92" s="6"/>
    </row>
    <row r="93" spans="1:16" s="15" customFormat="1" ht="15" thickBot="1" x14ac:dyDescent="0.35">
      <c r="A93" s="6" t="s">
        <v>683</v>
      </c>
      <c r="B93" s="139">
        <v>0.9</v>
      </c>
      <c r="C93" s="1"/>
      <c r="E93" s="6"/>
      <c r="F93" s="6"/>
      <c r="G93" s="6"/>
      <c r="H93" s="6"/>
      <c r="I93" s="6" t="s">
        <v>683</v>
      </c>
      <c r="J93" s="139">
        <v>0.9</v>
      </c>
      <c r="K93" s="1"/>
      <c r="M93" s="6"/>
      <c r="N93" s="6"/>
      <c r="O93" s="6"/>
      <c r="P93" s="6"/>
    </row>
    <row r="94" spans="1:16" s="15" customFormat="1" x14ac:dyDescent="0.3">
      <c r="B94" s="6"/>
      <c r="C94" s="6"/>
      <c r="D94" s="6"/>
      <c r="E94" s="6"/>
      <c r="F94" s="6"/>
      <c r="G94" s="6"/>
      <c r="H94" s="6"/>
      <c r="J94" s="6"/>
      <c r="K94" s="6"/>
      <c r="L94" s="6"/>
      <c r="M94" s="6"/>
      <c r="N94" s="6"/>
      <c r="O94" s="6"/>
      <c r="P94" s="6"/>
    </row>
    <row r="95" spans="1:16" s="15" customFormat="1" x14ac:dyDescent="0.3">
      <c r="A95" s="6" t="s">
        <v>16</v>
      </c>
      <c r="B95" s="23">
        <v>22.130000000000003</v>
      </c>
      <c r="C95" s="6" t="s">
        <v>5</v>
      </c>
      <c r="E95" s="6"/>
      <c r="F95" s="6"/>
      <c r="G95" s="1"/>
      <c r="H95" s="1"/>
      <c r="I95" s="6" t="s">
        <v>16</v>
      </c>
      <c r="J95" s="23">
        <v>22.130000000000003</v>
      </c>
      <c r="K95" s="6" t="s">
        <v>5</v>
      </c>
      <c r="M95" s="6"/>
      <c r="N95" s="6"/>
      <c r="O95" s="1"/>
      <c r="P95" s="1"/>
    </row>
    <row r="96" spans="1:16" s="15" customFormat="1" ht="15" thickBot="1" x14ac:dyDescent="0.35">
      <c r="A96" s="6" t="s">
        <v>36</v>
      </c>
      <c r="B96" s="7">
        <v>16.73</v>
      </c>
      <c r="C96" s="6" t="s">
        <v>5</v>
      </c>
      <c r="E96" s="6"/>
      <c r="F96" s="6"/>
      <c r="G96" s="1"/>
      <c r="H96" s="1"/>
      <c r="I96" s="6" t="s">
        <v>36</v>
      </c>
      <c r="J96" s="7">
        <v>16.73</v>
      </c>
      <c r="K96" s="6" t="s">
        <v>5</v>
      </c>
      <c r="M96" s="6"/>
      <c r="N96" s="6"/>
      <c r="O96" s="1"/>
      <c r="P96" s="1"/>
    </row>
    <row r="97" spans="1:16" s="15" customFormat="1" ht="15" thickBot="1" x14ac:dyDescent="0.35">
      <c r="A97" s="6" t="s">
        <v>160</v>
      </c>
      <c r="B97" s="141">
        <v>16.130000000000003</v>
      </c>
      <c r="C97" s="6" t="s">
        <v>5</v>
      </c>
      <c r="E97" s="3"/>
      <c r="F97" s="26"/>
      <c r="G97" s="1"/>
      <c r="H97" s="1"/>
      <c r="I97" s="6" t="s">
        <v>160</v>
      </c>
      <c r="J97" s="141">
        <v>16.130000000000003</v>
      </c>
      <c r="K97" s="6" t="s">
        <v>5</v>
      </c>
      <c r="M97" s="3"/>
      <c r="N97" s="26"/>
      <c r="O97" s="1"/>
      <c r="P97" s="1"/>
    </row>
    <row r="98" spans="1:16" s="15" customFormat="1" ht="15" thickBot="1" x14ac:dyDescent="0.35">
      <c r="A98" s="27" t="s">
        <v>248</v>
      </c>
      <c r="B98" s="140">
        <v>6</v>
      </c>
      <c r="C98" s="27" t="s">
        <v>5</v>
      </c>
      <c r="E98" s="119"/>
      <c r="F98" s="26"/>
      <c r="G98" s="1"/>
      <c r="H98" s="1"/>
      <c r="I98" s="27" t="s">
        <v>248</v>
      </c>
      <c r="J98" s="140">
        <v>6</v>
      </c>
      <c r="K98" s="27" t="s">
        <v>5</v>
      </c>
      <c r="M98" s="119"/>
      <c r="N98" s="26"/>
      <c r="O98" s="1"/>
      <c r="P98" s="1"/>
    </row>
    <row r="99" spans="1:16" x14ac:dyDescent="0.3">
      <c r="A99" s="56"/>
      <c r="I99" s="56"/>
    </row>
    <row r="100" spans="1:16" ht="15" thickBot="1" x14ac:dyDescent="0.35">
      <c r="A100" s="60" t="s">
        <v>19</v>
      </c>
      <c r="B100" s="28" t="s">
        <v>20</v>
      </c>
      <c r="C100" s="28" t="s">
        <v>21</v>
      </c>
      <c r="D100" s="82" t="s">
        <v>22</v>
      </c>
      <c r="E100" s="28" t="s">
        <v>23</v>
      </c>
      <c r="H100" s="17"/>
      <c r="I100" s="425" t="s">
        <v>19</v>
      </c>
      <c r="J100" s="28" t="s">
        <v>20</v>
      </c>
      <c r="K100" s="28" t="s">
        <v>21</v>
      </c>
      <c r="L100" s="82" t="s">
        <v>22</v>
      </c>
      <c r="M100" s="28" t="s">
        <v>23</v>
      </c>
      <c r="P100" s="17"/>
    </row>
    <row r="101" spans="1:16" ht="15" thickBot="1" x14ac:dyDescent="0.35">
      <c r="A101" s="71" t="s">
        <v>24</v>
      </c>
      <c r="B101" s="115">
        <v>24.285015873015873</v>
      </c>
      <c r="C101" s="228">
        <v>6.5232600000000005</v>
      </c>
      <c r="D101" s="117">
        <v>233.62</v>
      </c>
      <c r="E101" s="120"/>
      <c r="G101" s="6"/>
      <c r="I101" s="120" t="s">
        <v>24</v>
      </c>
      <c r="J101" s="115">
        <v>33.729460317460315</v>
      </c>
      <c r="K101" s="228">
        <v>8.570689999999999</v>
      </c>
      <c r="L101" s="117">
        <v>247.25</v>
      </c>
      <c r="M101" s="120"/>
      <c r="O101" s="6"/>
    </row>
    <row r="102" spans="1:16" x14ac:dyDescent="0.3">
      <c r="A102" s="71" t="s">
        <v>25</v>
      </c>
      <c r="B102" s="115">
        <v>16.130000000000003</v>
      </c>
      <c r="C102" s="115">
        <v>5.0631000000000004</v>
      </c>
      <c r="D102" s="114">
        <v>233.62</v>
      </c>
      <c r="E102" s="71"/>
      <c r="G102" s="6"/>
      <c r="I102" s="120" t="s">
        <v>25</v>
      </c>
      <c r="J102" s="115">
        <v>16.130000000000003</v>
      </c>
      <c r="K102" s="115">
        <v>5.0631000000000004</v>
      </c>
      <c r="L102" s="114">
        <v>247.25</v>
      </c>
      <c r="M102" s="71"/>
      <c r="O102" s="6"/>
    </row>
    <row r="103" spans="1:16" x14ac:dyDescent="0.3">
      <c r="A103" s="71" t="s">
        <v>26</v>
      </c>
      <c r="B103" s="115">
        <v>16.130000000000003</v>
      </c>
      <c r="C103" s="72">
        <v>5.0631000000000004</v>
      </c>
      <c r="D103" s="72">
        <v>407.86</v>
      </c>
      <c r="E103" s="73">
        <v>1.7203599999999999</v>
      </c>
      <c r="G103" s="6"/>
      <c r="I103" s="120" t="s">
        <v>26</v>
      </c>
      <c r="J103" s="115">
        <v>16.130000000000003</v>
      </c>
      <c r="K103" s="72">
        <v>5.0631000000000004</v>
      </c>
      <c r="L103" s="72">
        <v>407.86</v>
      </c>
      <c r="M103" s="73">
        <v>1.7203599999999999</v>
      </c>
      <c r="O103" s="6"/>
    </row>
    <row r="104" spans="1:16" x14ac:dyDescent="0.3">
      <c r="A104" s="71" t="s">
        <v>163</v>
      </c>
      <c r="B104" s="72">
        <v>25.047904191616748</v>
      </c>
      <c r="C104" s="115">
        <v>6.5232600000000005</v>
      </c>
      <c r="D104" s="72">
        <v>413.04790419161674</v>
      </c>
      <c r="E104" s="121">
        <v>1.7203599999999999</v>
      </c>
      <c r="G104" s="6"/>
      <c r="I104" s="426" t="s">
        <v>163</v>
      </c>
      <c r="J104" s="72">
        <v>35.482912279321233</v>
      </c>
      <c r="K104" s="115">
        <v>8.570689999999999</v>
      </c>
      <c r="L104" s="72">
        <v>418.74669503520357</v>
      </c>
      <c r="M104" s="121">
        <v>1.7203599999999999</v>
      </c>
      <c r="O104" s="6"/>
    </row>
    <row r="105" spans="1:16" x14ac:dyDescent="0.3">
      <c r="A105" s="43"/>
      <c r="B105" s="34"/>
      <c r="C105" s="4"/>
      <c r="D105" s="34"/>
      <c r="G105" s="33"/>
      <c r="I105" s="43" t="s">
        <v>627</v>
      </c>
      <c r="J105" s="34">
        <v>35.164705882352912</v>
      </c>
      <c r="K105" s="4"/>
      <c r="L105" s="34">
        <v>418.57458823529407</v>
      </c>
      <c r="M105" s="32"/>
      <c r="O105" s="33"/>
    </row>
    <row r="106" spans="1:16" x14ac:dyDescent="0.3">
      <c r="A106" s="43"/>
      <c r="B106" s="34"/>
      <c r="C106" s="4"/>
      <c r="D106" s="34"/>
      <c r="E106" s="32"/>
      <c r="H106" s="33"/>
      <c r="I106" s="43" t="s">
        <v>628</v>
      </c>
      <c r="J106" s="34">
        <v>37.415423076923041</v>
      </c>
      <c r="K106" s="4"/>
      <c r="L106" s="34">
        <v>419.79192307692301</v>
      </c>
      <c r="M106" s="32"/>
      <c r="P106" s="33"/>
    </row>
    <row r="107" spans="1:16" x14ac:dyDescent="0.3">
      <c r="A107" s="43"/>
      <c r="B107" s="81"/>
      <c r="C107" s="74"/>
      <c r="D107" s="15"/>
      <c r="I107" s="43" t="s">
        <v>33</v>
      </c>
      <c r="J107" s="81">
        <v>0.14137999999999806</v>
      </c>
      <c r="K107" s="74"/>
      <c r="L107" s="15"/>
    </row>
    <row r="108" spans="1:16" x14ac:dyDescent="0.3">
      <c r="A108" s="43"/>
      <c r="B108" s="43"/>
      <c r="D108" s="15"/>
      <c r="E108" s="4"/>
      <c r="I108" s="43"/>
      <c r="J108" s="43"/>
      <c r="L108" s="15"/>
      <c r="M108" s="4"/>
    </row>
    <row r="109" spans="1:16" x14ac:dyDescent="0.3">
      <c r="A109" s="27" t="s">
        <v>27</v>
      </c>
      <c r="B109" s="6"/>
      <c r="C109" s="6"/>
      <c r="D109" s="15"/>
      <c r="I109" s="27" t="s">
        <v>27</v>
      </c>
      <c r="J109" s="6"/>
      <c r="K109" s="6"/>
      <c r="L109" s="15"/>
    </row>
    <row r="110" spans="1:16" x14ac:dyDescent="0.3">
      <c r="A110" s="6" t="s">
        <v>28</v>
      </c>
      <c r="B110" s="65">
        <v>0.7</v>
      </c>
      <c r="C110" s="6"/>
      <c r="I110" s="6" t="s">
        <v>28</v>
      </c>
      <c r="J110" s="65">
        <v>0.7</v>
      </c>
      <c r="K110" s="6"/>
    </row>
    <row r="111" spans="1:16" x14ac:dyDescent="0.3">
      <c r="A111" s="6" t="s">
        <v>166</v>
      </c>
      <c r="B111" s="6"/>
      <c r="C111" s="25"/>
      <c r="D111" s="9"/>
      <c r="E111" s="4"/>
      <c r="I111" s="6" t="s">
        <v>166</v>
      </c>
      <c r="J111" s="6"/>
      <c r="K111" s="25"/>
      <c r="L111" s="9"/>
      <c r="M111" s="4"/>
    </row>
    <row r="112" spans="1:16" x14ac:dyDescent="0.3">
      <c r="A112" s="30" t="s">
        <v>165</v>
      </c>
      <c r="B112" s="118">
        <v>415.27129170230961</v>
      </c>
      <c r="C112" s="6" t="s">
        <v>29</v>
      </c>
      <c r="D112" s="10"/>
      <c r="I112" s="30" t="s">
        <v>165</v>
      </c>
      <c r="J112" s="118">
        <v>423.41242147886226</v>
      </c>
      <c r="K112" s="6" t="s">
        <v>29</v>
      </c>
      <c r="L112" s="10"/>
    </row>
    <row r="113" spans="1:16" s="15" customFormat="1" x14ac:dyDescent="0.3">
      <c r="A113" s="27" t="s">
        <v>118</v>
      </c>
      <c r="E113" s="9"/>
      <c r="G113" s="1"/>
      <c r="H113" s="1"/>
      <c r="I113" s="27" t="s">
        <v>118</v>
      </c>
      <c r="M113" s="9"/>
      <c r="O113" s="1"/>
      <c r="P113" s="1"/>
    </row>
    <row r="114" spans="1:16" s="15" customFormat="1" x14ac:dyDescent="0.3">
      <c r="A114" s="6" t="s">
        <v>85</v>
      </c>
      <c r="B114" s="7">
        <v>-0.10341883542407795</v>
      </c>
      <c r="C114" s="6" t="s">
        <v>30</v>
      </c>
      <c r="D114" s="111" t="s">
        <v>257</v>
      </c>
      <c r="E114" s="9"/>
      <c r="F114" s="1"/>
      <c r="G114" s="1"/>
      <c r="H114" s="1"/>
      <c r="I114" s="6" t="s">
        <v>85</v>
      </c>
      <c r="J114" s="7">
        <v>-0.10341883542407795</v>
      </c>
      <c r="K114" s="6" t="s">
        <v>30</v>
      </c>
      <c r="L114" s="111" t="s">
        <v>257</v>
      </c>
      <c r="M114" s="9"/>
      <c r="N114" s="1"/>
      <c r="O114" s="1"/>
      <c r="P114" s="1"/>
    </row>
    <row r="115" spans="1:16" s="15" customFormat="1" x14ac:dyDescent="0.3">
      <c r="A115" s="6" t="s">
        <v>114</v>
      </c>
      <c r="B115" s="7">
        <v>-5.9354244389392765E-4</v>
      </c>
      <c r="C115" s="6" t="s">
        <v>7</v>
      </c>
      <c r="D115" s="9"/>
      <c r="E115" s="9"/>
      <c r="F115" s="1"/>
      <c r="G115" s="1"/>
      <c r="H115" s="1"/>
      <c r="I115" s="6" t="s">
        <v>114</v>
      </c>
      <c r="J115" s="7">
        <v>-6.4391280383586295E-4</v>
      </c>
      <c r="K115" s="6" t="s">
        <v>7</v>
      </c>
      <c r="L115" s="9"/>
      <c r="M115" s="9"/>
      <c r="N115" s="1"/>
      <c r="O115" s="1"/>
      <c r="P115" s="1"/>
    </row>
    <row r="116" spans="1:16" s="15" customFormat="1" x14ac:dyDescent="0.3">
      <c r="A116" s="6" t="s">
        <v>40</v>
      </c>
      <c r="B116" s="7">
        <v>4.5773509057466678E-3</v>
      </c>
      <c r="C116" s="6" t="s">
        <v>7</v>
      </c>
      <c r="D116" s="54"/>
      <c r="E116" s="54"/>
      <c r="I116" s="6" t="s">
        <v>40</v>
      </c>
      <c r="J116" s="7">
        <v>4.5773509057466678E-3</v>
      </c>
      <c r="K116" s="6" t="s">
        <v>7</v>
      </c>
      <c r="L116" s="54"/>
      <c r="M116" s="54"/>
    </row>
    <row r="117" spans="1:16" x14ac:dyDescent="0.3">
      <c r="A117" s="30"/>
      <c r="B117" s="116"/>
      <c r="C117" s="6"/>
      <c r="D117" s="10"/>
      <c r="I117" s="30"/>
      <c r="J117" s="116"/>
      <c r="K117" s="6"/>
      <c r="L117" s="10"/>
    </row>
    <row r="118" spans="1:16" s="15" customFormat="1" x14ac:dyDescent="0.3">
      <c r="A118" s="27" t="s">
        <v>39</v>
      </c>
      <c r="B118" s="10"/>
      <c r="C118" s="6"/>
      <c r="D118" s="91"/>
      <c r="E118" s="54"/>
      <c r="I118" s="27" t="s">
        <v>39</v>
      </c>
      <c r="J118" s="10"/>
      <c r="K118" s="6"/>
      <c r="L118" s="91"/>
      <c r="M118" s="54"/>
    </row>
    <row r="119" spans="1:16" s="15" customFormat="1" x14ac:dyDescent="0.3">
      <c r="A119" s="6" t="s">
        <v>170</v>
      </c>
      <c r="B119" s="10">
        <v>107.8177516134776</v>
      </c>
      <c r="C119" s="6" t="s">
        <v>6</v>
      </c>
      <c r="D119" s="130"/>
      <c r="E119" s="54"/>
      <c r="I119" s="6" t="s">
        <v>170</v>
      </c>
      <c r="J119" s="10">
        <v>113.43323874496924</v>
      </c>
      <c r="K119" s="6" t="s">
        <v>6</v>
      </c>
      <c r="L119" s="130"/>
      <c r="M119" s="54"/>
    </row>
    <row r="120" spans="1:16" s="15" customFormat="1" x14ac:dyDescent="0.3">
      <c r="A120" s="6" t="s">
        <v>171</v>
      </c>
      <c r="B120" s="7">
        <v>1.0045858078169512E-2</v>
      </c>
      <c r="C120" s="6" t="s">
        <v>7</v>
      </c>
      <c r="D120" s="91"/>
      <c r="E120" s="54"/>
      <c r="I120" s="6" t="s">
        <v>171</v>
      </c>
      <c r="J120" s="7">
        <v>2.4501441218375336E-3</v>
      </c>
      <c r="K120" s="6" t="s">
        <v>7</v>
      </c>
      <c r="L120" s="91"/>
      <c r="M120" s="54"/>
    </row>
    <row r="121" spans="1:16" s="15" customFormat="1" x14ac:dyDescent="0.3">
      <c r="A121" s="6" t="s">
        <v>167</v>
      </c>
      <c r="B121" s="10">
        <v>0.10781775161347759</v>
      </c>
      <c r="C121" s="6" t="s">
        <v>30</v>
      </c>
      <c r="D121" s="91"/>
      <c r="I121" s="6" t="s">
        <v>167</v>
      </c>
      <c r="J121" s="10">
        <v>0.11343323874496924</v>
      </c>
      <c r="K121" s="6" t="s">
        <v>30</v>
      </c>
      <c r="L121" s="91"/>
    </row>
    <row r="122" spans="1:16" s="15" customFormat="1" x14ac:dyDescent="0.3">
      <c r="A122" s="6" t="s">
        <v>114</v>
      </c>
      <c r="B122" s="7">
        <v>-5.9354244389392765E-4</v>
      </c>
      <c r="C122" s="6" t="s">
        <v>7</v>
      </c>
      <c r="D122" s="54"/>
      <c r="E122" s="54"/>
      <c r="I122" s="6" t="s">
        <v>114</v>
      </c>
      <c r="J122" s="7">
        <v>-6.4391280383586295E-4</v>
      </c>
      <c r="K122" s="6" t="s">
        <v>7</v>
      </c>
      <c r="L122" s="54"/>
      <c r="M122" s="54"/>
    </row>
    <row r="123" spans="1:16" s="15" customFormat="1" x14ac:dyDescent="0.3">
      <c r="A123" s="6"/>
      <c r="B123" s="7"/>
      <c r="C123" s="6"/>
      <c r="D123" s="54"/>
      <c r="E123" s="54"/>
      <c r="I123" s="6"/>
      <c r="J123" s="7"/>
      <c r="K123" s="6"/>
      <c r="L123" s="54"/>
      <c r="M123" s="54"/>
    </row>
    <row r="124" spans="1:16" s="15" customFormat="1" ht="15.6" x14ac:dyDescent="0.3">
      <c r="A124" s="66" t="s">
        <v>31</v>
      </c>
      <c r="B124" s="79"/>
      <c r="C124" s="27"/>
      <c r="D124" s="45"/>
      <c r="E124" s="45"/>
      <c r="F124" s="45"/>
      <c r="G124" s="1"/>
      <c r="H124" s="1"/>
      <c r="I124" s="66" t="s">
        <v>31</v>
      </c>
      <c r="J124" s="79"/>
      <c r="K124" s="27"/>
      <c r="L124" s="45"/>
      <c r="M124" s="45"/>
      <c r="N124" s="45"/>
      <c r="O124" s="1"/>
      <c r="P124" s="1"/>
    </row>
    <row r="125" spans="1:16" s="15" customFormat="1" x14ac:dyDescent="0.3">
      <c r="A125" s="6" t="s">
        <v>168</v>
      </c>
      <c r="B125" s="23">
        <v>24.510071792977897</v>
      </c>
      <c r="C125" s="6"/>
      <c r="D125" s="46"/>
      <c r="E125" s="46"/>
      <c r="G125" s="1"/>
      <c r="H125" s="1"/>
      <c r="I125" s="6" t="s">
        <v>168</v>
      </c>
      <c r="J125" s="23">
        <v>11.327009219644017</v>
      </c>
      <c r="K125" s="6"/>
      <c r="L125" s="46"/>
      <c r="M125" s="46"/>
      <c r="O125" s="1"/>
      <c r="P125" s="1"/>
    </row>
    <row r="126" spans="1:16" s="15" customFormat="1" ht="15.75" customHeight="1" x14ac:dyDescent="0.3">
      <c r="A126" s="6" t="s">
        <v>32</v>
      </c>
      <c r="B126" s="283">
        <v>4.3989161893996263E-3</v>
      </c>
      <c r="C126" s="6" t="s">
        <v>30</v>
      </c>
      <c r="D126" s="46"/>
      <c r="E126" s="9"/>
      <c r="F126" s="1"/>
      <c r="G126" s="1"/>
      <c r="H126" s="1"/>
      <c r="I126" s="6" t="s">
        <v>32</v>
      </c>
      <c r="J126" s="283">
        <v>1.0014403320891286E-2</v>
      </c>
      <c r="K126" s="6" t="s">
        <v>30</v>
      </c>
      <c r="L126" s="46"/>
      <c r="M126" s="9"/>
      <c r="N126" s="1"/>
      <c r="O126" s="1"/>
      <c r="P126" s="1"/>
    </row>
    <row r="127" spans="1:16" s="15" customFormat="1" x14ac:dyDescent="0.3">
      <c r="A127" s="6" t="s">
        <v>243</v>
      </c>
      <c r="B127" s="32">
        <v>4.3989161893996254E-3</v>
      </c>
      <c r="C127" s="6" t="s">
        <v>30</v>
      </c>
      <c r="D127" s="47"/>
      <c r="E127" s="48"/>
      <c r="F127" s="47"/>
      <c r="G127" s="1"/>
      <c r="H127" s="9"/>
      <c r="I127" s="6" t="s">
        <v>243</v>
      </c>
      <c r="J127" s="32">
        <v>1.0014403320891286E-2</v>
      </c>
      <c r="K127" s="6" t="s">
        <v>30</v>
      </c>
      <c r="L127" s="47"/>
      <c r="M127" s="48"/>
      <c r="N127" s="47"/>
      <c r="O127" s="1"/>
      <c r="P127" s="9"/>
    </row>
    <row r="128" spans="1:16" s="15" customFormat="1" x14ac:dyDescent="0.3">
      <c r="A128" s="6" t="s">
        <v>169</v>
      </c>
      <c r="B128" s="23">
        <v>23.510071792977897</v>
      </c>
      <c r="C128" s="6"/>
      <c r="D128" s="1"/>
      <c r="E128" s="1"/>
      <c r="F128" s="1"/>
      <c r="G128" s="1"/>
      <c r="H128" s="1"/>
      <c r="I128" s="6" t="s">
        <v>169</v>
      </c>
      <c r="J128" s="23">
        <v>10.327009219644017</v>
      </c>
      <c r="K128" s="6"/>
      <c r="L128" s="1"/>
      <c r="M128" s="1"/>
      <c r="N128" s="1"/>
      <c r="O128" s="1"/>
      <c r="P128" s="1"/>
    </row>
    <row r="129" spans="1:16" s="15" customFormat="1" x14ac:dyDescent="0.3">
      <c r="A129" s="6" t="s">
        <v>34</v>
      </c>
      <c r="B129" s="7">
        <v>4.3989161893996254E-3</v>
      </c>
      <c r="C129" s="6" t="s">
        <v>30</v>
      </c>
      <c r="D129" s="1"/>
      <c r="E129" s="9"/>
      <c r="F129" s="1"/>
      <c r="G129" s="1"/>
      <c r="H129" s="4"/>
      <c r="I129" s="6" t="s">
        <v>34</v>
      </c>
      <c r="J129" s="7">
        <v>1.0014403320891284E-2</v>
      </c>
      <c r="K129" s="6" t="s">
        <v>30</v>
      </c>
      <c r="L129" s="1"/>
      <c r="M129" s="9"/>
      <c r="N129" s="1"/>
      <c r="O129" s="1"/>
      <c r="P129" s="4"/>
    </row>
    <row r="130" spans="1:16" s="15" customFormat="1" x14ac:dyDescent="0.3">
      <c r="D130" s="1"/>
      <c r="E130" s="1"/>
      <c r="F130" s="1"/>
      <c r="G130" s="1"/>
      <c r="H130" s="1"/>
      <c r="L130" s="1"/>
      <c r="M130" s="1"/>
      <c r="N130" s="1"/>
      <c r="O130" s="1"/>
      <c r="P130" s="1"/>
    </row>
    <row r="131" spans="1:16" ht="15.75" customHeight="1" x14ac:dyDescent="0.35">
      <c r="A131" s="107" t="s">
        <v>286</v>
      </c>
      <c r="B131" s="107"/>
      <c r="C131" s="107"/>
      <c r="D131" s="107"/>
      <c r="E131" s="107"/>
      <c r="F131" s="107"/>
      <c r="G131" s="107"/>
      <c r="H131" s="391"/>
      <c r="I131" s="107" t="s">
        <v>286</v>
      </c>
      <c r="J131" s="107"/>
      <c r="K131" s="107"/>
      <c r="L131" s="107"/>
      <c r="M131" s="107"/>
      <c r="N131" s="107"/>
      <c r="O131" s="107"/>
      <c r="P131" s="391"/>
    </row>
    <row r="132" spans="1:16" ht="15.75" customHeight="1" x14ac:dyDescent="0.3">
      <c r="A132" s="39" t="s">
        <v>186</v>
      </c>
      <c r="B132" s="40"/>
      <c r="C132" s="40"/>
      <c r="D132" s="40"/>
      <c r="E132" s="40"/>
      <c r="F132" s="40"/>
      <c r="G132" s="40"/>
      <c r="I132" s="39" t="s">
        <v>186</v>
      </c>
      <c r="J132" s="40"/>
      <c r="K132" s="40"/>
      <c r="L132" s="40"/>
      <c r="M132" s="40"/>
      <c r="N132" s="40"/>
      <c r="O132" s="40"/>
    </row>
    <row r="133" spans="1:16" ht="15.75" customHeight="1" x14ac:dyDescent="0.3">
      <c r="A133" s="2"/>
      <c r="I133" s="2"/>
    </row>
    <row r="134" spans="1:16" ht="15.75" customHeight="1" x14ac:dyDescent="0.3">
      <c r="A134" s="2"/>
      <c r="I134" s="2" t="s">
        <v>261</v>
      </c>
    </row>
    <row r="135" spans="1:16" ht="15.75" customHeight="1" x14ac:dyDescent="0.3">
      <c r="A135" s="1" t="s">
        <v>172</v>
      </c>
      <c r="I135" s="1" t="s">
        <v>172</v>
      </c>
    </row>
    <row r="136" spans="1:16" ht="15.75" customHeight="1" x14ac:dyDescent="0.3">
      <c r="A136" s="1" t="s">
        <v>198</v>
      </c>
      <c r="I136" s="1" t="s">
        <v>198</v>
      </c>
    </row>
    <row r="137" spans="1:16" ht="15.75" customHeight="1" x14ac:dyDescent="0.3">
      <c r="A137" s="1" t="s">
        <v>196</v>
      </c>
      <c r="B137" s="125">
        <v>0.72</v>
      </c>
      <c r="D137" s="1" t="s">
        <v>197</v>
      </c>
      <c r="I137" s="1" t="s">
        <v>196</v>
      </c>
      <c r="J137" s="125">
        <v>0.72</v>
      </c>
      <c r="L137" s="1" t="s">
        <v>197</v>
      </c>
    </row>
    <row r="138" spans="1:16" ht="15.75" customHeight="1" x14ac:dyDescent="0.3">
      <c r="A138" s="106" t="s">
        <v>259</v>
      </c>
      <c r="I138" s="106" t="s">
        <v>259</v>
      </c>
    </row>
    <row r="139" spans="1:16" ht="15.75" customHeight="1" x14ac:dyDescent="0.3"/>
    <row r="140" spans="1:16" ht="15.75" customHeight="1" x14ac:dyDescent="0.3">
      <c r="A140" s="1" t="s">
        <v>260</v>
      </c>
      <c r="I140" s="1" t="s">
        <v>260</v>
      </c>
    </row>
    <row r="141" spans="1:16" ht="15.75" customHeight="1" x14ac:dyDescent="0.3">
      <c r="A141" s="1" t="s">
        <v>180</v>
      </c>
      <c r="B141" s="1">
        <v>1</v>
      </c>
      <c r="I141" s="1" t="s">
        <v>180</v>
      </c>
      <c r="J141" s="1">
        <v>1</v>
      </c>
    </row>
    <row r="142" spans="1:16" ht="15.75" customHeight="1" x14ac:dyDescent="0.3">
      <c r="A142" s="1" t="s">
        <v>181</v>
      </c>
      <c r="D142" s="1">
        <v>1</v>
      </c>
      <c r="I142" s="1" t="s">
        <v>181</v>
      </c>
      <c r="L142" s="1">
        <v>1</v>
      </c>
    </row>
    <row r="143" spans="1:16" ht="15.75" customHeight="1" x14ac:dyDescent="0.3">
      <c r="A143" s="2"/>
      <c r="I143" s="2"/>
    </row>
    <row r="144" spans="1:16" ht="15.75" customHeight="1" x14ac:dyDescent="0.3">
      <c r="A144" s="2"/>
      <c r="B144" s="1" t="s">
        <v>182</v>
      </c>
      <c r="C144" s="2" t="s">
        <v>173</v>
      </c>
      <c r="D144" s="2" t="s">
        <v>183</v>
      </c>
      <c r="E144" s="2" t="s">
        <v>37</v>
      </c>
      <c r="I144" s="2"/>
      <c r="J144" s="1" t="s">
        <v>182</v>
      </c>
      <c r="K144" s="2" t="s">
        <v>173</v>
      </c>
      <c r="L144" s="2" t="s">
        <v>183</v>
      </c>
      <c r="M144" s="2" t="s">
        <v>37</v>
      </c>
    </row>
    <row r="145" spans="1:16" ht="15.75" customHeight="1" x14ac:dyDescent="0.3">
      <c r="A145" s="1" t="s">
        <v>262</v>
      </c>
      <c r="B145" s="1" t="s">
        <v>175</v>
      </c>
      <c r="C145" s="1">
        <v>1</v>
      </c>
      <c r="D145" s="1">
        <v>1</v>
      </c>
      <c r="I145" s="1" t="s">
        <v>262</v>
      </c>
      <c r="J145" s="1" t="s">
        <v>175</v>
      </c>
      <c r="K145" s="1">
        <v>1</v>
      </c>
      <c r="L145" s="1">
        <v>1</v>
      </c>
    </row>
    <row r="146" spans="1:16" s="152" customFormat="1" ht="20.25" customHeight="1" x14ac:dyDescent="0.35">
      <c r="A146" s="1" t="s">
        <v>177</v>
      </c>
      <c r="B146" s="1" t="s">
        <v>162</v>
      </c>
      <c r="C146" s="1">
        <v>9.8000000000000004E-2</v>
      </c>
      <c r="D146" s="1">
        <v>9.8000000000000004E-2</v>
      </c>
      <c r="E146" s="1"/>
      <c r="F146" s="1"/>
      <c r="G146" s="1"/>
      <c r="H146" s="1"/>
      <c r="I146" s="1" t="s">
        <v>177</v>
      </c>
      <c r="J146" s="1" t="s">
        <v>162</v>
      </c>
      <c r="K146" s="1">
        <v>9.8000000000000004E-2</v>
      </c>
      <c r="L146" s="1">
        <v>9.8000000000000004E-2</v>
      </c>
      <c r="M146" s="1"/>
      <c r="N146" s="1"/>
      <c r="O146" s="1"/>
      <c r="P146" s="1"/>
    </row>
    <row r="147" spans="1:16" x14ac:dyDescent="0.3">
      <c r="A147" s="1" t="s">
        <v>199</v>
      </c>
      <c r="B147" s="1" t="s">
        <v>7</v>
      </c>
      <c r="C147" s="4">
        <v>4.5773509057466678E-3</v>
      </c>
      <c r="D147" s="4">
        <v>2.768093410166561E-3</v>
      </c>
      <c r="I147" s="1" t="s">
        <v>199</v>
      </c>
      <c r="J147" s="1" t="s">
        <v>7</v>
      </c>
      <c r="K147" s="4">
        <v>4.5773509057466678E-3</v>
      </c>
      <c r="L147" s="4">
        <v>2.768093410166561E-3</v>
      </c>
    </row>
    <row r="148" spans="1:16" x14ac:dyDescent="0.3">
      <c r="A148" s="1" t="s">
        <v>179</v>
      </c>
      <c r="B148" s="1" t="s">
        <v>9</v>
      </c>
      <c r="C148" s="32">
        <v>4.5911242785824149E-6</v>
      </c>
      <c r="D148" s="32">
        <v>2.7764226782011645E-6</v>
      </c>
      <c r="I148" s="1" t="s">
        <v>179</v>
      </c>
      <c r="J148" s="1" t="s">
        <v>9</v>
      </c>
      <c r="K148" s="32">
        <v>4.5911242785824149E-6</v>
      </c>
      <c r="L148" s="32">
        <v>2.7764226782011645E-6</v>
      </c>
    </row>
    <row r="149" spans="1:16" s="15" customFormat="1" ht="15" thickBot="1" x14ac:dyDescent="0.35">
      <c r="A149" s="1" t="s">
        <v>179</v>
      </c>
      <c r="B149" s="1" t="s">
        <v>11</v>
      </c>
      <c r="C149" s="4">
        <v>1.6528047402896692E-2</v>
      </c>
      <c r="D149" s="4">
        <v>9.9951216415241923E-3</v>
      </c>
      <c r="E149" s="1"/>
      <c r="F149" s="1"/>
      <c r="G149" s="1"/>
      <c r="H149" s="1"/>
      <c r="I149" s="1" t="s">
        <v>179</v>
      </c>
      <c r="J149" s="1" t="s">
        <v>11</v>
      </c>
      <c r="K149" s="4">
        <v>1.6528047402896692E-2</v>
      </c>
      <c r="L149" s="4">
        <v>9.9951216415241923E-3</v>
      </c>
      <c r="M149" s="1"/>
      <c r="N149" s="1"/>
      <c r="O149" s="1"/>
      <c r="P149" s="1"/>
    </row>
    <row r="150" spans="1:16" s="15" customFormat="1" ht="15" thickBot="1" x14ac:dyDescent="0.35">
      <c r="A150" s="1" t="s">
        <v>174</v>
      </c>
      <c r="B150" s="1" t="s">
        <v>133</v>
      </c>
      <c r="C150" s="113">
        <v>0.72</v>
      </c>
      <c r="D150" s="113">
        <v>0.72</v>
      </c>
      <c r="E150" s="124"/>
      <c r="F150" s="1"/>
      <c r="G150" s="1"/>
      <c r="H150" s="1"/>
      <c r="I150" s="1" t="s">
        <v>174</v>
      </c>
      <c r="J150" s="1" t="s">
        <v>133</v>
      </c>
      <c r="K150" s="113">
        <v>0.72</v>
      </c>
      <c r="L150" s="113">
        <v>0.72</v>
      </c>
      <c r="M150" s="124"/>
      <c r="N150" s="1"/>
      <c r="O150" s="1"/>
      <c r="P150" s="1"/>
    </row>
    <row r="151" spans="1:16" s="15" customFormat="1" x14ac:dyDescent="0.3">
      <c r="A151" s="1" t="s">
        <v>176</v>
      </c>
      <c r="B151" s="1" t="s">
        <v>263</v>
      </c>
      <c r="C151" s="4">
        <v>6.2490302680705094E-2</v>
      </c>
      <c r="D151" s="4">
        <v>3.7790197564404743E-2</v>
      </c>
      <c r="E151" s="1"/>
      <c r="F151" s="4"/>
      <c r="G151" s="1"/>
      <c r="H151" s="1"/>
      <c r="I151" s="1" t="s">
        <v>176</v>
      </c>
      <c r="J151" s="1" t="s">
        <v>263</v>
      </c>
      <c r="K151" s="4">
        <v>6.2490302680705094E-2</v>
      </c>
      <c r="L151" s="4">
        <v>3.7790197564404743E-2</v>
      </c>
      <c r="M151" s="1"/>
      <c r="N151" s="4"/>
      <c r="O151" s="1"/>
      <c r="P151" s="1"/>
    </row>
    <row r="152" spans="1:16" s="15" customFormat="1" x14ac:dyDescent="0.3">
      <c r="A152" s="2" t="s">
        <v>176</v>
      </c>
      <c r="B152" s="1" t="s">
        <v>624</v>
      </c>
      <c r="C152" s="122">
        <v>9.9984484289128146E-4</v>
      </c>
      <c r="D152" s="122">
        <v>6.0464316103047593E-4</v>
      </c>
      <c r="E152" s="123">
        <v>1.6044880039217573E-3</v>
      </c>
      <c r="F152" s="1"/>
      <c r="G152" s="1"/>
      <c r="H152" s="1"/>
      <c r="I152" s="2" t="s">
        <v>176</v>
      </c>
      <c r="J152" s="1" t="s">
        <v>624</v>
      </c>
      <c r="K152" s="122">
        <v>9.9984484289128146E-4</v>
      </c>
      <c r="L152" s="122">
        <v>6.0464316103047593E-4</v>
      </c>
      <c r="M152" s="123">
        <v>1.6044880039217573E-3</v>
      </c>
      <c r="N152" s="1"/>
      <c r="O152" s="1"/>
      <c r="P152" s="1"/>
    </row>
    <row r="153" spans="1:16" s="15" customFormat="1" ht="15" thickBot="1" x14ac:dyDescent="0.35">
      <c r="A153" s="2"/>
      <c r="B153" s="1"/>
      <c r="C153" s="1"/>
      <c r="D153" s="1"/>
      <c r="E153" s="1"/>
      <c r="F153" s="1"/>
      <c r="G153" s="1"/>
      <c r="H153" s="1"/>
      <c r="I153" s="2"/>
      <c r="J153" s="1"/>
      <c r="K153" s="1"/>
      <c r="L153" s="1"/>
      <c r="M153" s="1"/>
      <c r="N153" s="1"/>
      <c r="O153" s="1"/>
      <c r="P153" s="1"/>
    </row>
    <row r="154" spans="1:16" s="15" customFormat="1" ht="15" thickBot="1" x14ac:dyDescent="0.35">
      <c r="A154" s="1" t="s">
        <v>184</v>
      </c>
      <c r="B154" s="1" t="s">
        <v>185</v>
      </c>
      <c r="C154" s="13">
        <v>2</v>
      </c>
      <c r="D154" s="13">
        <v>2</v>
      </c>
      <c r="E154" s="1"/>
      <c r="F154" s="1"/>
      <c r="G154" s="1"/>
      <c r="H154" s="1"/>
      <c r="I154" s="1" t="s">
        <v>184</v>
      </c>
      <c r="J154" s="1" t="s">
        <v>185</v>
      </c>
      <c r="K154" s="13">
        <v>2</v>
      </c>
      <c r="L154" s="13">
        <v>2</v>
      </c>
      <c r="M154" s="1"/>
      <c r="N154" s="1"/>
      <c r="O154" s="1"/>
      <c r="P154" s="1"/>
    </row>
    <row r="155" spans="1:16" s="15" customFormat="1" x14ac:dyDescent="0.3">
      <c r="A155" s="2"/>
      <c r="B155" s="1"/>
      <c r="C155" s="1"/>
      <c r="D155" s="1"/>
      <c r="E155" s="1"/>
      <c r="F155" s="1"/>
      <c r="G155" s="1"/>
      <c r="H155" s="1"/>
      <c r="I155" s="2"/>
      <c r="J155" s="1"/>
      <c r="K155" s="1"/>
      <c r="L155" s="1"/>
      <c r="M155" s="1"/>
      <c r="N155" s="1"/>
      <c r="O155" s="1"/>
      <c r="P155" s="1"/>
    </row>
    <row r="156" spans="1:16" s="15" customFormat="1" ht="15" thickBot="1" x14ac:dyDescent="0.35">
      <c r="A156" s="35" t="s">
        <v>44</v>
      </c>
      <c r="B156" s="7">
        <v>997</v>
      </c>
      <c r="C156" s="6" t="s">
        <v>10</v>
      </c>
      <c r="D156" s="1"/>
      <c r="E156" s="1"/>
      <c r="F156" s="1"/>
      <c r="G156" s="1"/>
      <c r="H156" s="1"/>
      <c r="I156" s="6" t="s">
        <v>44</v>
      </c>
      <c r="J156" s="7">
        <v>997</v>
      </c>
      <c r="K156" s="6" t="s">
        <v>10</v>
      </c>
      <c r="L156" s="1"/>
      <c r="M156" s="1"/>
      <c r="N156" s="1"/>
      <c r="O156" s="1"/>
      <c r="P156" s="1"/>
    </row>
    <row r="157" spans="1:16" s="15" customFormat="1" ht="15" thickBot="1" x14ac:dyDescent="0.35">
      <c r="A157" s="64" t="s">
        <v>626</v>
      </c>
      <c r="B157" s="61">
        <v>16</v>
      </c>
      <c r="C157" s="6" t="s">
        <v>42</v>
      </c>
      <c r="D157" s="1"/>
      <c r="E157" s="1"/>
      <c r="F157" s="1"/>
      <c r="G157" s="1"/>
      <c r="H157" s="1"/>
      <c r="I157" s="64" t="s">
        <v>626</v>
      </c>
      <c r="J157" s="61">
        <v>16</v>
      </c>
      <c r="K157" s="6" t="s">
        <v>42</v>
      </c>
      <c r="L157" s="1"/>
      <c r="M157" s="1"/>
      <c r="N157" s="1"/>
      <c r="O157" s="1"/>
      <c r="P157" s="1"/>
    </row>
    <row r="158" spans="1:16" s="15" customFormat="1" x14ac:dyDescent="0.3">
      <c r="A158" s="2"/>
      <c r="B158" s="1"/>
      <c r="C158" s="1"/>
      <c r="D158" s="1"/>
      <c r="E158" s="1"/>
      <c r="F158" s="1"/>
      <c r="G158" s="1"/>
      <c r="H158" s="1"/>
      <c r="I158" s="2"/>
      <c r="J158" s="1"/>
      <c r="K158" s="1"/>
      <c r="L158" s="1"/>
      <c r="M158" s="1"/>
      <c r="N158" s="1"/>
      <c r="O158" s="1"/>
      <c r="P158" s="1"/>
    </row>
    <row r="159" spans="1:16" s="15" customFormat="1" x14ac:dyDescent="0.3">
      <c r="A159" s="39" t="s">
        <v>187</v>
      </c>
      <c r="B159" s="40"/>
      <c r="C159" s="40"/>
      <c r="D159" s="40"/>
      <c r="E159" s="40"/>
      <c r="F159" s="40"/>
      <c r="G159" s="40"/>
      <c r="H159" s="1"/>
      <c r="I159" s="39" t="s">
        <v>187</v>
      </c>
      <c r="J159" s="40"/>
      <c r="K159" s="40"/>
      <c r="L159" s="40"/>
      <c r="M159" s="40"/>
      <c r="N159" s="40"/>
      <c r="O159" s="40"/>
      <c r="P159" s="1"/>
    </row>
    <row r="160" spans="1:16" s="15" customFormat="1" x14ac:dyDescent="0.3">
      <c r="A160" s="2"/>
      <c r="B160" s="1"/>
      <c r="C160" s="1"/>
      <c r="D160" s="1"/>
      <c r="E160" s="1"/>
      <c r="F160" s="1"/>
      <c r="G160" s="1"/>
      <c r="H160" s="1"/>
      <c r="I160" s="2"/>
      <c r="J160" s="1"/>
      <c r="K160" s="1"/>
      <c r="L160" s="1"/>
      <c r="M160" s="1"/>
      <c r="N160" s="1"/>
      <c r="O160" s="1"/>
      <c r="P160" s="1"/>
    </row>
    <row r="161" spans="1:16" s="15" customFormat="1" x14ac:dyDescent="0.3">
      <c r="A161" s="1" t="s">
        <v>200</v>
      </c>
      <c r="B161" s="1"/>
      <c r="C161" s="1"/>
      <c r="D161" s="1"/>
      <c r="E161" s="1"/>
      <c r="F161" s="1"/>
      <c r="G161" s="1"/>
      <c r="H161" s="1"/>
      <c r="I161" s="1" t="s">
        <v>200</v>
      </c>
      <c r="J161" s="1"/>
      <c r="K161" s="1"/>
      <c r="L161" s="1"/>
      <c r="M161" s="1"/>
      <c r="N161" s="1"/>
      <c r="O161" s="1"/>
      <c r="P161" s="1"/>
    </row>
    <row r="162" spans="1:16" s="15" customFormat="1" x14ac:dyDescent="0.3">
      <c r="A162" s="3" t="s">
        <v>201</v>
      </c>
      <c r="B162" s="1"/>
      <c r="C162" s="1"/>
      <c r="D162" s="1"/>
      <c r="E162" s="1"/>
      <c r="F162" s="1"/>
      <c r="G162" s="1"/>
      <c r="H162" s="1"/>
      <c r="I162" s="3" t="s">
        <v>201</v>
      </c>
      <c r="J162" s="1"/>
      <c r="K162" s="1"/>
      <c r="L162" s="1"/>
      <c r="M162" s="1"/>
      <c r="N162" s="1"/>
      <c r="O162" s="1"/>
      <c r="P162" s="1"/>
    </row>
    <row r="163" spans="1:16" s="152" customFormat="1" ht="20.25" customHeight="1" x14ac:dyDescent="0.35">
      <c r="A163" s="2"/>
      <c r="B163" s="1"/>
      <c r="C163" s="1"/>
      <c r="D163" s="1"/>
      <c r="E163" s="1"/>
      <c r="F163" s="1"/>
      <c r="G163" s="1"/>
      <c r="H163" s="1"/>
      <c r="I163" s="2"/>
      <c r="J163" s="1"/>
      <c r="K163" s="1"/>
      <c r="L163" s="1"/>
      <c r="M163" s="1"/>
      <c r="N163" s="1"/>
      <c r="O163" s="1"/>
      <c r="P163" s="1"/>
    </row>
    <row r="164" spans="1:16" x14ac:dyDescent="0.3">
      <c r="A164" s="1" t="s">
        <v>202</v>
      </c>
      <c r="I164" s="1" t="s">
        <v>202</v>
      </c>
    </row>
    <row r="165" spans="1:16" ht="2.25" customHeight="1" x14ac:dyDescent="0.3">
      <c r="A165" s="1" t="s">
        <v>203</v>
      </c>
      <c r="I165" s="1" t="s">
        <v>203</v>
      </c>
    </row>
    <row r="166" spans="1:16" x14ac:dyDescent="0.3">
      <c r="A166" s="1" t="s">
        <v>204</v>
      </c>
      <c r="I166" s="1" t="s">
        <v>204</v>
      </c>
    </row>
    <row r="167" spans="1:16" x14ac:dyDescent="0.3">
      <c r="A167" s="1" t="s">
        <v>205</v>
      </c>
      <c r="I167" s="1" t="s">
        <v>205</v>
      </c>
    </row>
    <row r="168" spans="1:16" x14ac:dyDescent="0.3">
      <c r="A168" s="1" t="s">
        <v>207</v>
      </c>
      <c r="I168" s="1" t="s">
        <v>207</v>
      </c>
    </row>
    <row r="169" spans="1:16" x14ac:dyDescent="0.3">
      <c r="A169" s="2"/>
      <c r="I169" s="2"/>
    </row>
    <row r="170" spans="1:16" x14ac:dyDescent="0.3">
      <c r="B170" s="16" t="s">
        <v>182</v>
      </c>
      <c r="C170" s="2" t="s">
        <v>211</v>
      </c>
      <c r="D170" s="27"/>
      <c r="E170" s="2"/>
      <c r="J170" s="16" t="s">
        <v>182</v>
      </c>
      <c r="K170" s="2" t="s">
        <v>211</v>
      </c>
      <c r="L170" s="27"/>
      <c r="M170" s="2"/>
    </row>
    <row r="171" spans="1:16" x14ac:dyDescent="0.3">
      <c r="A171" s="35" t="s">
        <v>195</v>
      </c>
      <c r="B171" s="136" t="s">
        <v>10</v>
      </c>
      <c r="C171" s="1">
        <v>1.2250000000000001</v>
      </c>
      <c r="F171" s="7"/>
      <c r="G171" s="6"/>
      <c r="I171" s="6" t="s">
        <v>195</v>
      </c>
      <c r="J171" s="136" t="s">
        <v>10</v>
      </c>
      <c r="K171" s="1">
        <v>1.2250000000000001</v>
      </c>
      <c r="N171" s="7"/>
      <c r="O171" s="6"/>
    </row>
    <row r="172" spans="1:16" x14ac:dyDescent="0.3">
      <c r="A172" s="6" t="s">
        <v>210</v>
      </c>
      <c r="B172" s="136" t="s">
        <v>206</v>
      </c>
      <c r="C172" s="1">
        <v>8</v>
      </c>
      <c r="E172" s="26"/>
      <c r="F172" s="7"/>
      <c r="G172" s="6"/>
      <c r="I172" s="6" t="s">
        <v>210</v>
      </c>
      <c r="J172" s="136" t="s">
        <v>206</v>
      </c>
      <c r="K172" s="1">
        <v>8</v>
      </c>
      <c r="M172" s="26"/>
      <c r="N172" s="7"/>
      <c r="O172" s="6"/>
    </row>
    <row r="173" spans="1:16" x14ac:dyDescent="0.3">
      <c r="A173" s="6" t="s">
        <v>208</v>
      </c>
      <c r="B173" s="136" t="s">
        <v>193</v>
      </c>
      <c r="C173" s="9">
        <v>256.8</v>
      </c>
      <c r="D173" s="9"/>
      <c r="F173" s="7"/>
      <c r="G173" s="6"/>
      <c r="I173" s="6" t="s">
        <v>208</v>
      </c>
      <c r="J173" s="136" t="s">
        <v>193</v>
      </c>
      <c r="K173" s="9">
        <v>256.8</v>
      </c>
      <c r="L173" s="9"/>
      <c r="N173" s="7"/>
      <c r="O173" s="6"/>
    </row>
    <row r="174" spans="1:16" x14ac:dyDescent="0.3">
      <c r="A174" s="6" t="s">
        <v>266</v>
      </c>
      <c r="B174" s="136" t="s">
        <v>193</v>
      </c>
      <c r="C174" s="9">
        <v>296</v>
      </c>
      <c r="D174" s="9"/>
      <c r="F174" s="7"/>
      <c r="G174" s="6"/>
      <c r="I174" s="6" t="s">
        <v>266</v>
      </c>
      <c r="J174" s="136" t="s">
        <v>193</v>
      </c>
      <c r="K174" s="9">
        <v>296</v>
      </c>
      <c r="L174" s="9"/>
      <c r="N174" s="7"/>
      <c r="O174" s="6"/>
    </row>
    <row r="175" spans="1:16" x14ac:dyDescent="0.3">
      <c r="A175" s="1" t="s">
        <v>264</v>
      </c>
      <c r="B175" s="136" t="s">
        <v>7</v>
      </c>
      <c r="C175" s="4">
        <v>1.123385133870063E-2</v>
      </c>
      <c r="D175" s="4"/>
      <c r="F175" s="6"/>
      <c r="G175" s="10"/>
      <c r="I175" s="1" t="s">
        <v>264</v>
      </c>
      <c r="J175" s="136" t="s">
        <v>7</v>
      </c>
      <c r="K175" s="4">
        <v>1.123385133870063E-2</v>
      </c>
      <c r="L175" s="4"/>
      <c r="N175" s="6"/>
      <c r="O175" s="10"/>
    </row>
    <row r="176" spans="1:16" x14ac:dyDescent="0.3">
      <c r="A176" s="1" t="s">
        <v>209</v>
      </c>
      <c r="B176" s="136" t="s">
        <v>9</v>
      </c>
      <c r="C176" s="4">
        <v>9.1704908887352068E-3</v>
      </c>
      <c r="D176" s="4"/>
      <c r="F176" s="6"/>
      <c r="G176" s="10"/>
      <c r="I176" s="1" t="s">
        <v>209</v>
      </c>
      <c r="J176" s="136" t="s">
        <v>9</v>
      </c>
      <c r="K176" s="4">
        <v>9.1704908887352068E-3</v>
      </c>
      <c r="L176" s="4"/>
      <c r="N176" s="6"/>
      <c r="O176" s="10"/>
    </row>
    <row r="177" spans="1:16" ht="15" thickBot="1" x14ac:dyDescent="0.35">
      <c r="A177" s="1" t="s">
        <v>209</v>
      </c>
      <c r="B177" s="136" t="s">
        <v>11</v>
      </c>
      <c r="C177" s="9">
        <v>33.013767199446747</v>
      </c>
      <c r="D177" s="9"/>
      <c r="F177" s="6"/>
      <c r="G177" s="10"/>
      <c r="I177" s="1" t="s">
        <v>209</v>
      </c>
      <c r="J177" s="136" t="s">
        <v>11</v>
      </c>
      <c r="K177" s="9">
        <v>33.013767199446747</v>
      </c>
      <c r="L177" s="9"/>
      <c r="N177" s="6"/>
      <c r="O177" s="10"/>
    </row>
    <row r="178" spans="1:16" ht="15" thickBot="1" x14ac:dyDescent="0.35">
      <c r="A178" s="1" t="s">
        <v>194</v>
      </c>
      <c r="B178" s="136" t="s">
        <v>133</v>
      </c>
      <c r="C178" s="113">
        <v>0.65</v>
      </c>
      <c r="D178" s="57"/>
      <c r="E178" s="126"/>
      <c r="F178" s="6"/>
      <c r="G178" s="10"/>
      <c r="I178" s="1" t="s">
        <v>194</v>
      </c>
      <c r="J178" s="136" t="s">
        <v>133</v>
      </c>
      <c r="K178" s="113">
        <v>0.65</v>
      </c>
      <c r="L178" s="57"/>
      <c r="M178" s="126"/>
      <c r="N178" s="6"/>
      <c r="O178" s="10"/>
    </row>
    <row r="179" spans="1:16" x14ac:dyDescent="0.3">
      <c r="A179" s="1" t="s">
        <v>246</v>
      </c>
      <c r="B179" s="136" t="s">
        <v>178</v>
      </c>
      <c r="C179" s="32">
        <v>4.1761004662548016E-3</v>
      </c>
      <c r="D179" s="32"/>
      <c r="F179" s="6"/>
      <c r="G179" s="6"/>
      <c r="I179" s="1" t="s">
        <v>246</v>
      </c>
      <c r="J179" s="136" t="s">
        <v>178</v>
      </c>
      <c r="K179" s="32">
        <v>4.1761004662548016E-3</v>
      </c>
      <c r="L179" s="32"/>
      <c r="N179" s="6"/>
      <c r="O179" s="6"/>
    </row>
    <row r="180" spans="1:16" x14ac:dyDescent="0.3">
      <c r="A180" s="1" t="s">
        <v>246</v>
      </c>
      <c r="B180" s="136" t="s">
        <v>434</v>
      </c>
      <c r="C180" s="122">
        <v>6.6817607460076825E-2</v>
      </c>
      <c r="D180" s="9"/>
      <c r="E180" s="9"/>
      <c r="F180" s="6"/>
      <c r="G180" s="6"/>
      <c r="I180" s="1" t="s">
        <v>246</v>
      </c>
      <c r="J180" s="136" t="s">
        <v>434</v>
      </c>
      <c r="K180" s="122">
        <v>6.6817607460076825E-2</v>
      </c>
      <c r="L180" s="9"/>
      <c r="M180" s="9"/>
      <c r="N180" s="6"/>
      <c r="O180" s="6"/>
    </row>
    <row r="181" spans="1:16" ht="15" thickBot="1" x14ac:dyDescent="0.35">
      <c r="B181" s="136"/>
      <c r="C181" s="9"/>
      <c r="F181" s="6"/>
      <c r="G181" s="6"/>
      <c r="J181" s="136"/>
      <c r="K181" s="9"/>
      <c r="N181" s="6"/>
      <c r="O181" s="6"/>
    </row>
    <row r="182" spans="1:16" ht="15" thickBot="1" x14ac:dyDescent="0.35">
      <c r="A182" s="1" t="s">
        <v>265</v>
      </c>
      <c r="B182" s="136" t="s">
        <v>185</v>
      </c>
      <c r="C182" s="13">
        <v>8</v>
      </c>
      <c r="D182" s="127"/>
      <c r="F182" s="6"/>
      <c r="G182" s="6"/>
      <c r="I182" s="1" t="s">
        <v>265</v>
      </c>
      <c r="J182" s="136" t="s">
        <v>185</v>
      </c>
      <c r="K182" s="13">
        <v>8</v>
      </c>
      <c r="L182" s="127"/>
      <c r="N182" s="6"/>
      <c r="O182" s="6"/>
    </row>
    <row r="183" spans="1:16" x14ac:dyDescent="0.3">
      <c r="C183" s="9"/>
      <c r="F183" s="147"/>
      <c r="G183" s="148"/>
      <c r="H183" s="148"/>
      <c r="K183" s="9"/>
      <c r="N183" s="147"/>
      <c r="O183" s="148"/>
      <c r="P183" s="148"/>
    </row>
    <row r="184" spans="1:16" x14ac:dyDescent="0.3">
      <c r="A184" s="35" t="s">
        <v>45</v>
      </c>
      <c r="B184" s="6">
        <v>1.2250000000000001</v>
      </c>
      <c r="C184" s="6" t="s">
        <v>10</v>
      </c>
      <c r="F184" s="147"/>
      <c r="G184" s="148"/>
      <c r="H184" s="148"/>
      <c r="I184" s="6" t="s">
        <v>45</v>
      </c>
      <c r="J184" s="6">
        <v>1.2250000000000001</v>
      </c>
      <c r="K184" s="6" t="s">
        <v>10</v>
      </c>
      <c r="N184" s="147"/>
      <c r="O184" s="148"/>
      <c r="P184" s="148"/>
    </row>
    <row r="185" spans="1:16" x14ac:dyDescent="0.3">
      <c r="F185" s="147"/>
      <c r="G185" s="148"/>
      <c r="H185" s="148"/>
      <c r="N185" s="147"/>
      <c r="O185" s="148"/>
      <c r="P185" s="148"/>
    </row>
    <row r="186" spans="1:16" x14ac:dyDescent="0.3">
      <c r="A186" s="2"/>
      <c r="I186" s="2"/>
    </row>
    <row r="187" spans="1:16" x14ac:dyDescent="0.3">
      <c r="A187" s="39" t="s">
        <v>623</v>
      </c>
      <c r="B187" s="40"/>
      <c r="C187" s="40"/>
      <c r="D187" s="40"/>
      <c r="E187" s="40"/>
      <c r="F187" s="40"/>
      <c r="G187" s="40"/>
      <c r="I187" s="39" t="s">
        <v>657</v>
      </c>
      <c r="J187" s="40"/>
      <c r="K187" s="40"/>
      <c r="L187" s="40"/>
      <c r="M187" s="40"/>
      <c r="N187" s="40"/>
      <c r="O187" s="40"/>
    </row>
    <row r="188" spans="1:16" x14ac:dyDescent="0.3">
      <c r="A188" s="38" t="s">
        <v>188</v>
      </c>
      <c r="B188" s="27" t="s">
        <v>242</v>
      </c>
      <c r="C188" s="2" t="s">
        <v>191</v>
      </c>
      <c r="D188" s="27" t="s">
        <v>624</v>
      </c>
      <c r="E188" s="27" t="s">
        <v>625</v>
      </c>
      <c r="I188" s="27" t="s">
        <v>188</v>
      </c>
      <c r="J188" s="27" t="s">
        <v>242</v>
      </c>
      <c r="K188" s="2" t="s">
        <v>191</v>
      </c>
      <c r="L188" s="27" t="s">
        <v>624</v>
      </c>
      <c r="M188" s="27" t="s">
        <v>625</v>
      </c>
    </row>
    <row r="189" spans="1:16" x14ac:dyDescent="0.3">
      <c r="A189" s="6" t="s">
        <v>189</v>
      </c>
      <c r="B189" s="10">
        <v>4.3989161893996265</v>
      </c>
      <c r="C189" s="10">
        <v>186446.03324404245</v>
      </c>
      <c r="D189" s="10">
        <v>7.0382659030394021E-2</v>
      </c>
      <c r="E189" s="10">
        <v>2983.136531904679</v>
      </c>
      <c r="I189" s="6" t="s">
        <v>189</v>
      </c>
      <c r="J189" s="10">
        <v>10.014403320891285</v>
      </c>
      <c r="K189" s="10">
        <v>424455.86460263468</v>
      </c>
      <c r="L189" s="10">
        <v>0.16023045313426054</v>
      </c>
      <c r="M189" s="10">
        <v>6791.2938336421539</v>
      </c>
    </row>
    <row r="190" spans="1:16" x14ac:dyDescent="0.3">
      <c r="A190" s="35" t="s">
        <v>176</v>
      </c>
      <c r="B190" s="10">
        <v>0.10028050024510984</v>
      </c>
      <c r="C190" s="10">
        <v>4250.3427383963754</v>
      </c>
      <c r="D190" s="10">
        <v>1.6044880039217573E-3</v>
      </c>
      <c r="E190" s="10">
        <v>68.005483814342</v>
      </c>
      <c r="I190" s="6" t="s">
        <v>176</v>
      </c>
      <c r="J190" s="10">
        <v>0.10028050024510984</v>
      </c>
      <c r="K190" s="10">
        <v>4250.3427383963754</v>
      </c>
      <c r="L190" s="10">
        <v>1.6044880039217573E-3</v>
      </c>
      <c r="M190" s="10">
        <v>68.005483814342</v>
      </c>
    </row>
    <row r="191" spans="1:16" x14ac:dyDescent="0.3">
      <c r="A191" s="35" t="s">
        <v>190</v>
      </c>
      <c r="B191" s="10">
        <v>4.1761004662548018</v>
      </c>
      <c r="C191" s="10">
        <v>177002.09161476916</v>
      </c>
      <c r="D191" s="10">
        <v>6.6817607460076825E-2</v>
      </c>
      <c r="E191" s="10">
        <v>2832.0334658363063</v>
      </c>
      <c r="I191" s="6" t="s">
        <v>190</v>
      </c>
      <c r="J191" s="10">
        <v>4.1761004662548018</v>
      </c>
      <c r="K191" s="10">
        <v>177002.09161476916</v>
      </c>
      <c r="L191" s="10">
        <v>6.6817607460076825E-2</v>
      </c>
      <c r="M191" s="10">
        <v>2832.0334658363063</v>
      </c>
    </row>
    <row r="192" spans="1:16" x14ac:dyDescent="0.3">
      <c r="A192" s="35" t="s">
        <v>618</v>
      </c>
      <c r="B192" s="10">
        <v>57.142857142857146</v>
      </c>
      <c r="C192" s="10">
        <v>2421973.6370950956</v>
      </c>
      <c r="D192" s="10">
        <v>0.91428571428571437</v>
      </c>
      <c r="E192" s="10">
        <v>38751.578193521527</v>
      </c>
      <c r="I192" s="6" t="s">
        <v>618</v>
      </c>
      <c r="J192" s="10">
        <v>57.142857142857146</v>
      </c>
      <c r="K192" s="10">
        <v>2421973.6370950956</v>
      </c>
      <c r="L192" s="10">
        <v>0.91428571428571437</v>
      </c>
      <c r="M192" s="10">
        <v>38751.578193521527</v>
      </c>
    </row>
    <row r="193" spans="1:16" x14ac:dyDescent="0.3">
      <c r="A193" s="35" t="s">
        <v>43</v>
      </c>
      <c r="B193" s="49">
        <v>65.818154298756681</v>
      </c>
      <c r="C193" s="49">
        <v>2789672.1046923036</v>
      </c>
      <c r="D193" s="49">
        <v>1.053090468780107</v>
      </c>
      <c r="E193" s="49">
        <v>44634.753675076856</v>
      </c>
      <c r="I193" s="6" t="s">
        <v>43</v>
      </c>
      <c r="J193" s="49">
        <v>71.433641430248343</v>
      </c>
      <c r="K193" s="49">
        <v>3027681.9360508956</v>
      </c>
      <c r="L193" s="49">
        <v>1.1429382628839735</v>
      </c>
      <c r="M193" s="49">
        <v>48442.910976814332</v>
      </c>
    </row>
    <row r="194" spans="1:16" hidden="1" x14ac:dyDescent="0.3"/>
    <row r="195" spans="1:16" hidden="1" x14ac:dyDescent="0.3"/>
    <row r="196" spans="1:16" hidden="1" x14ac:dyDescent="0.3"/>
    <row r="197" spans="1:16" hidden="1" x14ac:dyDescent="0.3">
      <c r="B197" s="9"/>
      <c r="J197" s="9"/>
    </row>
    <row r="198" spans="1:16" hidden="1" x14ac:dyDescent="0.3"/>
    <row r="199" spans="1:16" hidden="1" x14ac:dyDescent="0.3">
      <c r="E199" s="9"/>
      <c r="M199" s="9"/>
    </row>
    <row r="200" spans="1:16" ht="18" hidden="1" x14ac:dyDescent="0.35">
      <c r="A200" s="391"/>
      <c r="B200" s="391"/>
      <c r="C200" s="391"/>
      <c r="D200" s="392"/>
      <c r="E200" s="393"/>
      <c r="F200" s="391"/>
      <c r="G200" s="391"/>
      <c r="H200" s="391"/>
      <c r="I200" s="391"/>
      <c r="J200" s="391"/>
      <c r="K200" s="391"/>
      <c r="L200" s="392"/>
      <c r="M200" s="393"/>
      <c r="N200" s="391"/>
      <c r="O200" s="391"/>
      <c r="P200" s="391"/>
    </row>
    <row r="201" spans="1:16" hidden="1" x14ac:dyDescent="0.3"/>
    <row r="202" spans="1:16" hidden="1" x14ac:dyDescent="0.3"/>
    <row r="204" spans="1:16" x14ac:dyDescent="0.3">
      <c r="B204" s="2"/>
      <c r="C204" s="2"/>
      <c r="D204" s="2"/>
      <c r="E204" s="2"/>
      <c r="J204" s="2"/>
      <c r="K204" s="2"/>
      <c r="L204" s="2"/>
      <c r="M204" s="2"/>
    </row>
    <row r="205" spans="1:16" x14ac:dyDescent="0.3">
      <c r="L205" s="96">
        <v>0.79994322001146356</v>
      </c>
    </row>
    <row r="206" spans="1:16" ht="18" x14ac:dyDescent="0.35">
      <c r="A206" s="107" t="s">
        <v>467</v>
      </c>
      <c r="B206" s="107"/>
      <c r="C206" s="107"/>
      <c r="D206" s="107"/>
      <c r="E206" s="107"/>
      <c r="F206" s="107"/>
      <c r="G206" s="107"/>
      <c r="H206" s="391"/>
      <c r="I206" s="107" t="s">
        <v>467</v>
      </c>
      <c r="J206" s="107"/>
      <c r="K206" s="107"/>
      <c r="L206" s="107"/>
      <c r="M206" s="107"/>
      <c r="N206" s="107"/>
      <c r="O206" s="107"/>
      <c r="P206" s="391"/>
    </row>
    <row r="207" spans="1:16" x14ac:dyDescent="0.3">
      <c r="A207" s="39" t="s">
        <v>230</v>
      </c>
      <c r="B207" s="40"/>
      <c r="C207" s="40"/>
      <c r="D207" s="40"/>
      <c r="E207" s="40"/>
      <c r="F207" s="40"/>
      <c r="G207" s="40"/>
      <c r="I207" s="39" t="s">
        <v>230</v>
      </c>
      <c r="J207" s="40"/>
      <c r="K207" s="40"/>
      <c r="L207" s="40"/>
      <c r="M207" s="40"/>
      <c r="N207" s="40"/>
      <c r="O207" s="40"/>
    </row>
    <row r="208" spans="1:16" x14ac:dyDescent="0.3">
      <c r="A208" s="2" t="s">
        <v>244</v>
      </c>
      <c r="I208" s="2" t="s">
        <v>244</v>
      </c>
    </row>
    <row r="209" spans="1:16" x14ac:dyDescent="0.3">
      <c r="A209" s="6" t="s">
        <v>105</v>
      </c>
      <c r="B209" s="283">
        <v>-8.2546339636772215E-2</v>
      </c>
      <c r="C209" s="6" t="s">
        <v>30</v>
      </c>
      <c r="D209" s="78" t="s">
        <v>108</v>
      </c>
      <c r="E209" s="15"/>
      <c r="I209" s="6" t="s">
        <v>105</v>
      </c>
      <c r="J209" s="283">
        <v>-8.2546339636772215E-2</v>
      </c>
      <c r="K209" s="6" t="s">
        <v>30</v>
      </c>
      <c r="L209" s="78" t="s">
        <v>108</v>
      </c>
      <c r="M209" s="15"/>
    </row>
    <row r="210" spans="1:16" x14ac:dyDescent="0.3">
      <c r="A210" s="6" t="s">
        <v>106</v>
      </c>
      <c r="B210" s="63">
        <v>-4.8513218498408589E-2</v>
      </c>
      <c r="C210" s="6" t="s">
        <v>30</v>
      </c>
      <c r="D210" s="78" t="s">
        <v>110</v>
      </c>
      <c r="E210" s="15"/>
      <c r="I210" s="6" t="s">
        <v>106</v>
      </c>
      <c r="J210" s="283">
        <v>-4.8513218498408589E-2</v>
      </c>
      <c r="K210" s="6" t="s">
        <v>30</v>
      </c>
      <c r="L210" s="78" t="s">
        <v>110</v>
      </c>
      <c r="M210" s="15"/>
    </row>
    <row r="211" spans="1:16" x14ac:dyDescent="0.3">
      <c r="A211" s="6" t="s">
        <v>107</v>
      </c>
      <c r="B211" s="63">
        <v>-3.4033121138363626E-2</v>
      </c>
      <c r="C211" s="6" t="s">
        <v>30</v>
      </c>
      <c r="D211" s="78" t="s">
        <v>109</v>
      </c>
      <c r="E211" s="15"/>
      <c r="F211" s="2"/>
      <c r="I211" s="6" t="s">
        <v>107</v>
      </c>
      <c r="J211" s="283">
        <v>-3.4033121138363626E-2</v>
      </c>
      <c r="K211" s="6" t="s">
        <v>30</v>
      </c>
      <c r="L211" s="78" t="s">
        <v>109</v>
      </c>
      <c r="M211" s="15"/>
      <c r="N211" s="2"/>
    </row>
    <row r="212" spans="1:16" x14ac:dyDescent="0.3">
      <c r="A212" s="6" t="s">
        <v>245</v>
      </c>
      <c r="B212" s="283">
        <v>1.123385133870063E-2</v>
      </c>
      <c r="C212" s="6" t="s">
        <v>7</v>
      </c>
      <c r="D212" s="78"/>
      <c r="E212" s="15"/>
      <c r="F212" s="2"/>
      <c r="G212" s="31"/>
      <c r="I212" s="6" t="s">
        <v>245</v>
      </c>
      <c r="J212" s="283">
        <v>1.123385133870063E-2</v>
      </c>
      <c r="K212" s="6" t="s">
        <v>7</v>
      </c>
      <c r="L212" s="78"/>
      <c r="M212" s="15"/>
      <c r="N212" s="2"/>
      <c r="O212" s="31"/>
    </row>
    <row r="213" spans="1:16" ht="12.9" customHeight="1" x14ac:dyDescent="0.3">
      <c r="A213" s="15"/>
      <c r="B213" s="46"/>
      <c r="C213" s="15"/>
      <c r="D213" s="15"/>
      <c r="E213" s="15"/>
      <c r="G213" s="9"/>
      <c r="I213" s="15"/>
      <c r="J213" s="46"/>
      <c r="K213" s="15"/>
      <c r="L213" s="15"/>
      <c r="M213" s="15"/>
      <c r="O213" s="9"/>
    </row>
    <row r="214" spans="1:16" x14ac:dyDescent="0.3">
      <c r="A214" s="6" t="s">
        <v>218</v>
      </c>
      <c r="B214" s="7">
        <v>-8.2546339636772215E-2</v>
      </c>
      <c r="C214" s="6" t="s">
        <v>30</v>
      </c>
      <c r="D214" s="25" t="s">
        <v>256</v>
      </c>
      <c r="E214" s="15"/>
      <c r="I214" s="6" t="s">
        <v>218</v>
      </c>
      <c r="J214" s="7">
        <v>-8.2546339636772215E-2</v>
      </c>
      <c r="K214" s="6" t="s">
        <v>30</v>
      </c>
      <c r="L214" s="25" t="s">
        <v>256</v>
      </c>
      <c r="M214" s="15"/>
    </row>
    <row r="215" spans="1:16" ht="15.75" customHeight="1" x14ac:dyDescent="0.3">
      <c r="A215" s="6" t="s">
        <v>111</v>
      </c>
      <c r="B215" s="15"/>
      <c r="C215" s="15"/>
      <c r="D215" s="15"/>
      <c r="E215" s="15"/>
      <c r="I215" s="6" t="s">
        <v>111</v>
      </c>
      <c r="J215" s="15"/>
      <c r="K215" s="15"/>
      <c r="L215" s="15"/>
      <c r="M215" s="15"/>
    </row>
    <row r="216" spans="1:16" ht="15" customHeight="1" x14ac:dyDescent="0.3">
      <c r="A216" s="6" t="s">
        <v>88</v>
      </c>
      <c r="B216" s="6">
        <v>4184</v>
      </c>
      <c r="C216" s="6" t="s">
        <v>8</v>
      </c>
      <c r="D216" s="15"/>
      <c r="E216" s="15"/>
      <c r="I216" s="6" t="s">
        <v>88</v>
      </c>
      <c r="J216" s="6">
        <v>4184</v>
      </c>
      <c r="K216" s="6" t="s">
        <v>8</v>
      </c>
      <c r="L216" s="15"/>
      <c r="M216" s="15"/>
    </row>
    <row r="217" spans="1:16" x14ac:dyDescent="0.3">
      <c r="A217" s="6" t="s">
        <v>90</v>
      </c>
      <c r="B217" s="7">
        <v>-3.6535275315475284E-3</v>
      </c>
      <c r="C217" s="6" t="s">
        <v>7</v>
      </c>
      <c r="D217" s="15"/>
      <c r="E217" s="15"/>
      <c r="F217" s="2"/>
      <c r="G217" s="138"/>
      <c r="H217" s="2"/>
      <c r="I217" s="6" t="s">
        <v>90</v>
      </c>
      <c r="J217" s="7">
        <v>-3.6535275315475284E-3</v>
      </c>
      <c r="K217" s="6" t="s">
        <v>7</v>
      </c>
      <c r="L217" s="15"/>
      <c r="M217" s="15"/>
      <c r="N217" s="2"/>
      <c r="O217" s="138"/>
      <c r="P217" s="2"/>
    </row>
    <row r="218" spans="1:16" x14ac:dyDescent="0.3">
      <c r="A218" s="6"/>
      <c r="B218" s="6"/>
      <c r="C218" s="6"/>
      <c r="D218" s="15"/>
      <c r="E218" s="15"/>
      <c r="I218" s="6"/>
      <c r="J218" s="6"/>
      <c r="K218" s="6"/>
      <c r="L218" s="15"/>
      <c r="M218" s="15"/>
    </row>
    <row r="219" spans="1:16" x14ac:dyDescent="0.3">
      <c r="A219" s="27" t="s">
        <v>89</v>
      </c>
      <c r="B219" s="6"/>
      <c r="C219" s="6"/>
      <c r="D219" s="15"/>
      <c r="E219" s="15"/>
      <c r="I219" s="27" t="s">
        <v>89</v>
      </c>
      <c r="J219" s="6"/>
      <c r="K219" s="6"/>
      <c r="L219" s="15"/>
      <c r="M219" s="15"/>
    </row>
    <row r="220" spans="1:16" ht="15" thickBot="1" x14ac:dyDescent="0.35">
      <c r="A220" s="30" t="s">
        <v>0</v>
      </c>
      <c r="B220" s="30" t="s">
        <v>1</v>
      </c>
      <c r="C220" s="6"/>
      <c r="D220" s="15"/>
      <c r="E220" s="15"/>
      <c r="I220" s="30" t="s">
        <v>0</v>
      </c>
      <c r="J220" s="30" t="s">
        <v>1</v>
      </c>
      <c r="K220" s="6"/>
      <c r="L220" s="15"/>
      <c r="M220" s="15"/>
    </row>
    <row r="221" spans="1:16" ht="15" thickBot="1" x14ac:dyDescent="0.35">
      <c r="A221" s="30" t="s">
        <v>2</v>
      </c>
      <c r="B221" s="59">
        <v>0.7</v>
      </c>
      <c r="C221" s="25" t="s">
        <v>228</v>
      </c>
      <c r="D221" s="15"/>
      <c r="E221" s="15"/>
      <c r="I221" s="30" t="s">
        <v>2</v>
      </c>
      <c r="J221" s="59">
        <v>0.7</v>
      </c>
      <c r="K221" s="25" t="s">
        <v>228</v>
      </c>
      <c r="L221" s="15"/>
      <c r="M221" s="15"/>
    </row>
    <row r="222" spans="1:16" ht="15" thickBot="1" x14ac:dyDescent="0.35">
      <c r="A222" s="30"/>
      <c r="B222" s="59">
        <v>0.7</v>
      </c>
      <c r="C222" s="25"/>
      <c r="I222" s="30"/>
      <c r="J222" s="59">
        <v>0.7</v>
      </c>
      <c r="K222" s="25"/>
    </row>
    <row r="223" spans="1:16" x14ac:dyDescent="0.3">
      <c r="A223" s="6" t="s">
        <v>227</v>
      </c>
      <c r="B223" s="23">
        <v>16.861428571428569</v>
      </c>
      <c r="C223" s="6" t="s">
        <v>5</v>
      </c>
      <c r="D223" s="3"/>
      <c r="I223" s="6" t="s">
        <v>227</v>
      </c>
      <c r="J223" s="23">
        <v>16.861428571428569</v>
      </c>
      <c r="K223" s="6" t="s">
        <v>5</v>
      </c>
      <c r="L223" s="3"/>
    </row>
    <row r="224" spans="1:16" x14ac:dyDescent="0.3">
      <c r="A224" s="6" t="s">
        <v>225</v>
      </c>
      <c r="B224" s="7">
        <v>22.261428571428567</v>
      </c>
      <c r="C224" s="6" t="s">
        <v>5</v>
      </c>
      <c r="D224" s="3"/>
      <c r="H224" s="4"/>
      <c r="I224" s="6" t="s">
        <v>225</v>
      </c>
      <c r="J224" s="7">
        <v>22.261428571428567</v>
      </c>
      <c r="K224" s="6" t="s">
        <v>5</v>
      </c>
      <c r="L224" s="3"/>
      <c r="P224" s="4"/>
    </row>
    <row r="225" spans="1:16" x14ac:dyDescent="0.3">
      <c r="A225" s="6" t="s">
        <v>247</v>
      </c>
      <c r="B225" s="7">
        <v>23</v>
      </c>
      <c r="C225" s="6" t="s">
        <v>5</v>
      </c>
      <c r="H225" s="4"/>
      <c r="I225" s="6" t="s">
        <v>247</v>
      </c>
      <c r="J225" s="7">
        <v>23</v>
      </c>
      <c r="K225" s="6" t="s">
        <v>5</v>
      </c>
      <c r="P225" s="4"/>
    </row>
    <row r="226" spans="1:16" x14ac:dyDescent="0.3">
      <c r="A226" s="6" t="s">
        <v>226</v>
      </c>
      <c r="B226" s="7">
        <v>18.702999999999999</v>
      </c>
      <c r="C226" s="6" t="s">
        <v>5</v>
      </c>
      <c r="I226" s="6" t="s">
        <v>226</v>
      </c>
      <c r="J226" s="7">
        <v>18.702999999999999</v>
      </c>
      <c r="K226" s="6" t="s">
        <v>5</v>
      </c>
    </row>
    <row r="227" spans="1:16" s="15" customFormat="1" x14ac:dyDescent="0.3">
      <c r="A227" s="39" t="s">
        <v>116</v>
      </c>
      <c r="B227" s="40"/>
      <c r="C227" s="40"/>
      <c r="D227" s="40"/>
      <c r="E227" s="40"/>
      <c r="F227" s="40"/>
      <c r="G227" s="40"/>
      <c r="H227" s="1"/>
      <c r="I227" s="39" t="s">
        <v>116</v>
      </c>
      <c r="J227" s="40"/>
      <c r="K227" s="40"/>
      <c r="L227" s="40"/>
      <c r="M227" s="40"/>
      <c r="N227" s="40"/>
      <c r="O227" s="40"/>
      <c r="P227" s="1"/>
    </row>
    <row r="228" spans="1:16" s="15" customFormat="1" x14ac:dyDescent="0.3">
      <c r="A228" s="1" t="s">
        <v>115</v>
      </c>
      <c r="B228" s="67">
        <v>4.8513218498408589E-2</v>
      </c>
      <c r="C228" s="1" t="s">
        <v>30</v>
      </c>
      <c r="D228" s="33" t="s">
        <v>91</v>
      </c>
      <c r="E228" s="1"/>
      <c r="F228" s="1"/>
      <c r="G228" s="1"/>
      <c r="H228" s="1"/>
      <c r="I228" s="1" t="s">
        <v>115</v>
      </c>
      <c r="J228" s="67">
        <v>4.8513218498408589E-2</v>
      </c>
      <c r="K228" s="1" t="s">
        <v>30</v>
      </c>
      <c r="L228" s="33" t="s">
        <v>91</v>
      </c>
      <c r="M228" s="1"/>
      <c r="N228" s="1"/>
      <c r="O228" s="1"/>
      <c r="P228" s="1"/>
    </row>
    <row r="229" spans="1:16" s="15" customFormat="1" x14ac:dyDescent="0.3">
      <c r="A229" s="6" t="s">
        <v>111</v>
      </c>
      <c r="D229" s="1"/>
      <c r="E229" s="1"/>
      <c r="F229" s="1"/>
      <c r="G229" s="1"/>
      <c r="H229" s="1"/>
      <c r="I229" s="6" t="s">
        <v>111</v>
      </c>
      <c r="L229" s="1"/>
      <c r="M229" s="1"/>
      <c r="N229" s="1"/>
      <c r="O229" s="1"/>
      <c r="P229" s="1"/>
    </row>
    <row r="230" spans="1:16" s="15" customFormat="1" x14ac:dyDescent="0.3">
      <c r="A230" s="1" t="s">
        <v>90</v>
      </c>
      <c r="B230" s="5">
        <v>2.6983796834116019E-3</v>
      </c>
      <c r="C230" s="1" t="s">
        <v>7</v>
      </c>
      <c r="D230" s="1"/>
      <c r="E230" s="1"/>
      <c r="F230" s="2"/>
      <c r="G230" s="138"/>
      <c r="H230" s="2"/>
      <c r="I230" s="1" t="s">
        <v>90</v>
      </c>
      <c r="J230" s="5">
        <v>2.6983796834116019E-3</v>
      </c>
      <c r="K230" s="1" t="s">
        <v>7</v>
      </c>
      <c r="L230" s="1"/>
      <c r="M230" s="1"/>
      <c r="N230" s="2"/>
      <c r="O230" s="138"/>
      <c r="P230" s="2"/>
    </row>
    <row r="231" spans="1:16" s="15" customFormat="1" ht="15" thickBot="1" x14ac:dyDescent="0.35">
      <c r="A231" s="1"/>
      <c r="B231" s="4"/>
      <c r="C231" s="1"/>
      <c r="D231" s="1"/>
      <c r="E231" s="1"/>
      <c r="F231" s="1"/>
      <c r="G231" s="1"/>
      <c r="H231" s="1"/>
      <c r="I231" s="1"/>
      <c r="J231" s="4"/>
      <c r="K231" s="1"/>
      <c r="L231" s="1"/>
      <c r="M231" s="1"/>
      <c r="N231" s="1"/>
      <c r="O231" s="1"/>
      <c r="P231" s="1"/>
    </row>
    <row r="232" spans="1:16" s="15" customFormat="1" ht="15" thickBot="1" x14ac:dyDescent="0.35">
      <c r="A232" s="30" t="s">
        <v>212</v>
      </c>
      <c r="B232" s="59">
        <v>0.7</v>
      </c>
      <c r="C232" s="1"/>
      <c r="D232" s="1"/>
      <c r="E232" s="1"/>
      <c r="F232" s="1"/>
      <c r="G232" s="1"/>
      <c r="H232" s="1"/>
      <c r="I232" s="30" t="s">
        <v>212</v>
      </c>
      <c r="J232" s="59">
        <v>0.7</v>
      </c>
      <c r="K232" s="1"/>
      <c r="L232" s="1"/>
      <c r="M232" s="1"/>
      <c r="N232" s="1"/>
      <c r="O232" s="1"/>
      <c r="P232" s="1"/>
    </row>
    <row r="233" spans="1:16" s="15" customFormat="1" x14ac:dyDescent="0.3">
      <c r="A233" s="6" t="s">
        <v>3</v>
      </c>
      <c r="B233" s="7">
        <v>18.702999999999999</v>
      </c>
      <c r="C233" s="6" t="s">
        <v>5</v>
      </c>
      <c r="D233" s="1"/>
      <c r="E233" s="1"/>
      <c r="F233" s="1"/>
      <c r="G233" s="1"/>
      <c r="H233" s="1"/>
      <c r="I233" s="6" t="s">
        <v>3</v>
      </c>
      <c r="J233" s="7">
        <v>18.702999999999999</v>
      </c>
      <c r="K233" s="6" t="s">
        <v>5</v>
      </c>
      <c r="L233" s="1"/>
      <c r="M233" s="1"/>
      <c r="N233" s="1"/>
      <c r="O233" s="1"/>
      <c r="P233" s="1"/>
    </row>
    <row r="234" spans="1:16" s="15" customFormat="1" x14ac:dyDescent="0.3">
      <c r="A234" s="6" t="s">
        <v>35</v>
      </c>
      <c r="B234" s="7">
        <v>23</v>
      </c>
      <c r="C234" s="6" t="s">
        <v>5</v>
      </c>
      <c r="D234" s="4"/>
      <c r="E234" s="1"/>
      <c r="F234" s="1"/>
      <c r="G234" s="1"/>
      <c r="H234" s="4"/>
      <c r="I234" s="6" t="s">
        <v>35</v>
      </c>
      <c r="J234" s="7">
        <v>23</v>
      </c>
      <c r="K234" s="6" t="s">
        <v>5</v>
      </c>
      <c r="L234" s="4"/>
      <c r="M234" s="1"/>
      <c r="N234" s="1"/>
      <c r="O234" s="1"/>
      <c r="P234" s="4"/>
    </row>
    <row r="235" spans="1:16" s="15" customFormat="1" x14ac:dyDescent="0.3">
      <c r="A235" s="6" t="s">
        <v>4</v>
      </c>
      <c r="B235" s="23">
        <v>24.841571428571427</v>
      </c>
      <c r="C235" s="6" t="s">
        <v>5</v>
      </c>
      <c r="D235" s="57"/>
      <c r="E235" s="1"/>
      <c r="F235" s="1"/>
      <c r="G235" s="1"/>
      <c r="H235" s="4"/>
      <c r="I235" s="6" t="s">
        <v>4</v>
      </c>
      <c r="J235" s="23">
        <v>24.841571428571427</v>
      </c>
      <c r="K235" s="6" t="s">
        <v>5</v>
      </c>
      <c r="L235" s="57"/>
      <c r="M235" s="1"/>
      <c r="N235" s="1"/>
      <c r="O235" s="1"/>
      <c r="P235" s="4"/>
    </row>
    <row r="236" spans="1:16" s="15" customFormat="1" x14ac:dyDescent="0.3">
      <c r="A236" s="6" t="s">
        <v>219</v>
      </c>
      <c r="B236" s="23">
        <v>20.54457142857143</v>
      </c>
      <c r="C236" s="6" t="s">
        <v>5</v>
      </c>
      <c r="D236" s="4"/>
      <c r="E236" s="1"/>
      <c r="F236" s="1"/>
      <c r="G236" s="1"/>
      <c r="H236" s="1"/>
      <c r="I236" s="6" t="s">
        <v>219</v>
      </c>
      <c r="J236" s="23">
        <v>20.54457142857143</v>
      </c>
      <c r="K236" s="6" t="s">
        <v>5</v>
      </c>
      <c r="L236" s="4"/>
      <c r="M236" s="1"/>
      <c r="N236" s="1"/>
      <c r="O236" s="1"/>
      <c r="P236" s="1"/>
    </row>
    <row r="237" spans="1:16" s="15" customFormat="1" x14ac:dyDescent="0.3">
      <c r="A237" s="6" t="s">
        <v>113</v>
      </c>
      <c r="B237" s="7">
        <v>4.8513218498408589E-2</v>
      </c>
      <c r="C237" s="6" t="s">
        <v>30</v>
      </c>
      <c r="D237" s="3" t="s">
        <v>135</v>
      </c>
      <c r="E237" s="1"/>
      <c r="F237" s="1"/>
      <c r="G237" s="1"/>
      <c r="H237" s="1"/>
      <c r="I237" s="6" t="s">
        <v>113</v>
      </c>
      <c r="J237" s="7">
        <v>4.8513218498408589E-2</v>
      </c>
      <c r="K237" s="6" t="s">
        <v>30</v>
      </c>
      <c r="L237" s="3" t="s">
        <v>135</v>
      </c>
      <c r="M237" s="1"/>
      <c r="N237" s="1"/>
      <c r="O237" s="1"/>
      <c r="P237" s="1"/>
    </row>
    <row r="238" spans="1:16" s="15" customFormat="1" x14ac:dyDescent="0.3">
      <c r="A238" s="6" t="s">
        <v>88</v>
      </c>
      <c r="B238" s="6">
        <v>4184</v>
      </c>
      <c r="C238" s="6" t="s">
        <v>8</v>
      </c>
      <c r="D238" s="1"/>
      <c r="E238" s="1"/>
      <c r="F238" s="1"/>
      <c r="G238" s="1"/>
      <c r="H238" s="1"/>
      <c r="I238" s="6" t="s">
        <v>88</v>
      </c>
      <c r="J238" s="6">
        <v>4184</v>
      </c>
      <c r="K238" s="6" t="s">
        <v>8</v>
      </c>
      <c r="L238" s="1"/>
      <c r="M238" s="1"/>
      <c r="N238" s="1"/>
      <c r="O238" s="1"/>
      <c r="P238" s="1"/>
    </row>
    <row r="239" spans="1:16" s="15" customFormat="1" x14ac:dyDescent="0.3">
      <c r="A239" s="6"/>
      <c r="B239" s="6"/>
      <c r="C239" s="6"/>
      <c r="D239" s="1"/>
      <c r="E239" s="1"/>
      <c r="F239" s="1"/>
      <c r="G239" s="1"/>
      <c r="H239" s="1"/>
      <c r="I239" s="6"/>
      <c r="J239" s="6"/>
      <c r="K239" s="6"/>
      <c r="L239" s="1"/>
      <c r="M239" s="1"/>
      <c r="N239" s="1"/>
      <c r="O239" s="1"/>
      <c r="P239" s="1"/>
    </row>
    <row r="240" spans="1:16" s="15" customFormat="1" x14ac:dyDescent="0.3">
      <c r="A240" s="53" t="s">
        <v>128</v>
      </c>
      <c r="B240" s="40"/>
      <c r="C240" s="40"/>
      <c r="D240" s="40"/>
      <c r="E240" s="40"/>
      <c r="F240" s="40"/>
      <c r="G240" s="40"/>
      <c r="H240" s="1"/>
      <c r="I240" s="53" t="s">
        <v>128</v>
      </c>
      <c r="J240" s="40"/>
      <c r="K240" s="40"/>
      <c r="L240" s="40"/>
      <c r="M240" s="40"/>
      <c r="N240" s="40"/>
      <c r="O240" s="40"/>
      <c r="P240" s="1"/>
    </row>
    <row r="241" spans="1:16" s="15" customFormat="1" x14ac:dyDescent="0.3">
      <c r="A241" s="27" t="s">
        <v>119</v>
      </c>
      <c r="B241" s="1"/>
      <c r="C241" s="1"/>
      <c r="D241" s="1"/>
      <c r="E241" s="1"/>
      <c r="F241" s="1"/>
      <c r="G241" s="1"/>
      <c r="H241" s="1"/>
      <c r="I241" s="27" t="s">
        <v>119</v>
      </c>
      <c r="J241" s="1"/>
      <c r="K241" s="1"/>
      <c r="L241" s="1"/>
      <c r="M241" s="1"/>
      <c r="N241" s="1"/>
      <c r="O241" s="1"/>
      <c r="P241" s="1"/>
    </row>
    <row r="242" spans="1:16" s="15" customFormat="1" x14ac:dyDescent="0.3">
      <c r="A242" s="6" t="s">
        <v>120</v>
      </c>
      <c r="B242" s="44"/>
      <c r="C242" s="1"/>
      <c r="D242" s="3"/>
      <c r="E242" s="1"/>
      <c r="F242" s="1"/>
      <c r="G242" s="1"/>
      <c r="H242" s="1"/>
      <c r="I242" s="6" t="s">
        <v>120</v>
      </c>
      <c r="J242" s="44"/>
      <c r="K242" s="1"/>
      <c r="L242" s="3"/>
      <c r="M242" s="1"/>
      <c r="N242" s="1"/>
      <c r="O242" s="1"/>
      <c r="P242" s="1"/>
    </row>
    <row r="243" spans="1:16" s="15" customFormat="1" x14ac:dyDescent="0.3">
      <c r="A243" s="6" t="s">
        <v>129</v>
      </c>
      <c r="B243" s="63">
        <v>3.7447193516573496E-2</v>
      </c>
      <c r="C243" s="6" t="s">
        <v>30</v>
      </c>
      <c r="D243" s="49">
        <v>109.34580506839461</v>
      </c>
      <c r="E243" s="24" t="s">
        <v>150</v>
      </c>
      <c r="F243" s="390">
        <v>37.447193516573499</v>
      </c>
      <c r="G243" s="133" t="s">
        <v>463</v>
      </c>
      <c r="H243" s="1"/>
      <c r="I243" s="6" t="s">
        <v>129</v>
      </c>
      <c r="J243" s="63">
        <v>4.1965862379674465E-2</v>
      </c>
      <c r="K243" s="6" t="s">
        <v>30</v>
      </c>
      <c r="L243" s="49">
        <v>122.54031814864943</v>
      </c>
      <c r="M243" s="24" t="s">
        <v>150</v>
      </c>
      <c r="N243" s="390">
        <v>41.965862379674462</v>
      </c>
      <c r="O243" s="133" t="s">
        <v>463</v>
      </c>
      <c r="P243" s="1"/>
    </row>
    <row r="244" spans="1:16" s="15" customFormat="1" x14ac:dyDescent="0.3">
      <c r="E244" s="1"/>
      <c r="F244" s="1"/>
      <c r="G244" s="1"/>
      <c r="H244" s="1"/>
      <c r="M244" s="1"/>
      <c r="N244" s="1"/>
      <c r="O244" s="1"/>
      <c r="P244" s="1"/>
    </row>
    <row r="245" spans="1:16" s="15" customFormat="1" ht="15" thickBot="1" x14ac:dyDescent="0.35">
      <c r="A245" s="27" t="s">
        <v>279</v>
      </c>
      <c r="B245" s="6"/>
      <c r="C245" s="6"/>
      <c r="D245" s="1"/>
      <c r="E245" s="1"/>
      <c r="F245" s="26"/>
      <c r="G245" s="1"/>
      <c r="H245" s="1"/>
      <c r="I245" s="27" t="s">
        <v>279</v>
      </c>
      <c r="J245" s="6"/>
      <c r="K245" s="6"/>
      <c r="L245" s="1"/>
      <c r="M245" s="1"/>
      <c r="N245" s="26"/>
      <c r="O245" s="1"/>
      <c r="P245" s="1"/>
    </row>
    <row r="246" spans="1:16" s="15" customFormat="1" ht="15" thickBot="1" x14ac:dyDescent="0.35">
      <c r="A246" s="30" t="s">
        <v>0</v>
      </c>
      <c r="B246" s="59">
        <v>0.8</v>
      </c>
      <c r="C246" s="6"/>
      <c r="D246" s="1"/>
      <c r="E246" s="1"/>
      <c r="F246" s="26"/>
      <c r="G246" s="1"/>
      <c r="H246" s="1"/>
      <c r="I246" s="30" t="s">
        <v>0</v>
      </c>
      <c r="J246" s="59">
        <v>0.8</v>
      </c>
      <c r="K246" s="6"/>
      <c r="L246" s="1"/>
      <c r="M246" s="1"/>
      <c r="N246" s="26"/>
      <c r="O246" s="1"/>
      <c r="P246" s="1"/>
    </row>
    <row r="247" spans="1:16" s="15" customFormat="1" x14ac:dyDescent="0.3">
      <c r="A247" s="6" t="s">
        <v>278</v>
      </c>
      <c r="B247" s="7">
        <v>2.75</v>
      </c>
      <c r="C247" s="6" t="s">
        <v>5</v>
      </c>
      <c r="D247" s="154"/>
      <c r="H247" s="26"/>
      <c r="I247" s="6" t="s">
        <v>278</v>
      </c>
      <c r="J247" s="7">
        <v>11.25</v>
      </c>
      <c r="K247" s="6" t="s">
        <v>5</v>
      </c>
      <c r="L247" s="154"/>
      <c r="P247" s="26"/>
    </row>
    <row r="248" spans="1:16" s="15" customFormat="1" x14ac:dyDescent="0.3">
      <c r="A248" s="6" t="s">
        <v>277</v>
      </c>
      <c r="B248" s="7">
        <v>19.75</v>
      </c>
      <c r="C248" s="6" t="s">
        <v>5</v>
      </c>
      <c r="D248" s="106"/>
      <c r="E248" s="6"/>
      <c r="G248" s="9"/>
      <c r="I248" s="6" t="s">
        <v>277</v>
      </c>
      <c r="J248" s="7">
        <v>28.25</v>
      </c>
      <c r="K248" s="6" t="s">
        <v>5</v>
      </c>
      <c r="L248" s="106"/>
      <c r="M248" s="6"/>
      <c r="O248" s="9"/>
    </row>
    <row r="249" spans="1:16" s="15" customFormat="1" x14ac:dyDescent="0.3">
      <c r="A249" s="27" t="s">
        <v>4</v>
      </c>
      <c r="B249" s="389">
        <v>24</v>
      </c>
      <c r="C249" s="27" t="s">
        <v>5</v>
      </c>
      <c r="D249" s="153"/>
      <c r="E249" s="6"/>
      <c r="G249" s="10"/>
      <c r="H249" s="423"/>
      <c r="I249" s="27" t="s">
        <v>4</v>
      </c>
      <c r="J249" s="389">
        <v>32.5</v>
      </c>
      <c r="K249" s="27" t="s">
        <v>5</v>
      </c>
      <c r="L249" s="153"/>
      <c r="M249" s="6"/>
      <c r="O249" s="10"/>
      <c r="P249" s="423"/>
    </row>
    <row r="250" spans="1:16" s="15" customFormat="1" x14ac:dyDescent="0.3">
      <c r="A250" s="27" t="s">
        <v>219</v>
      </c>
      <c r="B250" s="389">
        <v>7</v>
      </c>
      <c r="C250" s="27" t="s">
        <v>5</v>
      </c>
      <c r="D250" s="106"/>
      <c r="E250" s="6"/>
      <c r="F250" s="30"/>
      <c r="G250" s="63"/>
      <c r="H250" s="33"/>
      <c r="I250" s="27" t="s">
        <v>219</v>
      </c>
      <c r="J250" s="389">
        <v>15.5</v>
      </c>
      <c r="K250" s="27" t="s">
        <v>5</v>
      </c>
      <c r="L250" s="106"/>
      <c r="M250" s="6"/>
      <c r="N250" s="30"/>
      <c r="O250" s="63"/>
      <c r="P250" s="33"/>
    </row>
    <row r="251" spans="1:16" s="15" customFormat="1" x14ac:dyDescent="0.3">
      <c r="A251" s="6"/>
      <c r="B251" s="7"/>
      <c r="C251" s="6"/>
      <c r="D251" s="1"/>
      <c r="E251" s="6"/>
      <c r="F251" s="30"/>
      <c r="G251" s="129"/>
      <c r="H251" s="33"/>
      <c r="I251" s="6"/>
      <c r="J251" s="7"/>
      <c r="K251" s="6"/>
      <c r="L251" s="1"/>
      <c r="M251" s="6"/>
      <c r="N251" s="30"/>
      <c r="O251" s="129"/>
      <c r="P251" s="33"/>
    </row>
    <row r="252" spans="1:16" s="15" customFormat="1" x14ac:dyDescent="0.3">
      <c r="A252" s="6" t="s">
        <v>113</v>
      </c>
      <c r="B252" s="10">
        <v>37.447193516573499</v>
      </c>
      <c r="C252" s="6" t="s">
        <v>6</v>
      </c>
      <c r="D252" s="3" t="s">
        <v>112</v>
      </c>
      <c r="E252" s="1"/>
      <c r="F252" s="1"/>
      <c r="G252" s="33"/>
      <c r="H252" s="33"/>
      <c r="I252" s="6" t="s">
        <v>113</v>
      </c>
      <c r="J252" s="10">
        <v>41.965862379674462</v>
      </c>
      <c r="K252" s="6" t="s">
        <v>6</v>
      </c>
      <c r="L252" s="3" t="s">
        <v>112</v>
      </c>
      <c r="M252" s="1"/>
      <c r="N252" s="1"/>
      <c r="O252" s="33"/>
      <c r="P252" s="33"/>
    </row>
    <row r="253" spans="1:16" s="15" customFormat="1" x14ac:dyDescent="0.3">
      <c r="A253" s="6" t="s">
        <v>88</v>
      </c>
      <c r="B253" s="6">
        <v>4184</v>
      </c>
      <c r="C253" s="6" t="s">
        <v>8</v>
      </c>
      <c r="D253" s="1"/>
      <c r="E253" s="1"/>
      <c r="F253" s="1"/>
      <c r="G253" s="33"/>
      <c r="H253" s="33"/>
      <c r="I253" s="6" t="s">
        <v>88</v>
      </c>
      <c r="J253" s="6">
        <v>4184</v>
      </c>
      <c r="K253" s="6" t="s">
        <v>8</v>
      </c>
      <c r="L253" s="1"/>
      <c r="M253" s="1"/>
      <c r="N253" s="1"/>
      <c r="O253" s="33"/>
      <c r="P253" s="33"/>
    </row>
    <row r="254" spans="1:16" s="15" customFormat="1" x14ac:dyDescent="0.3">
      <c r="A254" s="27" t="s">
        <v>130</v>
      </c>
      <c r="B254" s="4">
        <v>-5.2647612074813719E-4</v>
      </c>
      <c r="C254" s="6" t="s">
        <v>7</v>
      </c>
      <c r="D254" s="16"/>
      <c r="E254" s="1"/>
      <c r="F254" s="1"/>
      <c r="G254" s="33"/>
      <c r="H254" s="33"/>
      <c r="I254" s="27" t="s">
        <v>130</v>
      </c>
      <c r="J254" s="4">
        <v>-5.9000481357094898E-4</v>
      </c>
      <c r="K254" s="6" t="s">
        <v>7</v>
      </c>
      <c r="L254" s="16"/>
      <c r="M254" s="1"/>
      <c r="N254" s="1"/>
      <c r="O254" s="33"/>
      <c r="P254" s="33"/>
    </row>
    <row r="255" spans="1:16" s="15" customFormat="1" x14ac:dyDescent="0.3">
      <c r="A255" s="27" t="s">
        <v>132</v>
      </c>
      <c r="B255" s="5">
        <v>2.1918170041892596E-3</v>
      </c>
      <c r="C255" s="6" t="s">
        <v>7</v>
      </c>
      <c r="D255" s="16"/>
      <c r="E255" s="1"/>
      <c r="F255" s="1"/>
      <c r="G255" s="33"/>
      <c r="H255" s="33"/>
      <c r="I255" s="27" t="s">
        <v>132</v>
      </c>
      <c r="J255" s="5">
        <v>2.4562986467471151E-3</v>
      </c>
      <c r="K255" s="6" t="s">
        <v>7</v>
      </c>
      <c r="L255" s="16"/>
      <c r="M255" s="1"/>
      <c r="N255" s="1"/>
      <c r="O255" s="33"/>
      <c r="P255" s="33"/>
    </row>
    <row r="256" spans="1:16" s="15" customFormat="1" x14ac:dyDescent="0.3">
      <c r="A256" s="27"/>
      <c r="B256" s="4"/>
      <c r="C256" s="6"/>
      <c r="D256" s="16"/>
      <c r="E256" s="1"/>
      <c r="F256" s="1"/>
      <c r="G256" s="33"/>
      <c r="H256" s="33"/>
      <c r="I256" s="27"/>
      <c r="J256" s="4"/>
      <c r="K256" s="6"/>
      <c r="L256" s="16"/>
      <c r="M256" s="1"/>
      <c r="N256" s="1"/>
      <c r="O256" s="33"/>
      <c r="P256" s="33"/>
    </row>
    <row r="257" spans="1:16" s="15" customFormat="1" x14ac:dyDescent="0.3">
      <c r="A257" s="131" t="s">
        <v>131</v>
      </c>
      <c r="B257" s="4"/>
      <c r="C257" s="6"/>
      <c r="D257" s="16"/>
      <c r="E257" s="1"/>
      <c r="F257" s="1"/>
      <c r="G257" s="33"/>
      <c r="H257" s="33"/>
      <c r="I257" s="131" t="s">
        <v>131</v>
      </c>
      <c r="J257" s="4"/>
      <c r="K257" s="6"/>
      <c r="L257" s="16"/>
      <c r="M257" s="1"/>
      <c r="N257" s="1"/>
      <c r="O257" s="33"/>
      <c r="P257" s="33"/>
    </row>
    <row r="258" spans="1:16" s="15" customFormat="1" x14ac:dyDescent="0.3">
      <c r="A258" s="1" t="s">
        <v>121</v>
      </c>
      <c r="B258" s="1"/>
      <c r="C258" s="1"/>
      <c r="D258" s="16"/>
      <c r="E258" s="1"/>
      <c r="F258" s="1"/>
      <c r="G258" s="33"/>
      <c r="H258" s="33"/>
      <c r="I258" s="1" t="s">
        <v>121</v>
      </c>
      <c r="J258" s="1"/>
      <c r="K258" s="1"/>
      <c r="L258" s="16"/>
      <c r="M258" s="1"/>
      <c r="N258" s="1"/>
      <c r="O258" s="33"/>
      <c r="P258" s="33"/>
    </row>
    <row r="259" spans="1:16" s="15" customFormat="1" x14ac:dyDescent="0.3">
      <c r="A259" s="1" t="s">
        <v>122</v>
      </c>
      <c r="B259" s="32">
        <v>5.2647612074813719E-4</v>
      </c>
      <c r="C259" s="1" t="s">
        <v>7</v>
      </c>
      <c r="D259" s="142"/>
      <c r="E259" s="1"/>
      <c r="F259" s="1"/>
      <c r="G259" s="33"/>
      <c r="H259" s="33"/>
      <c r="I259" s="1" t="s">
        <v>122</v>
      </c>
      <c r="J259" s="32">
        <v>5.9000481357094898E-4</v>
      </c>
      <c r="K259" s="1" t="s">
        <v>7</v>
      </c>
      <c r="L259" s="142"/>
      <c r="M259" s="1"/>
      <c r="N259" s="1"/>
      <c r="O259" s="33"/>
      <c r="P259" s="33"/>
    </row>
    <row r="260" spans="1:16" s="15" customFormat="1" x14ac:dyDescent="0.3">
      <c r="A260" s="1" t="s">
        <v>123</v>
      </c>
      <c r="B260" s="4">
        <v>7</v>
      </c>
      <c r="C260" s="1" t="s">
        <v>5</v>
      </c>
      <c r="D260" s="16"/>
      <c r="E260" s="1"/>
      <c r="F260" s="1"/>
      <c r="G260" s="33"/>
      <c r="H260" s="33"/>
      <c r="I260" s="1" t="s">
        <v>123</v>
      </c>
      <c r="J260" s="4">
        <v>15.5</v>
      </c>
      <c r="K260" s="1" t="s">
        <v>5</v>
      </c>
      <c r="L260" s="16"/>
      <c r="M260" s="1"/>
      <c r="N260" s="1"/>
      <c r="O260" s="33"/>
      <c r="P260" s="33"/>
    </row>
    <row r="261" spans="1:16" s="15" customFormat="1" x14ac:dyDescent="0.3">
      <c r="A261" s="1" t="s">
        <v>124</v>
      </c>
      <c r="B261" s="4">
        <v>24</v>
      </c>
      <c r="C261" s="1" t="s">
        <v>5</v>
      </c>
      <c r="D261" s="16"/>
      <c r="E261" s="1"/>
      <c r="F261" s="1"/>
      <c r="G261" s="33"/>
      <c r="H261" s="33"/>
      <c r="I261" s="1" t="s">
        <v>124</v>
      </c>
      <c r="J261" s="4">
        <v>32.5</v>
      </c>
      <c r="K261" s="1" t="s">
        <v>5</v>
      </c>
      <c r="L261" s="16"/>
      <c r="M261" s="1"/>
      <c r="N261" s="1"/>
      <c r="O261" s="33"/>
      <c r="P261" s="33"/>
    </row>
    <row r="262" spans="1:16" s="15" customFormat="1" x14ac:dyDescent="0.3">
      <c r="A262" s="1" t="s">
        <v>125</v>
      </c>
      <c r="B262" s="4">
        <v>2.6983796834116019E-3</v>
      </c>
      <c r="C262" s="1" t="s">
        <v>7</v>
      </c>
      <c r="D262" s="16"/>
      <c r="E262" s="1"/>
      <c r="F262" s="1"/>
      <c r="G262" s="33"/>
      <c r="H262" s="33"/>
      <c r="I262" s="1" t="s">
        <v>125</v>
      </c>
      <c r="J262" s="4">
        <v>2.6983796834116019E-3</v>
      </c>
      <c r="K262" s="1" t="s">
        <v>7</v>
      </c>
      <c r="L262" s="16"/>
      <c r="M262" s="1"/>
      <c r="N262" s="1"/>
      <c r="O262" s="33"/>
      <c r="P262" s="33"/>
    </row>
    <row r="263" spans="1:16" s="15" customFormat="1" x14ac:dyDescent="0.3">
      <c r="A263" s="1" t="s">
        <v>126</v>
      </c>
      <c r="B263" s="31">
        <v>24.841571428571427</v>
      </c>
      <c r="C263" s="1" t="s">
        <v>5</v>
      </c>
      <c r="D263" s="16"/>
      <c r="E263" s="1"/>
      <c r="F263" s="1"/>
      <c r="G263" s="33"/>
      <c r="H263" s="33"/>
      <c r="I263" s="1" t="s">
        <v>126</v>
      </c>
      <c r="J263" s="31">
        <v>24.841571428571427</v>
      </c>
      <c r="K263" s="1" t="s">
        <v>5</v>
      </c>
      <c r="L263" s="16"/>
      <c r="M263" s="1"/>
      <c r="N263" s="1"/>
      <c r="O263" s="33"/>
      <c r="P263" s="33"/>
    </row>
    <row r="264" spans="1:16" s="15" customFormat="1" x14ac:dyDescent="0.3">
      <c r="A264" s="1" t="s">
        <v>127</v>
      </c>
      <c r="B264" s="4">
        <v>2.1719035626634646E-3</v>
      </c>
      <c r="C264" s="1" t="s">
        <v>7</v>
      </c>
      <c r="D264" s="16"/>
      <c r="E264" s="1"/>
      <c r="F264" s="1"/>
      <c r="G264" s="33"/>
      <c r="H264" s="33"/>
      <c r="I264" s="1" t="s">
        <v>127</v>
      </c>
      <c r="J264" s="4">
        <v>2.1083748698406532E-3</v>
      </c>
      <c r="K264" s="1" t="s">
        <v>7</v>
      </c>
      <c r="L264" s="16"/>
      <c r="M264" s="1"/>
      <c r="N264" s="1"/>
      <c r="O264" s="33"/>
      <c r="P264" s="33"/>
    </row>
    <row r="265" spans="1:16" s="15" customFormat="1" x14ac:dyDescent="0.3">
      <c r="A265" s="1"/>
      <c r="B265" s="4"/>
      <c r="C265" s="1"/>
      <c r="D265" s="16"/>
      <c r="E265" s="1"/>
      <c r="F265" s="1"/>
      <c r="G265" s="33"/>
      <c r="H265" s="33"/>
      <c r="I265" s="1"/>
      <c r="J265" s="4"/>
      <c r="K265" s="1"/>
      <c r="L265" s="16"/>
      <c r="M265" s="1"/>
      <c r="N265" s="1"/>
      <c r="O265" s="33"/>
      <c r="P265" s="33"/>
    </row>
    <row r="266" spans="1:16" s="15" customFormat="1" x14ac:dyDescent="0.3">
      <c r="A266" s="39" t="s">
        <v>117</v>
      </c>
      <c r="B266" s="40"/>
      <c r="C266" s="40"/>
      <c r="D266" s="40"/>
      <c r="E266" s="40"/>
      <c r="F266" s="40"/>
      <c r="G266" s="40"/>
      <c r="H266" s="1"/>
      <c r="I266" s="39" t="s">
        <v>117</v>
      </c>
      <c r="J266" s="40"/>
      <c r="K266" s="40"/>
      <c r="L266" s="40"/>
      <c r="M266" s="40"/>
      <c r="N266" s="40"/>
      <c r="O266" s="40"/>
      <c r="P266" s="1"/>
    </row>
    <row r="267" spans="1:16" s="15" customFormat="1" ht="16.2" thickBot="1" x14ac:dyDescent="0.35">
      <c r="A267" s="70" t="s">
        <v>17</v>
      </c>
      <c r="B267" s="1"/>
      <c r="C267" s="1"/>
      <c r="D267" s="1"/>
      <c r="E267" s="1"/>
      <c r="F267" s="1"/>
      <c r="G267" s="1"/>
      <c r="H267" s="1"/>
      <c r="I267" s="70" t="s">
        <v>17</v>
      </c>
      <c r="J267" s="1"/>
      <c r="K267" s="1"/>
      <c r="L267" s="1"/>
      <c r="M267" s="1"/>
      <c r="N267" s="1"/>
      <c r="O267" s="1"/>
      <c r="P267" s="1"/>
    </row>
    <row r="268" spans="1:16" s="15" customFormat="1" ht="15" thickBot="1" x14ac:dyDescent="0.35">
      <c r="A268" s="1" t="s">
        <v>215</v>
      </c>
      <c r="B268" s="113">
        <v>0.9</v>
      </c>
      <c r="C268" s="1"/>
      <c r="D268" s="1"/>
      <c r="E268" s="1"/>
      <c r="F268" s="1"/>
      <c r="G268" s="1"/>
      <c r="H268" s="1"/>
      <c r="I268" s="1" t="s">
        <v>215</v>
      </c>
      <c r="J268" s="113">
        <v>0.9</v>
      </c>
      <c r="K268" s="1"/>
      <c r="L268" s="1"/>
      <c r="M268" s="1"/>
      <c r="N268" s="1"/>
      <c r="O268" s="1"/>
      <c r="P268" s="1"/>
    </row>
    <row r="269" spans="1:16" s="15" customFormat="1" x14ac:dyDescent="0.3">
      <c r="A269" s="6" t="s">
        <v>217</v>
      </c>
      <c r="B269" s="128">
        <v>-9.9999999999999978E-2</v>
      </c>
      <c r="C269" s="1"/>
      <c r="D269" s="1"/>
      <c r="E269" s="1"/>
      <c r="F269" s="1"/>
      <c r="G269" s="1"/>
      <c r="H269" s="1"/>
      <c r="I269" s="6" t="s">
        <v>217</v>
      </c>
      <c r="J269" s="128">
        <v>-9.9999999999999978E-2</v>
      </c>
      <c r="K269" s="1"/>
      <c r="L269" s="1"/>
      <c r="M269" s="1"/>
      <c r="N269" s="1"/>
      <c r="O269" s="1"/>
      <c r="P269" s="1"/>
    </row>
    <row r="270" spans="1:16" s="15" customFormat="1" x14ac:dyDescent="0.3">
      <c r="A270" s="6" t="s">
        <v>216</v>
      </c>
      <c r="B270" s="7">
        <v>2.3025850929940459</v>
      </c>
      <c r="C270" s="1"/>
      <c r="D270" s="1"/>
      <c r="E270" s="31"/>
      <c r="F270" s="1"/>
      <c r="G270" s="1"/>
      <c r="H270" s="1"/>
      <c r="I270" s="6" t="s">
        <v>216</v>
      </c>
      <c r="J270" s="7">
        <v>2.3025850929940459</v>
      </c>
      <c r="K270" s="1"/>
      <c r="L270" s="1"/>
      <c r="M270" s="31"/>
      <c r="N270" s="1"/>
      <c r="O270" s="1"/>
      <c r="P270" s="1"/>
    </row>
    <row r="271" spans="1:16" s="15" customFormat="1" x14ac:dyDescent="0.3">
      <c r="B271" s="1"/>
      <c r="C271" s="1"/>
      <c r="D271" s="1"/>
      <c r="E271" s="1"/>
      <c r="F271" s="1"/>
      <c r="G271" s="1"/>
      <c r="H271" s="1"/>
      <c r="J271" s="1"/>
      <c r="K271" s="1"/>
      <c r="L271" s="1"/>
      <c r="M271" s="1"/>
      <c r="N271" s="1"/>
      <c r="O271" s="1"/>
      <c r="P271" s="1"/>
    </row>
    <row r="272" spans="1:16" s="15" customFormat="1" ht="15" thickBot="1" x14ac:dyDescent="0.35">
      <c r="A272" s="6" t="s">
        <v>229</v>
      </c>
      <c r="B272" s="10">
        <v>8.5960412014982085E-2</v>
      </c>
      <c r="C272" s="6" t="s">
        <v>30</v>
      </c>
      <c r="D272" s="3"/>
      <c r="E272" s="31"/>
      <c r="F272" s="1"/>
      <c r="G272" s="1"/>
      <c r="H272" s="1"/>
      <c r="I272" s="6" t="s">
        <v>229</v>
      </c>
      <c r="J272" s="10">
        <v>9.0479080878083054E-2</v>
      </c>
      <c r="K272" s="6" t="s">
        <v>30</v>
      </c>
      <c r="L272" s="3"/>
      <c r="M272" s="31"/>
      <c r="N272" s="1"/>
      <c r="O272" s="1"/>
      <c r="P272" s="1"/>
    </row>
    <row r="273" spans="1:16" s="15" customFormat="1" ht="15" thickBot="1" x14ac:dyDescent="0.35">
      <c r="A273" s="1" t="s">
        <v>253</v>
      </c>
      <c r="B273" s="113">
        <v>0.9</v>
      </c>
      <c r="C273" s="1"/>
      <c r="D273" s="1"/>
      <c r="E273" s="1"/>
      <c r="F273" s="1"/>
      <c r="G273" s="1"/>
      <c r="H273" s="1"/>
      <c r="I273" s="1" t="s">
        <v>253</v>
      </c>
      <c r="J273" s="113">
        <v>0.9</v>
      </c>
      <c r="K273" s="1"/>
      <c r="L273" s="1"/>
      <c r="M273" s="1"/>
      <c r="N273" s="1"/>
      <c r="O273" s="1"/>
      <c r="P273" s="1"/>
    </row>
    <row r="274" spans="1:16" s="15" customFormat="1" x14ac:dyDescent="0.3">
      <c r="A274" s="6" t="s">
        <v>3</v>
      </c>
      <c r="B274" s="63">
        <v>20.54457142857143</v>
      </c>
      <c r="C274" s="6" t="s">
        <v>5</v>
      </c>
      <c r="D274" s="78"/>
      <c r="E274" s="4"/>
      <c r="F274" s="1"/>
      <c r="G274" s="1"/>
      <c r="H274" s="1"/>
      <c r="I274" s="6" t="s">
        <v>3</v>
      </c>
      <c r="J274" s="63">
        <v>20.54457142857143</v>
      </c>
      <c r="K274" s="6" t="s">
        <v>5</v>
      </c>
      <c r="L274" s="78"/>
      <c r="M274" s="4"/>
      <c r="N274" s="1"/>
      <c r="O274" s="1"/>
      <c r="P274" s="1"/>
    </row>
    <row r="275" spans="1:16" s="15" customFormat="1" x14ac:dyDescent="0.3">
      <c r="A275" s="6" t="s">
        <v>35</v>
      </c>
      <c r="B275" s="7">
        <v>24</v>
      </c>
      <c r="C275" s="6" t="s">
        <v>5</v>
      </c>
      <c r="D275" s="1"/>
      <c r="E275" s="1"/>
      <c r="F275" s="1"/>
      <c r="G275" s="1"/>
      <c r="H275" s="1"/>
      <c r="I275" s="6" t="s">
        <v>35</v>
      </c>
      <c r="J275" s="7">
        <v>32.5</v>
      </c>
      <c r="K275" s="6" t="s">
        <v>5</v>
      </c>
      <c r="L275" s="1"/>
      <c r="M275" s="1"/>
      <c r="N275" s="1"/>
      <c r="O275" s="1"/>
      <c r="P275" s="1"/>
    </row>
    <row r="276" spans="1:16" s="15" customFormat="1" x14ac:dyDescent="0.3">
      <c r="B276" s="46"/>
      <c r="D276" s="1"/>
      <c r="E276" s="1"/>
      <c r="F276" s="1"/>
      <c r="G276" s="1"/>
      <c r="H276" s="1"/>
      <c r="J276" s="46"/>
      <c r="L276" s="1"/>
      <c r="M276" s="1"/>
      <c r="N276" s="1"/>
      <c r="O276" s="1"/>
      <c r="P276" s="1"/>
    </row>
    <row r="277" spans="1:16" s="15" customFormat="1" x14ac:dyDescent="0.3">
      <c r="A277" s="27" t="s">
        <v>18</v>
      </c>
      <c r="B277" s="389">
        <v>24.383936507936507</v>
      </c>
      <c r="C277" s="6" t="s">
        <v>5</v>
      </c>
      <c r="D277" s="25"/>
      <c r="E277" s="1"/>
      <c r="F277" s="80"/>
      <c r="G277" s="1"/>
      <c r="H277" s="1"/>
      <c r="I277" s="27" t="s">
        <v>18</v>
      </c>
      <c r="J277" s="389">
        <v>33.828380952380954</v>
      </c>
      <c r="K277" s="6" t="s">
        <v>5</v>
      </c>
      <c r="L277" s="25"/>
      <c r="M277" s="1"/>
      <c r="N277" s="80"/>
      <c r="O277" s="1"/>
      <c r="P277" s="1"/>
    </row>
    <row r="278" spans="1:16" s="15" customFormat="1" x14ac:dyDescent="0.3">
      <c r="A278" s="6"/>
      <c r="B278" s="128"/>
      <c r="C278" s="6"/>
      <c r="D278" s="102"/>
      <c r="E278" s="6"/>
      <c r="F278" s="80"/>
      <c r="G278" s="1"/>
      <c r="H278" s="1"/>
      <c r="I278" s="6"/>
      <c r="J278" s="128"/>
      <c r="K278" s="6"/>
      <c r="L278" s="102"/>
      <c r="M278" s="6"/>
      <c r="N278" s="80"/>
      <c r="O278" s="1"/>
      <c r="P278" s="1"/>
    </row>
    <row r="279" spans="1:16" s="15" customFormat="1" ht="15.6" x14ac:dyDescent="0.3">
      <c r="A279" s="70" t="s">
        <v>15</v>
      </c>
      <c r="B279" s="6"/>
      <c r="C279" s="6"/>
      <c r="D279" s="6"/>
      <c r="E279" s="6"/>
      <c r="F279" s="6"/>
      <c r="G279" s="6"/>
      <c r="H279" s="6"/>
      <c r="I279" s="70" t="s">
        <v>15</v>
      </c>
      <c r="J279" s="6"/>
      <c r="K279" s="6"/>
      <c r="L279" s="6"/>
      <c r="M279" s="6"/>
      <c r="N279" s="6"/>
      <c r="O279" s="6"/>
      <c r="P279" s="6"/>
    </row>
    <row r="280" spans="1:16" s="15" customFormat="1" x14ac:dyDescent="0.3">
      <c r="A280" s="1" t="s">
        <v>213</v>
      </c>
      <c r="B280" s="31">
        <v>-8.2546339636772215E-2</v>
      </c>
      <c r="C280" s="1" t="s">
        <v>30</v>
      </c>
      <c r="E280" s="6"/>
      <c r="F280" s="6"/>
      <c r="G280" s="6"/>
      <c r="H280" s="6"/>
      <c r="I280" s="1" t="s">
        <v>213</v>
      </c>
      <c r="J280" s="31">
        <v>-8.2546339636772215E-2</v>
      </c>
      <c r="K280" s="1" t="s">
        <v>30</v>
      </c>
      <c r="M280" s="6"/>
      <c r="N280" s="6"/>
      <c r="O280" s="6"/>
      <c r="P280" s="6"/>
    </row>
    <row r="281" spans="1:16" s="15" customFormat="1" x14ac:dyDescent="0.3">
      <c r="A281" s="6" t="s">
        <v>214</v>
      </c>
      <c r="B281" s="63">
        <v>8.2546339636772215E-2</v>
      </c>
      <c r="C281" s="6" t="s">
        <v>30</v>
      </c>
      <c r="D281" s="6"/>
      <c r="E281" s="6"/>
      <c r="F281" s="6"/>
      <c r="G281" s="6"/>
      <c r="H281" s="6"/>
      <c r="I281" s="6" t="s">
        <v>214</v>
      </c>
      <c r="J281" s="63">
        <v>8.2546339636772215E-2</v>
      </c>
      <c r="K281" s="6" t="s">
        <v>30</v>
      </c>
      <c r="L281" s="6"/>
      <c r="M281" s="6"/>
      <c r="N281" s="6"/>
      <c r="O281" s="6"/>
      <c r="P281" s="6"/>
    </row>
    <row r="282" spans="1:16" s="15" customFormat="1" ht="15.6" x14ac:dyDescent="0.3">
      <c r="A282" s="70"/>
      <c r="B282" s="6"/>
      <c r="C282" s="6"/>
      <c r="D282" s="6"/>
      <c r="E282" s="6"/>
      <c r="F282" s="6"/>
      <c r="G282" s="6"/>
      <c r="H282" s="6"/>
      <c r="I282" s="70"/>
      <c r="J282" s="6"/>
      <c r="K282" s="6"/>
      <c r="L282" s="6"/>
      <c r="M282" s="6"/>
      <c r="N282" s="6"/>
      <c r="O282" s="6"/>
      <c r="P282" s="6"/>
    </row>
    <row r="283" spans="1:16" s="15" customFormat="1" x14ac:dyDescent="0.3">
      <c r="A283" s="109" t="s">
        <v>231</v>
      </c>
      <c r="B283" s="1"/>
      <c r="C283" s="1"/>
      <c r="D283" s="6"/>
      <c r="E283" s="6"/>
      <c r="F283" s="6"/>
      <c r="G283" s="6"/>
      <c r="H283" s="6"/>
      <c r="I283" s="109" t="s">
        <v>231</v>
      </c>
      <c r="J283" s="1"/>
      <c r="K283" s="1"/>
      <c r="L283" s="6"/>
      <c r="M283" s="6"/>
      <c r="N283" s="6"/>
      <c r="O283" s="6"/>
      <c r="P283" s="6"/>
    </row>
    <row r="284" spans="1:16" s="15" customFormat="1" x14ac:dyDescent="0.3">
      <c r="A284" s="6" t="s">
        <v>232</v>
      </c>
      <c r="B284" s="1"/>
      <c r="C284" s="1"/>
      <c r="D284" s="6"/>
      <c r="F284" s="6"/>
      <c r="G284" s="6"/>
      <c r="H284" s="6"/>
      <c r="I284" s="6" t="s">
        <v>232</v>
      </c>
      <c r="J284" s="1"/>
      <c r="K284" s="1"/>
      <c r="L284" s="6"/>
      <c r="N284" s="6"/>
      <c r="O284" s="6"/>
      <c r="P284" s="6"/>
    </row>
    <row r="285" spans="1:16" s="15" customFormat="1" x14ac:dyDescent="0.3">
      <c r="A285" s="6" t="s">
        <v>233</v>
      </c>
      <c r="B285" s="1"/>
      <c r="C285" s="1"/>
      <c r="F285" s="6"/>
      <c r="G285" s="6"/>
      <c r="H285" s="6"/>
      <c r="I285" s="6" t="s">
        <v>233</v>
      </c>
      <c r="J285" s="1"/>
      <c r="K285" s="1"/>
      <c r="N285" s="6"/>
      <c r="O285" s="6"/>
      <c r="P285" s="6"/>
    </row>
    <row r="286" spans="1:16" s="15" customFormat="1" ht="15" thickBot="1" x14ac:dyDescent="0.35">
      <c r="A286" s="6" t="s">
        <v>236</v>
      </c>
      <c r="B286" s="1"/>
      <c r="C286" s="1"/>
      <c r="D286" s="6"/>
      <c r="F286" s="6"/>
      <c r="G286" s="6"/>
      <c r="H286" s="6"/>
      <c r="I286" s="6" t="s">
        <v>236</v>
      </c>
      <c r="J286" s="1"/>
      <c r="K286" s="1"/>
      <c r="L286" s="6"/>
      <c r="N286" s="6"/>
      <c r="O286" s="6"/>
      <c r="P286" s="6"/>
    </row>
    <row r="287" spans="1:16" s="15" customFormat="1" ht="15" thickBot="1" x14ac:dyDescent="0.35">
      <c r="A287" s="6" t="s">
        <v>234</v>
      </c>
      <c r="B287" s="139">
        <v>0.9</v>
      </c>
      <c r="C287" s="1"/>
      <c r="E287" s="6"/>
      <c r="F287" s="6"/>
      <c r="G287" s="6"/>
      <c r="H287" s="6"/>
      <c r="I287" s="6" t="s">
        <v>234</v>
      </c>
      <c r="J287" s="139">
        <v>0.9</v>
      </c>
      <c r="K287" s="1"/>
      <c r="M287" s="6"/>
      <c r="N287" s="6"/>
      <c r="O287" s="6"/>
      <c r="P287" s="6"/>
    </row>
    <row r="288" spans="1:16" s="15" customFormat="1" x14ac:dyDescent="0.3">
      <c r="B288" s="6"/>
      <c r="C288" s="6"/>
      <c r="D288" s="6"/>
      <c r="E288" s="6"/>
      <c r="F288" s="6"/>
      <c r="G288" s="6"/>
      <c r="H288" s="6"/>
      <c r="J288" s="6"/>
      <c r="K288" s="6"/>
      <c r="L288" s="6"/>
      <c r="M288" s="6"/>
      <c r="N288" s="6"/>
      <c r="O288" s="6"/>
      <c r="P288" s="6"/>
    </row>
    <row r="289" spans="1:16" s="15" customFormat="1" x14ac:dyDescent="0.3">
      <c r="A289" s="6" t="s">
        <v>16</v>
      </c>
      <c r="B289" s="23">
        <v>22.261428571428567</v>
      </c>
      <c r="C289" s="6" t="s">
        <v>5</v>
      </c>
      <c r="E289" s="6"/>
      <c r="F289" s="6"/>
      <c r="G289" s="1"/>
      <c r="H289" s="1"/>
      <c r="I289" s="6" t="s">
        <v>16</v>
      </c>
      <c r="J289" s="23">
        <v>22.261428571428567</v>
      </c>
      <c r="K289" s="6" t="s">
        <v>5</v>
      </c>
      <c r="M289" s="6"/>
      <c r="N289" s="6"/>
      <c r="O289" s="1"/>
      <c r="P289" s="1"/>
    </row>
    <row r="290" spans="1:16" s="15" customFormat="1" ht="15" thickBot="1" x14ac:dyDescent="0.35">
      <c r="A290" s="6" t="s">
        <v>36</v>
      </c>
      <c r="B290" s="7">
        <v>16.861428571428569</v>
      </c>
      <c r="C290" s="6" t="s">
        <v>5</v>
      </c>
      <c r="E290" s="6"/>
      <c r="F290" s="6"/>
      <c r="G290" s="1"/>
      <c r="H290" s="1"/>
      <c r="I290" s="6" t="s">
        <v>36</v>
      </c>
      <c r="J290" s="7">
        <v>16.861428571428569</v>
      </c>
      <c r="K290" s="6" t="s">
        <v>5</v>
      </c>
      <c r="M290" s="6"/>
      <c r="N290" s="6"/>
      <c r="O290" s="1"/>
      <c r="P290" s="1"/>
    </row>
    <row r="291" spans="1:16" s="15" customFormat="1" ht="15" thickBot="1" x14ac:dyDescent="0.35">
      <c r="A291" s="6" t="s">
        <v>160</v>
      </c>
      <c r="B291" s="141">
        <v>16.261428571428567</v>
      </c>
      <c r="C291" s="6" t="s">
        <v>5</v>
      </c>
      <c r="E291" s="3"/>
      <c r="F291" s="26"/>
      <c r="G291" s="1"/>
      <c r="H291" s="1"/>
      <c r="I291" s="6" t="s">
        <v>160</v>
      </c>
      <c r="J291" s="141">
        <v>16.261428571428567</v>
      </c>
      <c r="K291" s="6" t="s">
        <v>5</v>
      </c>
      <c r="M291" s="3"/>
      <c r="N291" s="26"/>
      <c r="O291" s="1"/>
      <c r="P291" s="1"/>
    </row>
    <row r="292" spans="1:16" s="15" customFormat="1" ht="15" thickBot="1" x14ac:dyDescent="0.35">
      <c r="A292" s="27" t="s">
        <v>248</v>
      </c>
      <c r="B292" s="140">
        <v>6</v>
      </c>
      <c r="C292" s="27" t="s">
        <v>5</v>
      </c>
      <c r="E292" s="119"/>
      <c r="F292" s="26"/>
      <c r="G292" s="1"/>
      <c r="H292" s="1"/>
      <c r="I292" s="27" t="s">
        <v>248</v>
      </c>
      <c r="J292" s="140">
        <v>6</v>
      </c>
      <c r="K292" s="27" t="s">
        <v>5</v>
      </c>
      <c r="M292" s="119"/>
      <c r="N292" s="26"/>
      <c r="O292" s="1"/>
      <c r="P292" s="1"/>
    </row>
    <row r="293" spans="1:16" s="15" customFormat="1" x14ac:dyDescent="0.3">
      <c r="A293" s="56"/>
      <c r="B293" s="1"/>
      <c r="C293" s="1"/>
      <c r="D293" s="1"/>
      <c r="E293" s="1"/>
      <c r="F293" s="1"/>
      <c r="G293" s="1"/>
      <c r="H293" s="1"/>
      <c r="I293" s="56"/>
      <c r="J293" s="1"/>
      <c r="K293" s="1"/>
      <c r="L293" s="1"/>
      <c r="M293" s="1"/>
      <c r="N293" s="1"/>
      <c r="O293" s="1"/>
      <c r="P293" s="1"/>
    </row>
    <row r="294" spans="1:16" s="15" customFormat="1" ht="15" thickBot="1" x14ac:dyDescent="0.35">
      <c r="A294" s="60" t="s">
        <v>19</v>
      </c>
      <c r="B294" s="28" t="s">
        <v>20</v>
      </c>
      <c r="C294" s="28" t="s">
        <v>21</v>
      </c>
      <c r="D294" s="82" t="s">
        <v>22</v>
      </c>
      <c r="E294" s="28" t="s">
        <v>23</v>
      </c>
      <c r="F294" s="1"/>
      <c r="G294" s="1"/>
      <c r="H294" s="17"/>
      <c r="I294" s="60" t="s">
        <v>19</v>
      </c>
      <c r="J294" s="28" t="s">
        <v>20</v>
      </c>
      <c r="K294" s="28" t="s">
        <v>21</v>
      </c>
      <c r="L294" s="82" t="s">
        <v>22</v>
      </c>
      <c r="M294" s="28" t="s">
        <v>23</v>
      </c>
      <c r="N294" s="1"/>
      <c r="O294" s="1"/>
      <c r="P294" s="17"/>
    </row>
    <row r="295" spans="1:16" s="15" customFormat="1" ht="15" thickBot="1" x14ac:dyDescent="0.35">
      <c r="A295" s="71" t="s">
        <v>24</v>
      </c>
      <c r="B295" s="115">
        <v>24.383936507936507</v>
      </c>
      <c r="C295" s="228">
        <v>6.5428800000000003</v>
      </c>
      <c r="D295" s="117">
        <v>233.76</v>
      </c>
      <c r="E295" s="120"/>
      <c r="F295" s="1"/>
      <c r="G295" s="6"/>
      <c r="H295" s="1"/>
      <c r="I295" s="71" t="s">
        <v>24</v>
      </c>
      <c r="J295" s="115">
        <v>33.828380952380954</v>
      </c>
      <c r="K295" s="228">
        <v>8.595559999999999</v>
      </c>
      <c r="L295" s="117">
        <v>247.39999999999998</v>
      </c>
      <c r="M295" s="120"/>
      <c r="N295" s="1"/>
      <c r="O295" s="6"/>
      <c r="P295" s="1"/>
    </row>
    <row r="296" spans="1:16" s="15" customFormat="1" x14ac:dyDescent="0.3">
      <c r="A296" s="71" t="s">
        <v>25</v>
      </c>
      <c r="B296" s="115">
        <v>16.261428571428567</v>
      </c>
      <c r="C296" s="115">
        <v>5.0956999999999999</v>
      </c>
      <c r="D296" s="114">
        <v>233.76</v>
      </c>
      <c r="E296" s="71"/>
      <c r="F296" s="1"/>
      <c r="G296" s="6"/>
      <c r="H296" s="1"/>
      <c r="I296" s="71" t="s">
        <v>25</v>
      </c>
      <c r="J296" s="115">
        <v>16.261428571428567</v>
      </c>
      <c r="K296" s="115">
        <v>5.0956999999999999</v>
      </c>
      <c r="L296" s="114">
        <v>247.39999999999998</v>
      </c>
      <c r="M296" s="71"/>
      <c r="N296" s="1"/>
      <c r="O296" s="6"/>
      <c r="P296" s="1"/>
    </row>
    <row r="297" spans="1:16" s="15" customFormat="1" x14ac:dyDescent="0.3">
      <c r="A297" s="71" t="s">
        <v>26</v>
      </c>
      <c r="B297" s="115">
        <v>16.261428571428567</v>
      </c>
      <c r="C297" s="72">
        <v>5.0956999999999999</v>
      </c>
      <c r="D297" s="72">
        <v>407.98</v>
      </c>
      <c r="E297" s="73">
        <v>1.72028</v>
      </c>
      <c r="F297" s="1"/>
      <c r="G297" s="6"/>
      <c r="H297" s="1"/>
      <c r="I297" s="71" t="s">
        <v>26</v>
      </c>
      <c r="J297" s="115">
        <v>16.261428571428567</v>
      </c>
      <c r="K297" s="72">
        <v>5.0956999999999999</v>
      </c>
      <c r="L297" s="72">
        <v>407.98</v>
      </c>
      <c r="M297" s="73">
        <v>1.72028</v>
      </c>
      <c r="N297" s="1"/>
      <c r="O297" s="6"/>
      <c r="P297" s="1"/>
    </row>
    <row r="298" spans="1:16" s="15" customFormat="1" x14ac:dyDescent="0.3">
      <c r="A298" s="71" t="s">
        <v>163</v>
      </c>
      <c r="B298" s="72">
        <v>25.023952095808408</v>
      </c>
      <c r="C298" s="115">
        <v>6.5428800000000003</v>
      </c>
      <c r="D298" s="72">
        <v>413.0239520958084</v>
      </c>
      <c r="E298" s="121">
        <v>1.72028</v>
      </c>
      <c r="F298" s="1"/>
      <c r="G298" s="6"/>
      <c r="H298" s="1"/>
      <c r="I298" s="375" t="s">
        <v>163</v>
      </c>
      <c r="J298" s="72">
        <v>35.571410219426852</v>
      </c>
      <c r="K298" s="115">
        <v>8.595559999999999</v>
      </c>
      <c r="L298" s="72">
        <v>418.78226834883861</v>
      </c>
      <c r="M298" s="121">
        <v>1.72028</v>
      </c>
      <c r="N298" s="1"/>
      <c r="O298" s="6"/>
      <c r="P298" s="1"/>
    </row>
    <row r="299" spans="1:16" s="15" customFormat="1" x14ac:dyDescent="0.3">
      <c r="A299" s="43"/>
      <c r="B299" s="34"/>
      <c r="C299" s="4"/>
      <c r="D299" s="34"/>
      <c r="E299" s="1"/>
      <c r="F299" s="1"/>
      <c r="G299" s="33"/>
      <c r="H299" s="1"/>
      <c r="I299" s="43" t="s">
        <v>627</v>
      </c>
      <c r="J299" s="34">
        <v>35.141176470588249</v>
      </c>
      <c r="K299" s="4"/>
      <c r="L299" s="34">
        <v>418.5496470588235</v>
      </c>
      <c r="M299" s="32"/>
      <c r="N299" s="1"/>
      <c r="O299" s="33"/>
      <c r="P299" s="1"/>
    </row>
    <row r="300" spans="1:16" s="15" customFormat="1" x14ac:dyDescent="0.3">
      <c r="A300" s="43"/>
      <c r="B300" s="34"/>
      <c r="C300" s="4"/>
      <c r="D300" s="34"/>
      <c r="E300" s="32"/>
      <c r="F300" s="1"/>
      <c r="G300" s="1"/>
      <c r="H300" s="33"/>
      <c r="I300" s="43" t="s">
        <v>628</v>
      </c>
      <c r="J300" s="34">
        <v>37.392294871794874</v>
      </c>
      <c r="K300" s="4"/>
      <c r="L300" s="34">
        <v>419.7667948717949</v>
      </c>
      <c r="M300" s="32"/>
      <c r="N300" s="1"/>
      <c r="O300" s="1"/>
      <c r="P300" s="33"/>
    </row>
    <row r="301" spans="1:16" s="15" customFormat="1" x14ac:dyDescent="0.3">
      <c r="A301" s="43"/>
      <c r="B301" s="81"/>
      <c r="C301" s="74"/>
      <c r="E301" s="1"/>
      <c r="F301" s="1"/>
      <c r="G301" s="1"/>
      <c r="H301" s="1"/>
      <c r="I301" s="43" t="s">
        <v>33</v>
      </c>
      <c r="J301" s="81">
        <v>0.19111999999999796</v>
      </c>
      <c r="K301" s="74"/>
      <c r="M301" s="1"/>
      <c r="N301" s="1"/>
      <c r="O301" s="1"/>
      <c r="P301" s="1"/>
    </row>
    <row r="302" spans="1:16" s="15" customFormat="1" x14ac:dyDescent="0.3">
      <c r="A302" s="43"/>
      <c r="B302" s="43"/>
      <c r="C302" s="1"/>
      <c r="E302" s="4"/>
      <c r="F302" s="1"/>
      <c r="G302" s="1"/>
      <c r="H302" s="1"/>
      <c r="I302" s="43"/>
      <c r="J302" s="43"/>
      <c r="K302" s="1"/>
      <c r="M302" s="4"/>
      <c r="N302" s="1"/>
      <c r="O302" s="1"/>
      <c r="P302" s="1"/>
    </row>
    <row r="303" spans="1:16" s="15" customFormat="1" x14ac:dyDescent="0.3">
      <c r="A303" s="27" t="s">
        <v>27</v>
      </c>
      <c r="B303" s="6"/>
      <c r="C303" s="6"/>
      <c r="E303" s="1"/>
      <c r="F303" s="1"/>
      <c r="G303" s="1"/>
      <c r="H303" s="1"/>
      <c r="I303" s="27" t="s">
        <v>27</v>
      </c>
      <c r="J303" s="6"/>
      <c r="K303" s="6"/>
      <c r="M303" s="1"/>
      <c r="N303" s="1"/>
      <c r="O303" s="1"/>
      <c r="P303" s="1"/>
    </row>
    <row r="304" spans="1:16" s="15" customFormat="1" x14ac:dyDescent="0.3">
      <c r="A304" s="6" t="s">
        <v>28</v>
      </c>
      <c r="B304" s="65">
        <v>0.7</v>
      </c>
      <c r="C304" s="6"/>
      <c r="D304" s="1"/>
      <c r="E304" s="1"/>
      <c r="F304" s="1"/>
      <c r="G304" s="1"/>
      <c r="H304" s="1"/>
      <c r="I304" s="6" t="s">
        <v>28</v>
      </c>
      <c r="J304" s="65">
        <v>0.7</v>
      </c>
      <c r="K304" s="6"/>
      <c r="L304" s="1"/>
      <c r="M304" s="1"/>
      <c r="N304" s="1"/>
      <c r="O304" s="1"/>
      <c r="P304" s="1"/>
    </row>
    <row r="305" spans="1:16" s="15" customFormat="1" x14ac:dyDescent="0.3">
      <c r="A305" s="6" t="s">
        <v>166</v>
      </c>
      <c r="B305" s="6"/>
      <c r="C305" s="25"/>
      <c r="D305" s="9"/>
      <c r="E305" s="4"/>
      <c r="F305" s="1"/>
      <c r="G305" s="1"/>
      <c r="H305" s="1"/>
      <c r="I305" s="6" t="s">
        <v>166</v>
      </c>
      <c r="J305" s="6"/>
      <c r="K305" s="25"/>
      <c r="L305" s="9"/>
      <c r="M305" s="4"/>
      <c r="N305" s="1"/>
      <c r="O305" s="1"/>
      <c r="P305" s="1"/>
    </row>
    <row r="306" spans="1:16" s="15" customFormat="1" x14ac:dyDescent="0.3">
      <c r="A306" s="30" t="s">
        <v>165</v>
      </c>
      <c r="B306" s="118">
        <v>415.18564585115485</v>
      </c>
      <c r="C306" s="6" t="s">
        <v>29</v>
      </c>
      <c r="D306" s="10"/>
      <c r="E306" s="1"/>
      <c r="F306" s="1"/>
      <c r="G306" s="1"/>
      <c r="H306" s="1"/>
      <c r="I306" s="30" t="s">
        <v>165</v>
      </c>
      <c r="J306" s="118">
        <v>423.41181192691232</v>
      </c>
      <c r="K306" s="6" t="s">
        <v>29</v>
      </c>
      <c r="L306" s="10"/>
      <c r="M306" s="1"/>
      <c r="N306" s="1"/>
      <c r="O306" s="1"/>
      <c r="P306" s="1"/>
    </row>
    <row r="307" spans="1:16" s="15" customFormat="1" x14ac:dyDescent="0.3">
      <c r="A307" s="30"/>
      <c r="B307" s="118"/>
      <c r="C307" s="6"/>
      <c r="D307" s="10"/>
      <c r="E307" s="1"/>
      <c r="F307" s="1"/>
      <c r="G307" s="1"/>
      <c r="H307" s="1"/>
      <c r="I307" s="30"/>
      <c r="J307" s="118"/>
      <c r="K307" s="6"/>
      <c r="L307" s="10"/>
      <c r="M307" s="1"/>
      <c r="N307" s="1"/>
      <c r="O307" s="1"/>
      <c r="P307" s="1"/>
    </row>
    <row r="308" spans="1:16" s="15" customFormat="1" x14ac:dyDescent="0.3">
      <c r="A308" s="27" t="s">
        <v>118</v>
      </c>
      <c r="E308" s="9"/>
      <c r="G308" s="1"/>
      <c r="H308" s="1"/>
      <c r="I308" s="27" t="s">
        <v>118</v>
      </c>
      <c r="M308" s="9"/>
      <c r="O308" s="1"/>
      <c r="P308" s="1"/>
    </row>
    <row r="309" spans="1:16" s="15" customFormat="1" x14ac:dyDescent="0.3">
      <c r="A309" s="6" t="s">
        <v>85</v>
      </c>
      <c r="B309" s="7">
        <v>-8.2546339636772215E-2</v>
      </c>
      <c r="C309" s="6" t="s">
        <v>30</v>
      </c>
      <c r="D309" s="111" t="s">
        <v>257</v>
      </c>
      <c r="E309" s="9"/>
      <c r="F309" s="1"/>
      <c r="G309" s="1"/>
      <c r="H309" s="1"/>
      <c r="I309" s="6" t="s">
        <v>85</v>
      </c>
      <c r="J309" s="7">
        <v>-8.2546339636772215E-2</v>
      </c>
      <c r="K309" s="6" t="s">
        <v>30</v>
      </c>
      <c r="L309" s="111" t="s">
        <v>257</v>
      </c>
      <c r="M309" s="9"/>
      <c r="N309" s="1"/>
      <c r="O309" s="1"/>
      <c r="P309" s="1"/>
    </row>
    <row r="310" spans="1:16" s="15" customFormat="1" x14ac:dyDescent="0.3">
      <c r="A310" s="6" t="s">
        <v>114</v>
      </c>
      <c r="B310" s="7">
        <v>-4.7380518675681438E-4</v>
      </c>
      <c r="C310" s="6" t="s">
        <v>7</v>
      </c>
      <c r="D310" s="9"/>
      <c r="E310" s="9"/>
      <c r="F310" s="1"/>
      <c r="G310" s="1"/>
      <c r="H310" s="1"/>
      <c r="I310" s="6" t="s">
        <v>114</v>
      </c>
      <c r="J310" s="7">
        <v>-5.1405118717631206E-4</v>
      </c>
      <c r="K310" s="6" t="s">
        <v>7</v>
      </c>
      <c r="L310" s="9"/>
      <c r="M310" s="9"/>
      <c r="N310" s="1"/>
      <c r="O310" s="1"/>
      <c r="P310" s="1"/>
    </row>
    <row r="311" spans="1:16" s="15" customFormat="1" x14ac:dyDescent="0.3">
      <c r="A311" s="6" t="s">
        <v>40</v>
      </c>
      <c r="B311" s="7">
        <v>3.6535275315475284E-3</v>
      </c>
      <c r="C311" s="6" t="s">
        <v>7</v>
      </c>
      <c r="D311" s="54"/>
      <c r="E311" s="54"/>
      <c r="I311" s="6" t="s">
        <v>40</v>
      </c>
      <c r="J311" s="7">
        <v>3.6535275315475284E-3</v>
      </c>
      <c r="K311" s="6" t="s">
        <v>7</v>
      </c>
      <c r="L311" s="54"/>
      <c r="M311" s="54"/>
    </row>
    <row r="312" spans="1:16" s="15" customFormat="1" x14ac:dyDescent="0.3">
      <c r="A312" s="30"/>
      <c r="B312" s="116"/>
      <c r="C312" s="6"/>
      <c r="D312" s="10"/>
      <c r="E312" s="1"/>
      <c r="F312" s="1"/>
      <c r="G312" s="1"/>
      <c r="H312" s="1"/>
      <c r="I312" s="30"/>
      <c r="J312" s="116"/>
      <c r="K312" s="6"/>
      <c r="L312" s="10"/>
      <c r="M312" s="1"/>
      <c r="N312" s="1"/>
      <c r="O312" s="1"/>
      <c r="P312" s="1"/>
    </row>
    <row r="313" spans="1:16" s="15" customFormat="1" x14ac:dyDescent="0.3">
      <c r="A313" s="27" t="s">
        <v>39</v>
      </c>
      <c r="B313" s="10"/>
      <c r="C313" s="6"/>
      <c r="D313" s="91"/>
      <c r="E313" s="54"/>
      <c r="I313" s="27" t="s">
        <v>39</v>
      </c>
      <c r="J313" s="10"/>
      <c r="K313" s="6"/>
      <c r="L313" s="91"/>
      <c r="M313" s="54"/>
    </row>
    <row r="314" spans="1:16" s="15" customFormat="1" x14ac:dyDescent="0.3">
      <c r="A314" s="6" t="s">
        <v>170</v>
      </c>
      <c r="B314" s="10">
        <v>85.960412014982083</v>
      </c>
      <c r="C314" s="6" t="s">
        <v>6</v>
      </c>
      <c r="D314" s="130"/>
      <c r="E314" s="54"/>
      <c r="I314" s="6" t="s">
        <v>170</v>
      </c>
      <c r="J314" s="10">
        <v>90.479080878083053</v>
      </c>
      <c r="K314" s="6" t="s">
        <v>6</v>
      </c>
      <c r="L314" s="130"/>
      <c r="M314" s="54"/>
    </row>
    <row r="315" spans="1:16" s="15" customFormat="1" x14ac:dyDescent="0.3">
      <c r="A315" s="6" t="s">
        <v>171</v>
      </c>
      <c r="B315" s="7">
        <v>5.9457260156427104E-3</v>
      </c>
      <c r="C315" s="6" t="s">
        <v>7</v>
      </c>
      <c r="D315" s="91"/>
      <c r="E315" s="54"/>
      <c r="I315" s="6" t="s">
        <v>171</v>
      </c>
      <c r="J315" s="7">
        <v>1.8088033566614147E-3</v>
      </c>
      <c r="K315" s="6" t="s">
        <v>7</v>
      </c>
      <c r="L315" s="91"/>
      <c r="M315" s="54"/>
    </row>
    <row r="316" spans="1:16" s="15" customFormat="1" x14ac:dyDescent="0.3">
      <c r="A316" s="6" t="s">
        <v>167</v>
      </c>
      <c r="B316" s="10">
        <v>8.5960412014982085E-2</v>
      </c>
      <c r="C316" s="6" t="s">
        <v>30</v>
      </c>
      <c r="D316" s="91"/>
      <c r="I316" s="6" t="s">
        <v>167</v>
      </c>
      <c r="J316" s="10">
        <v>9.0479080878083054E-2</v>
      </c>
      <c r="K316" s="6" t="s">
        <v>30</v>
      </c>
      <c r="L316" s="91"/>
    </row>
    <row r="317" spans="1:16" s="15" customFormat="1" x14ac:dyDescent="0.3">
      <c r="A317" s="6" t="s">
        <v>114</v>
      </c>
      <c r="B317" s="7">
        <v>-4.7380518675681438E-4</v>
      </c>
      <c r="C317" s="6" t="s">
        <v>7</v>
      </c>
      <c r="D317" s="54"/>
      <c r="E317" s="54"/>
      <c r="I317" s="6" t="s">
        <v>114</v>
      </c>
      <c r="J317" s="7">
        <v>-5.1405118717631206E-4</v>
      </c>
      <c r="K317" s="6" t="s">
        <v>7</v>
      </c>
      <c r="L317" s="54"/>
      <c r="M317" s="54"/>
    </row>
    <row r="318" spans="1:16" s="15" customFormat="1" x14ac:dyDescent="0.3">
      <c r="A318" s="6"/>
      <c r="B318" s="7"/>
      <c r="C318" s="6"/>
      <c r="D318" s="54"/>
      <c r="E318" s="54"/>
      <c r="I318" s="6"/>
      <c r="J318" s="7"/>
      <c r="K318" s="6"/>
      <c r="L318" s="54"/>
      <c r="M318" s="54"/>
    </row>
    <row r="319" spans="1:16" s="15" customFormat="1" ht="15.6" x14ac:dyDescent="0.3">
      <c r="A319" s="66" t="s">
        <v>31</v>
      </c>
      <c r="B319" s="79"/>
      <c r="C319" s="27"/>
      <c r="D319" s="45"/>
      <c r="E319" s="45"/>
      <c r="F319" s="45"/>
      <c r="G319" s="1"/>
      <c r="H319" s="1"/>
      <c r="I319" s="66" t="s">
        <v>31</v>
      </c>
      <c r="J319" s="79"/>
      <c r="K319" s="27"/>
      <c r="L319" s="45"/>
      <c r="M319" s="45"/>
      <c r="N319" s="45"/>
      <c r="O319" s="1"/>
      <c r="P319" s="1"/>
    </row>
    <row r="320" spans="1:16" s="15" customFormat="1" x14ac:dyDescent="0.3">
      <c r="A320" s="6" t="s">
        <v>168</v>
      </c>
      <c r="B320" s="23">
        <v>25.178262934207115</v>
      </c>
      <c r="C320" s="6"/>
      <c r="D320" s="46"/>
      <c r="E320" s="46"/>
      <c r="G320" s="1"/>
      <c r="H320" s="1"/>
      <c r="I320" s="6" t="s">
        <v>168</v>
      </c>
      <c r="J320" s="23">
        <v>11.405777413600836</v>
      </c>
      <c r="K320" s="6"/>
      <c r="L320" s="46"/>
      <c r="M320" s="46"/>
      <c r="O320" s="1"/>
      <c r="P320" s="1"/>
    </row>
    <row r="321" spans="1:16" s="15" customFormat="1" x14ac:dyDescent="0.3">
      <c r="A321" s="6" t="s">
        <v>32</v>
      </c>
      <c r="B321" s="283">
        <v>3.4140723782098772E-3</v>
      </c>
      <c r="C321" s="6" t="s">
        <v>30</v>
      </c>
      <c r="D321" s="46"/>
      <c r="E321" s="9"/>
      <c r="F321" s="1"/>
      <c r="G321" s="1"/>
      <c r="H321" s="1"/>
      <c r="I321" s="6" t="s">
        <v>32</v>
      </c>
      <c r="J321" s="283">
        <v>7.9327412413108412E-3</v>
      </c>
      <c r="K321" s="6" t="s">
        <v>30</v>
      </c>
      <c r="L321" s="46"/>
      <c r="M321" s="9"/>
      <c r="N321" s="1"/>
      <c r="O321" s="1"/>
      <c r="P321" s="1"/>
    </row>
    <row r="322" spans="1:16" s="15" customFormat="1" x14ac:dyDescent="0.3">
      <c r="A322" s="6" t="s">
        <v>243</v>
      </c>
      <c r="B322" s="32">
        <v>3.4140723782098777E-3</v>
      </c>
      <c r="C322" s="6" t="s">
        <v>30</v>
      </c>
      <c r="D322" s="47"/>
      <c r="E322" s="48"/>
      <c r="F322" s="47"/>
      <c r="G322" s="1"/>
      <c r="H322" s="9"/>
      <c r="I322" s="6" t="s">
        <v>243</v>
      </c>
      <c r="J322" s="32">
        <v>7.9327412413108412E-3</v>
      </c>
      <c r="K322" s="6" t="s">
        <v>30</v>
      </c>
      <c r="L322" s="47"/>
      <c r="M322" s="48"/>
      <c r="N322" s="47"/>
      <c r="O322" s="1"/>
      <c r="P322" s="9"/>
    </row>
    <row r="323" spans="1:16" s="15" customFormat="1" x14ac:dyDescent="0.3">
      <c r="A323" s="6" t="s">
        <v>169</v>
      </c>
      <c r="B323" s="23">
        <v>24.178262934207115</v>
      </c>
      <c r="C323" s="6"/>
      <c r="D323" s="1"/>
      <c r="E323" s="1"/>
      <c r="F323" s="1"/>
      <c r="G323" s="1"/>
      <c r="H323" s="1"/>
      <c r="I323" s="6" t="s">
        <v>169</v>
      </c>
      <c r="J323" s="23">
        <v>10.405777413600836</v>
      </c>
      <c r="K323" s="6"/>
      <c r="L323" s="1"/>
      <c r="M323" s="1"/>
      <c r="N323" s="1"/>
      <c r="O323" s="1"/>
      <c r="P323" s="1"/>
    </row>
    <row r="324" spans="1:16" s="15" customFormat="1" x14ac:dyDescent="0.3">
      <c r="A324" s="6" t="s">
        <v>34</v>
      </c>
      <c r="B324" s="7">
        <v>3.4140723782098772E-3</v>
      </c>
      <c r="C324" s="6" t="s">
        <v>30</v>
      </c>
      <c r="D324" s="1"/>
      <c r="E324" s="9"/>
      <c r="F324" s="1"/>
      <c r="G324" s="1"/>
      <c r="H324" s="4"/>
      <c r="I324" s="6" t="s">
        <v>34</v>
      </c>
      <c r="J324" s="7">
        <v>7.9327412413108412E-3</v>
      </c>
      <c r="K324" s="6" t="s">
        <v>30</v>
      </c>
      <c r="L324" s="1"/>
      <c r="M324" s="9"/>
      <c r="N324" s="1"/>
      <c r="O324" s="1"/>
      <c r="P324" s="4"/>
    </row>
    <row r="325" spans="1:16" s="15" customFormat="1" x14ac:dyDescent="0.3">
      <c r="D325" s="1"/>
      <c r="E325" s="1"/>
      <c r="F325" s="1"/>
      <c r="G325" s="1"/>
      <c r="H325" s="1"/>
      <c r="L325" s="1"/>
      <c r="M325" s="1"/>
      <c r="N325" s="1"/>
      <c r="O325" s="1"/>
      <c r="P325" s="1"/>
    </row>
    <row r="326" spans="1:16" s="15" customFormat="1" ht="18" x14ac:dyDescent="0.35">
      <c r="A326" s="107" t="s">
        <v>286</v>
      </c>
      <c r="B326" s="107"/>
      <c r="C326" s="107"/>
      <c r="D326" s="107"/>
      <c r="E326" s="107"/>
      <c r="F326" s="107"/>
      <c r="G326" s="107"/>
      <c r="H326" s="391"/>
      <c r="I326" s="107" t="s">
        <v>286</v>
      </c>
      <c r="J326" s="107"/>
      <c r="K326" s="107"/>
      <c r="L326" s="107"/>
      <c r="M326" s="107"/>
      <c r="N326" s="107"/>
      <c r="O326" s="107"/>
      <c r="P326" s="391"/>
    </row>
    <row r="327" spans="1:16" s="15" customFormat="1" x14ac:dyDescent="0.3">
      <c r="A327" s="39" t="s">
        <v>186</v>
      </c>
      <c r="B327" s="40"/>
      <c r="C327" s="40"/>
      <c r="D327" s="40"/>
      <c r="E327" s="40"/>
      <c r="F327" s="40"/>
      <c r="G327" s="40"/>
      <c r="H327" s="1"/>
      <c r="I327" s="39" t="s">
        <v>186</v>
      </c>
      <c r="J327" s="40"/>
      <c r="K327" s="40"/>
      <c r="L327" s="40"/>
      <c r="M327" s="40"/>
      <c r="N327" s="40"/>
      <c r="O327" s="40"/>
      <c r="P327" s="1"/>
    </row>
    <row r="328" spans="1:16" x14ac:dyDescent="0.3">
      <c r="A328" s="2"/>
      <c r="B328" s="1" t="s">
        <v>182</v>
      </c>
      <c r="C328" s="2" t="s">
        <v>173</v>
      </c>
      <c r="D328" s="2" t="s">
        <v>183</v>
      </c>
      <c r="E328" s="2" t="s">
        <v>37</v>
      </c>
      <c r="I328" s="2"/>
      <c r="J328" s="1" t="s">
        <v>182</v>
      </c>
      <c r="K328" s="2" t="s">
        <v>173</v>
      </c>
      <c r="L328" s="2" t="s">
        <v>183</v>
      </c>
      <c r="M328" s="2" t="s">
        <v>37</v>
      </c>
    </row>
    <row r="329" spans="1:16" x14ac:dyDescent="0.3">
      <c r="A329" s="1" t="s">
        <v>262</v>
      </c>
      <c r="B329" s="1" t="s">
        <v>175</v>
      </c>
      <c r="C329" s="4">
        <v>1</v>
      </c>
      <c r="D329" s="4">
        <v>1</v>
      </c>
      <c r="I329" s="1" t="s">
        <v>262</v>
      </c>
      <c r="J329" s="1" t="s">
        <v>175</v>
      </c>
      <c r="K329" s="4">
        <v>1</v>
      </c>
      <c r="L329" s="4">
        <v>1</v>
      </c>
    </row>
    <row r="330" spans="1:16" x14ac:dyDescent="0.3">
      <c r="A330" s="1" t="s">
        <v>177</v>
      </c>
      <c r="B330" s="1" t="s">
        <v>162</v>
      </c>
      <c r="C330" s="4">
        <v>9.8000000000000004E-2</v>
      </c>
      <c r="D330" s="4">
        <v>9.8000000000000004E-2</v>
      </c>
      <c r="I330" s="1" t="s">
        <v>177</v>
      </c>
      <c r="J330" s="1" t="s">
        <v>162</v>
      </c>
      <c r="K330" s="4">
        <v>9.8000000000000004E-2</v>
      </c>
      <c r="L330" s="4">
        <v>9.8000000000000004E-2</v>
      </c>
    </row>
    <row r="331" spans="1:16" x14ac:dyDescent="0.3">
      <c r="A331" s="1" t="s">
        <v>199</v>
      </c>
      <c r="B331" s="1" t="s">
        <v>7</v>
      </c>
      <c r="C331" s="4">
        <v>3.6535275315475284E-3</v>
      </c>
      <c r="D331" s="4">
        <v>2.6983796834116019E-3</v>
      </c>
      <c r="I331" s="1" t="s">
        <v>199</v>
      </c>
      <c r="J331" s="1" t="s">
        <v>7</v>
      </c>
      <c r="K331" s="4">
        <v>3.6535275315475284E-3</v>
      </c>
      <c r="L331" s="4">
        <v>2.6983796834116019E-3</v>
      </c>
    </row>
    <row r="332" spans="1:16" x14ac:dyDescent="0.3">
      <c r="A332" s="1" t="s">
        <v>179</v>
      </c>
      <c r="B332" s="1" t="s">
        <v>9</v>
      </c>
      <c r="C332" s="4">
        <v>3.6645210948320243E-6</v>
      </c>
      <c r="D332" s="4">
        <v>2.7064991809544654E-6</v>
      </c>
      <c r="I332" s="1" t="s">
        <v>179</v>
      </c>
      <c r="J332" s="1" t="s">
        <v>9</v>
      </c>
      <c r="K332" s="4">
        <v>3.6645210948320243E-6</v>
      </c>
      <c r="L332" s="4">
        <v>2.7064991809544654E-6</v>
      </c>
    </row>
    <row r="333" spans="1:16" ht="15" thickBot="1" x14ac:dyDescent="0.35">
      <c r="A333" s="1" t="s">
        <v>179</v>
      </c>
      <c r="B333" s="1" t="s">
        <v>11</v>
      </c>
      <c r="C333" s="4">
        <v>1.3192275941395288E-2</v>
      </c>
      <c r="D333" s="4">
        <v>9.743397051436075E-3</v>
      </c>
      <c r="I333" s="1" t="s">
        <v>179</v>
      </c>
      <c r="J333" s="1" t="s">
        <v>11</v>
      </c>
      <c r="K333" s="4">
        <v>1.3192275941395288E-2</v>
      </c>
      <c r="L333" s="4">
        <v>9.743397051436075E-3</v>
      </c>
    </row>
    <row r="334" spans="1:16" ht="15" thickBot="1" x14ac:dyDescent="0.35">
      <c r="A334" s="1" t="s">
        <v>174</v>
      </c>
      <c r="B334" s="1" t="s">
        <v>133</v>
      </c>
      <c r="C334" s="113">
        <v>0.72</v>
      </c>
      <c r="D334" s="113">
        <v>0.72</v>
      </c>
      <c r="E334" s="124"/>
      <c r="I334" s="1" t="s">
        <v>174</v>
      </c>
      <c r="J334" s="1" t="s">
        <v>133</v>
      </c>
      <c r="K334" s="113">
        <v>0.72</v>
      </c>
      <c r="L334" s="113">
        <v>0.72</v>
      </c>
      <c r="M334" s="124"/>
    </row>
    <row r="335" spans="1:16" x14ac:dyDescent="0.3">
      <c r="A335" s="1" t="s">
        <v>176</v>
      </c>
      <c r="B335" s="1" t="s">
        <v>263</v>
      </c>
      <c r="C335" s="4">
        <v>4.9878203790769231E-2</v>
      </c>
      <c r="D335" s="4">
        <v>3.6838461074102449E-2</v>
      </c>
      <c r="E335" s="395">
        <v>8.6716664864871673E-2</v>
      </c>
      <c r="F335" s="4"/>
      <c r="I335" s="1" t="s">
        <v>176</v>
      </c>
      <c r="J335" s="1" t="s">
        <v>263</v>
      </c>
      <c r="K335" s="4">
        <v>4.9878203790769231E-2</v>
      </c>
      <c r="L335" s="4">
        <v>3.6838461074102449E-2</v>
      </c>
      <c r="M335" s="395">
        <v>8.6716664864871673E-2</v>
      </c>
      <c r="N335" s="4"/>
    </row>
    <row r="336" spans="1:16" x14ac:dyDescent="0.3">
      <c r="A336" s="2" t="s">
        <v>176</v>
      </c>
      <c r="B336" s="1" t="s">
        <v>624</v>
      </c>
      <c r="C336" s="397">
        <v>3.9902563032615386E-4</v>
      </c>
      <c r="D336" s="397">
        <v>2.947076885928196E-4</v>
      </c>
      <c r="E336" s="395">
        <v>6.9373331891897346E-4</v>
      </c>
      <c r="I336" s="2" t="s">
        <v>176</v>
      </c>
      <c r="J336" s="1" t="s">
        <v>624</v>
      </c>
      <c r="K336" s="397">
        <v>3.9902563032615386E-4</v>
      </c>
      <c r="L336" s="397">
        <v>2.947076885928196E-4</v>
      </c>
      <c r="M336" s="395">
        <v>6.9373331891897346E-4</v>
      </c>
    </row>
    <row r="337" spans="1:15" x14ac:dyDescent="0.3">
      <c r="A337" s="2"/>
      <c r="I337" s="2"/>
    </row>
    <row r="338" spans="1:15" ht="15" thickBot="1" x14ac:dyDescent="0.35">
      <c r="A338" s="35" t="s">
        <v>44</v>
      </c>
      <c r="B338" s="7">
        <v>997</v>
      </c>
      <c r="C338" s="6" t="s">
        <v>10</v>
      </c>
      <c r="I338" s="6" t="s">
        <v>44</v>
      </c>
      <c r="J338" s="7">
        <v>997</v>
      </c>
      <c r="K338" s="6" t="s">
        <v>10</v>
      </c>
    </row>
    <row r="339" spans="1:15" ht="15" thickBot="1" x14ac:dyDescent="0.35">
      <c r="A339" s="64" t="s">
        <v>41</v>
      </c>
      <c r="B339" s="61">
        <v>8</v>
      </c>
      <c r="C339" s="6" t="s">
        <v>42</v>
      </c>
      <c r="I339" s="64" t="s">
        <v>41</v>
      </c>
      <c r="J339" s="61">
        <v>8</v>
      </c>
      <c r="K339" s="6" t="s">
        <v>42</v>
      </c>
    </row>
    <row r="340" spans="1:15" x14ac:dyDescent="0.3">
      <c r="A340" s="2"/>
      <c r="I340" s="2"/>
    </row>
    <row r="341" spans="1:15" x14ac:dyDescent="0.3">
      <c r="A341" s="39" t="s">
        <v>187</v>
      </c>
      <c r="B341" s="40"/>
      <c r="C341" s="40"/>
      <c r="D341" s="40"/>
      <c r="E341" s="40"/>
      <c r="F341" s="40"/>
      <c r="G341" s="40"/>
      <c r="I341" s="39" t="s">
        <v>187</v>
      </c>
      <c r="J341" s="40"/>
      <c r="K341" s="40"/>
      <c r="L341" s="40"/>
      <c r="M341" s="40"/>
      <c r="N341" s="40"/>
      <c r="O341" s="40"/>
    </row>
    <row r="342" spans="1:15" x14ac:dyDescent="0.3">
      <c r="B342" s="16" t="s">
        <v>182</v>
      </c>
      <c r="C342" s="2" t="s">
        <v>211</v>
      </c>
      <c r="D342" s="27"/>
      <c r="E342" s="2"/>
      <c r="J342" s="16" t="s">
        <v>182</v>
      </c>
      <c r="K342" s="2" t="s">
        <v>211</v>
      </c>
      <c r="L342" s="27"/>
      <c r="M342" s="2"/>
    </row>
    <row r="343" spans="1:15" x14ac:dyDescent="0.3">
      <c r="A343" s="35" t="s">
        <v>195</v>
      </c>
      <c r="B343" s="136" t="s">
        <v>10</v>
      </c>
      <c r="C343" s="1">
        <v>1.2250000000000001</v>
      </c>
      <c r="F343" s="7"/>
      <c r="G343" s="6"/>
      <c r="I343" s="6" t="s">
        <v>195</v>
      </c>
      <c r="J343" s="136" t="s">
        <v>10</v>
      </c>
      <c r="K343" s="1">
        <v>1.2250000000000001</v>
      </c>
      <c r="N343" s="7"/>
      <c r="O343" s="6"/>
    </row>
    <row r="344" spans="1:15" x14ac:dyDescent="0.3">
      <c r="A344" s="6" t="s">
        <v>210</v>
      </c>
      <c r="B344" s="136" t="s">
        <v>206</v>
      </c>
      <c r="C344" s="1">
        <v>8</v>
      </c>
      <c r="E344" s="26"/>
      <c r="F344" s="7"/>
      <c r="G344" s="6"/>
      <c r="I344" s="6" t="s">
        <v>210</v>
      </c>
      <c r="J344" s="136" t="s">
        <v>206</v>
      </c>
      <c r="K344" s="1">
        <v>8</v>
      </c>
      <c r="M344" s="26"/>
      <c r="N344" s="7"/>
      <c r="O344" s="6"/>
    </row>
    <row r="345" spans="1:15" x14ac:dyDescent="0.3">
      <c r="A345" s="6" t="s">
        <v>208</v>
      </c>
      <c r="B345" s="136" t="s">
        <v>193</v>
      </c>
      <c r="C345" s="9">
        <v>256.8</v>
      </c>
      <c r="D345" s="9"/>
      <c r="F345" s="7"/>
      <c r="G345" s="6"/>
      <c r="I345" s="6" t="s">
        <v>208</v>
      </c>
      <c r="J345" s="136" t="s">
        <v>193</v>
      </c>
      <c r="K345" s="9">
        <v>256.8</v>
      </c>
      <c r="L345" s="9"/>
      <c r="N345" s="7"/>
      <c r="O345" s="6"/>
    </row>
    <row r="346" spans="1:15" x14ac:dyDescent="0.3">
      <c r="A346" s="6" t="s">
        <v>266</v>
      </c>
      <c r="B346" s="136" t="s">
        <v>193</v>
      </c>
      <c r="C346" s="9">
        <v>296</v>
      </c>
      <c r="D346" s="9"/>
      <c r="F346" s="7"/>
      <c r="G346" s="6"/>
      <c r="I346" s="6" t="s">
        <v>266</v>
      </c>
      <c r="J346" s="136" t="s">
        <v>193</v>
      </c>
      <c r="K346" s="9">
        <v>296</v>
      </c>
      <c r="L346" s="9"/>
      <c r="N346" s="7"/>
      <c r="O346" s="6"/>
    </row>
    <row r="347" spans="1:15" x14ac:dyDescent="0.3">
      <c r="A347" s="1" t="s">
        <v>264</v>
      </c>
      <c r="B347" s="136" t="s">
        <v>7</v>
      </c>
      <c r="C347" s="4">
        <v>1.123385133870063E-2</v>
      </c>
      <c r="D347" s="4"/>
      <c r="F347" s="6"/>
      <c r="G347" s="10"/>
      <c r="I347" s="1" t="s">
        <v>264</v>
      </c>
      <c r="J347" s="136" t="s">
        <v>7</v>
      </c>
      <c r="K347" s="4">
        <v>1.123385133870063E-2</v>
      </c>
      <c r="L347" s="4"/>
      <c r="N347" s="6"/>
      <c r="O347" s="10"/>
    </row>
    <row r="348" spans="1:15" x14ac:dyDescent="0.3">
      <c r="A348" s="1" t="s">
        <v>209</v>
      </c>
      <c r="B348" s="136" t="s">
        <v>9</v>
      </c>
      <c r="C348" s="4">
        <v>9.1704908887352068E-3</v>
      </c>
      <c r="D348" s="4"/>
      <c r="F348" s="6"/>
      <c r="G348" s="10"/>
      <c r="I348" s="1" t="s">
        <v>209</v>
      </c>
      <c r="J348" s="136" t="s">
        <v>9</v>
      </c>
      <c r="K348" s="4">
        <v>9.1704908887352068E-3</v>
      </c>
      <c r="L348" s="4"/>
      <c r="N348" s="6"/>
      <c r="O348" s="10"/>
    </row>
    <row r="349" spans="1:15" ht="15" thickBot="1" x14ac:dyDescent="0.35">
      <c r="A349" s="1" t="s">
        <v>209</v>
      </c>
      <c r="B349" s="136" t="s">
        <v>11</v>
      </c>
      <c r="C349" s="9">
        <v>33.013767199446747</v>
      </c>
      <c r="D349" s="9"/>
      <c r="F349" s="6"/>
      <c r="G349" s="10"/>
      <c r="I349" s="1" t="s">
        <v>209</v>
      </c>
      <c r="J349" s="136" t="s">
        <v>11</v>
      </c>
      <c r="K349" s="9">
        <v>33.013767199446747</v>
      </c>
      <c r="L349" s="9"/>
      <c r="N349" s="6"/>
      <c r="O349" s="10"/>
    </row>
    <row r="350" spans="1:15" ht="15" thickBot="1" x14ac:dyDescent="0.35">
      <c r="A350" s="1" t="s">
        <v>194</v>
      </c>
      <c r="B350" s="136" t="s">
        <v>133</v>
      </c>
      <c r="C350" s="113">
        <v>0.65</v>
      </c>
      <c r="D350" s="126" t="s">
        <v>192</v>
      </c>
      <c r="F350" s="6"/>
      <c r="G350" s="10"/>
      <c r="I350" s="1" t="s">
        <v>194</v>
      </c>
      <c r="J350" s="136" t="s">
        <v>133</v>
      </c>
      <c r="K350" s="113">
        <v>0.65</v>
      </c>
      <c r="L350" s="126" t="s">
        <v>192</v>
      </c>
      <c r="N350" s="6"/>
      <c r="O350" s="10"/>
    </row>
    <row r="351" spans="1:15" x14ac:dyDescent="0.3">
      <c r="A351" s="1" t="s">
        <v>246</v>
      </c>
      <c r="B351" s="136" t="s">
        <v>178</v>
      </c>
      <c r="C351" s="32">
        <v>4.1761004662548016E-3</v>
      </c>
      <c r="D351" s="32"/>
      <c r="F351" s="6"/>
      <c r="G351" s="6"/>
      <c r="I351" s="1" t="s">
        <v>246</v>
      </c>
      <c r="J351" s="136" t="s">
        <v>178</v>
      </c>
      <c r="K351" s="32">
        <v>4.1761004662548016E-3</v>
      </c>
      <c r="L351" s="32"/>
      <c r="N351" s="6"/>
      <c r="O351" s="6"/>
    </row>
    <row r="352" spans="1:15" x14ac:dyDescent="0.3">
      <c r="A352" s="1" t="s">
        <v>246</v>
      </c>
      <c r="B352" s="136" t="s">
        <v>434</v>
      </c>
      <c r="C352" s="397">
        <v>3.3408803730038412E-2</v>
      </c>
      <c r="D352" s="9"/>
      <c r="E352" s="32"/>
      <c r="F352" s="6"/>
      <c r="G352" s="6"/>
      <c r="I352" s="1" t="s">
        <v>246</v>
      </c>
      <c r="J352" s="136" t="s">
        <v>434</v>
      </c>
      <c r="K352" s="397">
        <v>3.3408803730038412E-2</v>
      </c>
      <c r="L352" s="9"/>
      <c r="M352" s="32"/>
      <c r="N352" s="6"/>
      <c r="O352" s="6"/>
    </row>
    <row r="353" spans="1:16" ht="15" thickBot="1" x14ac:dyDescent="0.35">
      <c r="B353" s="136"/>
      <c r="C353" s="9"/>
      <c r="F353" s="6"/>
      <c r="G353" s="6"/>
      <c r="J353" s="136"/>
      <c r="K353" s="9"/>
      <c r="N353" s="6"/>
      <c r="O353" s="6"/>
    </row>
    <row r="354" spans="1:16" ht="15" thickBot="1" x14ac:dyDescent="0.35">
      <c r="A354" s="1" t="s">
        <v>265</v>
      </c>
      <c r="B354" s="136" t="s">
        <v>185</v>
      </c>
      <c r="C354" s="13">
        <v>8</v>
      </c>
      <c r="E354" s="127"/>
      <c r="F354" s="6"/>
      <c r="G354" s="6"/>
      <c r="I354" s="1" t="s">
        <v>265</v>
      </c>
      <c r="J354" s="136" t="s">
        <v>185</v>
      </c>
      <c r="K354" s="13">
        <v>8</v>
      </c>
      <c r="M354" s="127"/>
      <c r="N354" s="6"/>
      <c r="O354" s="6"/>
    </row>
    <row r="355" spans="1:16" x14ac:dyDescent="0.3">
      <c r="A355" s="35" t="s">
        <v>45</v>
      </c>
      <c r="B355" s="6">
        <v>1.2250000000000001</v>
      </c>
      <c r="C355" s="6" t="s">
        <v>10</v>
      </c>
      <c r="F355" s="147"/>
      <c r="G355" s="148"/>
      <c r="H355" s="148"/>
      <c r="I355" s="6" t="s">
        <v>45</v>
      </c>
      <c r="J355" s="6">
        <v>1.2250000000000001</v>
      </c>
      <c r="K355" s="6" t="s">
        <v>10</v>
      </c>
      <c r="N355" s="147"/>
      <c r="O355" s="148"/>
      <c r="P355" s="148"/>
    </row>
    <row r="356" spans="1:16" x14ac:dyDescent="0.3">
      <c r="F356" s="147"/>
      <c r="G356" s="148"/>
      <c r="H356" s="148"/>
      <c r="N356" s="147"/>
      <c r="O356" s="148"/>
      <c r="P356" s="148"/>
    </row>
    <row r="357" spans="1:16" x14ac:dyDescent="0.3">
      <c r="A357" s="39" t="s">
        <v>622</v>
      </c>
      <c r="B357" s="40"/>
      <c r="C357" s="40"/>
      <c r="D357" s="40"/>
      <c r="E357" s="40"/>
      <c r="F357" s="40"/>
      <c r="G357" s="40"/>
      <c r="I357" s="39" t="s">
        <v>655</v>
      </c>
      <c r="J357" s="40"/>
      <c r="K357" s="40"/>
      <c r="L357" s="40"/>
      <c r="M357" s="40"/>
      <c r="N357" s="40"/>
      <c r="O357" s="40"/>
    </row>
    <row r="358" spans="1:16" x14ac:dyDescent="0.3">
      <c r="A358" s="38" t="s">
        <v>188</v>
      </c>
      <c r="B358" s="27" t="s">
        <v>242</v>
      </c>
      <c r="C358" s="2" t="s">
        <v>191</v>
      </c>
      <c r="D358" s="27" t="s">
        <v>624</v>
      </c>
      <c r="E358" s="27" t="s">
        <v>625</v>
      </c>
      <c r="I358" s="27" t="s">
        <v>188</v>
      </c>
      <c r="J358" s="27" t="s">
        <v>242</v>
      </c>
      <c r="K358" s="2" t="s">
        <v>191</v>
      </c>
      <c r="L358" s="27" t="s">
        <v>624</v>
      </c>
      <c r="M358" s="27" t="s">
        <v>625</v>
      </c>
    </row>
    <row r="359" spans="1:16" x14ac:dyDescent="0.3">
      <c r="A359" s="6" t="s">
        <v>189</v>
      </c>
      <c r="B359" s="10">
        <v>3.4140723782098772</v>
      </c>
      <c r="C359" s="10">
        <v>144703.88266528037</v>
      </c>
      <c r="D359" s="10">
        <v>2.7312579025679014E-2</v>
      </c>
      <c r="E359" s="10">
        <v>1157.6310613222429</v>
      </c>
      <c r="I359" s="6" t="s">
        <v>189</v>
      </c>
      <c r="J359" s="10">
        <v>7.9327412413108416</v>
      </c>
      <c r="K359" s="10">
        <v>336225.57773615792</v>
      </c>
      <c r="L359" s="10">
        <v>6.3461929930486743E-2</v>
      </c>
      <c r="M359" s="10">
        <v>2689.8046218892637</v>
      </c>
    </row>
    <row r="360" spans="1:16" x14ac:dyDescent="0.3">
      <c r="A360" s="35" t="s">
        <v>176</v>
      </c>
      <c r="B360" s="7">
        <v>8.6716664864871673E-2</v>
      </c>
      <c r="C360" s="10">
        <v>3675.4458334917699</v>
      </c>
      <c r="D360" s="10">
        <v>6.9373331891897335E-4</v>
      </c>
      <c r="E360" s="10">
        <v>29.403566667934157</v>
      </c>
      <c r="I360" s="6" t="s">
        <v>176</v>
      </c>
      <c r="J360" s="7">
        <v>8.6716664864871673E-2</v>
      </c>
      <c r="K360" s="10">
        <v>3675.4458334917699</v>
      </c>
      <c r="L360" s="10">
        <v>6.9373331891897335E-4</v>
      </c>
      <c r="M360" s="10">
        <v>29.403566667934157</v>
      </c>
    </row>
    <row r="361" spans="1:16" x14ac:dyDescent="0.3">
      <c r="A361" s="35" t="s">
        <v>190</v>
      </c>
      <c r="B361" s="10">
        <v>4.1761004662548018</v>
      </c>
      <c r="C361" s="10">
        <v>177002.09161476916</v>
      </c>
      <c r="D361" s="10">
        <v>3.3408803730038412E-2</v>
      </c>
      <c r="E361" s="10">
        <v>1416.0167329181531</v>
      </c>
      <c r="I361" s="6" t="s">
        <v>190</v>
      </c>
      <c r="J361" s="10">
        <v>4.1761004662548018</v>
      </c>
      <c r="K361" s="10">
        <v>177002.09161476916</v>
      </c>
      <c r="L361" s="10">
        <v>3.3408803730038412E-2</v>
      </c>
      <c r="M361" s="10">
        <v>1416.0167329181531</v>
      </c>
    </row>
    <row r="362" spans="1:16" x14ac:dyDescent="0.3">
      <c r="A362" s="35" t="s">
        <v>618</v>
      </c>
      <c r="B362" s="10">
        <v>0</v>
      </c>
      <c r="C362" s="10">
        <v>0</v>
      </c>
      <c r="D362" s="10">
        <v>0</v>
      </c>
      <c r="E362" s="10">
        <v>0</v>
      </c>
      <c r="I362" s="6" t="s">
        <v>618</v>
      </c>
      <c r="J362" s="10">
        <v>0</v>
      </c>
      <c r="K362" s="10">
        <v>0</v>
      </c>
      <c r="L362" s="10">
        <v>0</v>
      </c>
      <c r="M362" s="10">
        <v>0</v>
      </c>
    </row>
    <row r="363" spans="1:16" x14ac:dyDescent="0.3">
      <c r="A363" s="35" t="s">
        <v>43</v>
      </c>
      <c r="B363" s="49">
        <v>7.6768895093295502</v>
      </c>
      <c r="C363" s="49">
        <v>325381.4201135413</v>
      </c>
      <c r="D363" s="49">
        <v>6.14151160746364E-2</v>
      </c>
      <c r="E363" s="49">
        <v>2603.05136090833</v>
      </c>
      <c r="I363" s="6" t="s">
        <v>43</v>
      </c>
      <c r="J363" s="49">
        <v>12.195558372430515</v>
      </c>
      <c r="K363" s="49">
        <v>516903.11518441886</v>
      </c>
      <c r="L363" s="49">
        <v>9.7564466979444125E-2</v>
      </c>
      <c r="M363" s="49">
        <v>4135.224921475351</v>
      </c>
    </row>
    <row r="366" spans="1:16" x14ac:dyDescent="0.3">
      <c r="A366" s="8" t="s">
        <v>619</v>
      </c>
      <c r="B366" s="197"/>
      <c r="C366" s="197"/>
      <c r="D366" s="197"/>
      <c r="E366" s="197"/>
      <c r="F366" s="197"/>
      <c r="G366" s="197"/>
      <c r="I366" s="8" t="s">
        <v>656</v>
      </c>
      <c r="J366" s="197"/>
      <c r="K366" s="197"/>
      <c r="L366" s="197"/>
      <c r="M366" s="197"/>
      <c r="N366" s="197"/>
      <c r="O366" s="197"/>
    </row>
    <row r="367" spans="1:16" x14ac:dyDescent="0.3">
      <c r="A367" s="38" t="s">
        <v>188</v>
      </c>
      <c r="B367" s="27" t="s">
        <v>242</v>
      </c>
      <c r="C367" s="2" t="s">
        <v>191</v>
      </c>
      <c r="D367" s="27" t="s">
        <v>624</v>
      </c>
      <c r="E367" s="27" t="s">
        <v>625</v>
      </c>
      <c r="I367" s="27" t="s">
        <v>188</v>
      </c>
      <c r="J367" s="27" t="s">
        <v>242</v>
      </c>
      <c r="K367" s="2" t="s">
        <v>191</v>
      </c>
      <c r="L367" s="27" t="s">
        <v>624</v>
      </c>
      <c r="M367" s="27" t="s">
        <v>625</v>
      </c>
    </row>
    <row r="368" spans="1:16" x14ac:dyDescent="0.3">
      <c r="A368" s="6" t="s">
        <v>189</v>
      </c>
      <c r="B368" s="10">
        <v>7.8129885676095032</v>
      </c>
      <c r="C368" s="10">
        <v>331149.91590932279</v>
      </c>
      <c r="D368" s="7">
        <v>9.7695238056073039E-2</v>
      </c>
      <c r="E368" s="10">
        <v>4140.7675932269221</v>
      </c>
      <c r="I368" s="6" t="s">
        <v>189</v>
      </c>
      <c r="J368" s="10">
        <v>17.947144562202126</v>
      </c>
      <c r="K368" s="10">
        <v>760681.44233879261</v>
      </c>
      <c r="L368" s="7">
        <v>0.22369238306474729</v>
      </c>
      <c r="M368" s="10">
        <v>9481.0984555314171</v>
      </c>
    </row>
    <row r="369" spans="1:14" x14ac:dyDescent="0.3">
      <c r="A369" s="35" t="s">
        <v>176</v>
      </c>
      <c r="B369" s="10">
        <v>0.18699716510998152</v>
      </c>
      <c r="C369" s="10">
        <v>7925.7885718881453</v>
      </c>
      <c r="D369" s="7">
        <v>2.2982213228407307E-3</v>
      </c>
      <c r="E369" s="10">
        <v>97.409050482276157</v>
      </c>
      <c r="I369" s="6" t="s">
        <v>176</v>
      </c>
      <c r="J369" s="10">
        <v>0.18699716510998152</v>
      </c>
      <c r="K369" s="10">
        <v>7925.7885718881453</v>
      </c>
      <c r="L369" s="7">
        <v>2.2982213228407307E-3</v>
      </c>
      <c r="M369" s="10">
        <v>97.409050482276157</v>
      </c>
    </row>
    <row r="370" spans="1:14" x14ac:dyDescent="0.3">
      <c r="A370" s="35" t="s">
        <v>190</v>
      </c>
      <c r="B370" s="10">
        <v>8.3522009325096036</v>
      </c>
      <c r="C370" s="10">
        <v>354004.18322953832</v>
      </c>
      <c r="D370" s="7">
        <v>0.10022641119011524</v>
      </c>
      <c r="E370" s="10">
        <v>4248.0501987544594</v>
      </c>
      <c r="I370" s="6" t="s">
        <v>190</v>
      </c>
      <c r="J370" s="10">
        <v>8.3522009325096036</v>
      </c>
      <c r="K370" s="10">
        <v>354004.18322953832</v>
      </c>
      <c r="L370" s="7">
        <v>0.10022641119011524</v>
      </c>
      <c r="M370" s="10">
        <v>4248.0501987544594</v>
      </c>
    </row>
    <row r="371" spans="1:14" x14ac:dyDescent="0.3">
      <c r="A371" s="35" t="s">
        <v>618</v>
      </c>
      <c r="B371" s="10">
        <v>57.142857142857146</v>
      </c>
      <c r="C371" s="10">
        <v>2421973.6370950956</v>
      </c>
      <c r="D371" s="7">
        <v>0.91428571428571437</v>
      </c>
      <c r="E371" s="10">
        <v>38751.578193521527</v>
      </c>
      <c r="I371" s="6" t="s">
        <v>618</v>
      </c>
      <c r="J371" s="10">
        <v>57.142857142857146</v>
      </c>
      <c r="K371" s="10">
        <v>2421973.6370950956</v>
      </c>
      <c r="L371" s="7">
        <v>0.91428571428571437</v>
      </c>
      <c r="M371" s="10">
        <v>38751.578193521527</v>
      </c>
    </row>
    <row r="372" spans="1:14" x14ac:dyDescent="0.3">
      <c r="A372" s="35" t="s">
        <v>43</v>
      </c>
      <c r="B372" s="49">
        <v>73.495043808086237</v>
      </c>
      <c r="C372" s="49">
        <v>3115053.5248058448</v>
      </c>
      <c r="D372" s="23">
        <v>1.1145055848547434</v>
      </c>
      <c r="E372" s="49">
        <v>47237.805035985184</v>
      </c>
      <c r="F372" s="396"/>
      <c r="I372" s="6" t="s">
        <v>43</v>
      </c>
      <c r="J372" s="49">
        <v>83.629199802678855</v>
      </c>
      <c r="K372" s="49">
        <v>3544585.0512353145</v>
      </c>
      <c r="L372" s="23">
        <v>1.2405027298634177</v>
      </c>
      <c r="M372" s="49">
        <v>52578.135898289678</v>
      </c>
      <c r="N372" s="396"/>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59AB84-7EC0-47DE-A7BD-1B1027E47C4E}">
  <dimension ref="A1:AB335"/>
  <sheetViews>
    <sheetView topLeftCell="A185" zoomScale="57" zoomScaleNormal="52" workbookViewId="0">
      <selection activeCell="L202" sqref="L202"/>
    </sheetView>
  </sheetViews>
  <sheetFormatPr defaultColWidth="9.109375" defaultRowHeight="14.4" x14ac:dyDescent="0.3"/>
  <cols>
    <col min="1" max="1" width="39.88671875" style="1" customWidth="1"/>
    <col min="2" max="2" width="25.6640625" style="1" customWidth="1"/>
    <col min="3" max="3" width="21.5546875" style="1" customWidth="1"/>
    <col min="4" max="4" width="20" style="1" customWidth="1"/>
    <col min="5" max="5" width="29.109375" style="1" customWidth="1"/>
    <col min="6" max="6" width="19.6640625" style="1" customWidth="1"/>
    <col min="7" max="7" width="24.88671875" style="1" customWidth="1"/>
    <col min="8" max="8" width="21" style="1" customWidth="1"/>
    <col min="9" max="9" width="16.6640625" style="1" customWidth="1"/>
    <col min="10" max="10" width="24" style="1" customWidth="1"/>
    <col min="11" max="11" width="18.44140625" style="1" customWidth="1"/>
    <col min="12" max="12" width="25.77734375" style="1" customWidth="1"/>
    <col min="13" max="13" width="18.5546875" style="1" customWidth="1"/>
    <col min="14" max="14" width="19" style="1" customWidth="1"/>
    <col min="15" max="15" width="20.109375" style="1" customWidth="1"/>
    <col min="16" max="16" width="18.109375" style="1" customWidth="1"/>
    <col min="17" max="18" width="16.33203125" style="1" customWidth="1"/>
    <col min="19" max="19" width="9.109375" style="1"/>
    <col min="20" max="20" width="36.33203125" style="1" customWidth="1"/>
    <col min="21" max="21" width="14.33203125" style="1" customWidth="1"/>
    <col min="22" max="22" width="24.33203125" style="1" customWidth="1"/>
    <col min="23" max="23" width="20.5546875" style="1" customWidth="1"/>
    <col min="24" max="24" width="21.5546875" style="1" customWidth="1"/>
    <col min="25" max="25" width="9.109375" style="1"/>
    <col min="26" max="26" width="17.6640625" style="1" customWidth="1"/>
    <col min="27" max="27" width="19" style="1" customWidth="1"/>
    <col min="28" max="16384" width="9.109375" style="1"/>
  </cols>
  <sheetData>
    <row r="1" spans="1:25" ht="39" customHeight="1" x14ac:dyDescent="0.85">
      <c r="A1" s="94" t="s">
        <v>678</v>
      </c>
      <c r="J1" s="69"/>
      <c r="T1" s="69"/>
    </row>
    <row r="2" spans="1:25" ht="408.6" customHeight="1" x14ac:dyDescent="0.85">
      <c r="A2" s="69"/>
      <c r="J2" s="69"/>
      <c r="T2" s="69"/>
    </row>
    <row r="3" spans="1:25" ht="18" x14ac:dyDescent="0.35">
      <c r="A3" s="83" t="s">
        <v>497</v>
      </c>
      <c r="B3" s="55"/>
      <c r="C3" s="55"/>
      <c r="D3" s="8"/>
      <c r="E3" s="8"/>
      <c r="F3" s="8"/>
      <c r="G3" s="8"/>
      <c r="H3" s="8"/>
      <c r="I3" s="8"/>
      <c r="J3" s="8"/>
      <c r="K3" s="8"/>
      <c r="L3" s="8"/>
      <c r="M3" s="8"/>
      <c r="N3" s="8"/>
      <c r="O3" s="8"/>
      <c r="P3" s="8"/>
      <c r="Q3" s="8"/>
      <c r="R3" s="8"/>
      <c r="S3" s="8"/>
      <c r="T3" s="2"/>
      <c r="U3" s="2"/>
      <c r="V3" s="2"/>
      <c r="W3" s="2"/>
      <c r="X3" s="2"/>
      <c r="Y3" s="2"/>
    </row>
    <row r="4" spans="1:25" x14ac:dyDescent="0.3">
      <c r="A4" s="53" t="s">
        <v>285</v>
      </c>
      <c r="B4" s="40"/>
      <c r="C4" s="40"/>
      <c r="D4" s="40"/>
      <c r="E4" s="40"/>
      <c r="F4" s="40"/>
      <c r="G4" s="40"/>
      <c r="H4" s="40"/>
      <c r="I4" s="40"/>
      <c r="J4" s="40"/>
      <c r="K4" s="40"/>
      <c r="L4" s="40"/>
      <c r="M4" s="40"/>
      <c r="N4" s="40"/>
      <c r="O4" s="40"/>
      <c r="P4" s="40"/>
      <c r="Q4" s="40"/>
      <c r="R4" s="40"/>
      <c r="S4" s="40"/>
    </row>
    <row r="5" spans="1:25" x14ac:dyDescent="0.3">
      <c r="A5" s="27" t="s">
        <v>321</v>
      </c>
      <c r="J5" s="27"/>
      <c r="T5" s="27"/>
    </row>
    <row r="6" spans="1:25" x14ac:dyDescent="0.3">
      <c r="A6" s="6" t="s">
        <v>495</v>
      </c>
      <c r="B6" s="297" t="s">
        <v>489</v>
      </c>
      <c r="J6" s="27"/>
      <c r="T6" s="27"/>
    </row>
    <row r="7" spans="1:25" x14ac:dyDescent="0.3">
      <c r="A7" s="6" t="s">
        <v>496</v>
      </c>
      <c r="B7" s="297" t="s">
        <v>490</v>
      </c>
      <c r="J7" s="27"/>
      <c r="T7" s="27"/>
    </row>
    <row r="8" spans="1:25" ht="15" thickBot="1" x14ac:dyDescent="0.35">
      <c r="A8" s="27"/>
      <c r="J8" s="27"/>
      <c r="T8" s="27"/>
    </row>
    <row r="9" spans="1:25" ht="15.6" thickBot="1" x14ac:dyDescent="0.4">
      <c r="A9" s="6" t="s">
        <v>322</v>
      </c>
      <c r="B9" s="139">
        <v>0.15</v>
      </c>
      <c r="D9" s="418" t="s">
        <v>326</v>
      </c>
      <c r="J9" s="27"/>
      <c r="T9" s="27"/>
    </row>
    <row r="10" spans="1:25" x14ac:dyDescent="0.3">
      <c r="A10" s="27"/>
      <c r="D10" s="164" t="s">
        <v>327</v>
      </c>
      <c r="J10" s="27"/>
      <c r="T10" s="27"/>
    </row>
    <row r="11" spans="1:25" x14ac:dyDescent="0.3">
      <c r="A11" s="163" t="s">
        <v>288</v>
      </c>
      <c r="B11" s="62"/>
      <c r="C11" s="6"/>
      <c r="D11" s="6"/>
      <c r="J11" s="27"/>
      <c r="T11" s="27"/>
    </row>
    <row r="12" spans="1:25" x14ac:dyDescent="0.3">
      <c r="A12" s="1" t="s">
        <v>311</v>
      </c>
      <c r="B12" s="1">
        <v>328.15</v>
      </c>
      <c r="C12" s="1" t="s">
        <v>308</v>
      </c>
      <c r="D12" s="161" t="s">
        <v>312</v>
      </c>
      <c r="E12" s="119"/>
      <c r="J12" s="27"/>
      <c r="T12" s="27"/>
    </row>
    <row r="13" spans="1:25" x14ac:dyDescent="0.3">
      <c r="A13" s="1" t="s">
        <v>313</v>
      </c>
      <c r="B13" s="1">
        <v>343.15</v>
      </c>
      <c r="C13" s="1" t="s">
        <v>308</v>
      </c>
      <c r="D13" s="161" t="s">
        <v>314</v>
      </c>
      <c r="J13" s="27"/>
      <c r="T13" s="27"/>
    </row>
    <row r="14" spans="1:25" x14ac:dyDescent="0.3">
      <c r="B14" s="27"/>
      <c r="C14" s="2"/>
      <c r="D14" s="2"/>
      <c r="E14" s="2"/>
      <c r="J14" s="27"/>
      <c r="T14" s="27"/>
    </row>
    <row r="15" spans="1:25" x14ac:dyDescent="0.3">
      <c r="A15" s="30" t="s">
        <v>317</v>
      </c>
      <c r="B15" s="1">
        <v>285.14999999999998</v>
      </c>
      <c r="C15" s="6" t="s">
        <v>308</v>
      </c>
      <c r="D15" s="106" t="s">
        <v>320</v>
      </c>
      <c r="J15" s="27"/>
      <c r="T15" s="27"/>
    </row>
    <row r="16" spans="1:25" x14ac:dyDescent="0.3">
      <c r="A16" s="30" t="s">
        <v>318</v>
      </c>
      <c r="B16" s="1">
        <v>323.14999999999998</v>
      </c>
      <c r="C16" s="6" t="s">
        <v>308</v>
      </c>
      <c r="D16" s="106" t="s">
        <v>319</v>
      </c>
      <c r="J16" s="27"/>
      <c r="T16" s="27"/>
    </row>
    <row r="17" spans="1:28" x14ac:dyDescent="0.3">
      <c r="A17" s="30"/>
      <c r="C17" s="6"/>
      <c r="D17" s="106"/>
      <c r="J17" s="27"/>
      <c r="T17" s="27"/>
    </row>
    <row r="18" spans="1:28" x14ac:dyDescent="0.3">
      <c r="A18" s="6" t="s">
        <v>325</v>
      </c>
      <c r="B18" s="87">
        <v>0.8</v>
      </c>
      <c r="C18" s="6"/>
      <c r="D18" s="106"/>
      <c r="J18" s="27"/>
      <c r="T18" s="27"/>
    </row>
    <row r="19" spans="1:28" x14ac:dyDescent="0.3">
      <c r="A19" s="30"/>
      <c r="C19" s="6"/>
      <c r="D19" s="106"/>
      <c r="J19" s="27"/>
      <c r="T19" s="27"/>
    </row>
    <row r="20" spans="1:28" x14ac:dyDescent="0.3">
      <c r="A20" s="30"/>
      <c r="C20" s="6"/>
      <c r="D20" s="106"/>
      <c r="E20" s="106" t="s">
        <v>498</v>
      </c>
      <c r="H20" s="106" t="s">
        <v>324</v>
      </c>
      <c r="I20" s="106" t="s">
        <v>323</v>
      </c>
      <c r="J20" s="106" t="s">
        <v>493</v>
      </c>
      <c r="K20" s="106" t="s">
        <v>494</v>
      </c>
      <c r="T20" s="27"/>
    </row>
    <row r="21" spans="1:28" ht="28.8" x14ac:dyDescent="0.3">
      <c r="A21" s="6" t="s">
        <v>289</v>
      </c>
      <c r="B21" s="48" t="s">
        <v>290</v>
      </c>
      <c r="C21" s="27" t="s">
        <v>291</v>
      </c>
      <c r="D21" s="48" t="s">
        <v>292</v>
      </c>
      <c r="E21" s="162" t="s">
        <v>328</v>
      </c>
      <c r="F21" s="2" t="s">
        <v>306</v>
      </c>
      <c r="G21" s="2" t="s">
        <v>307</v>
      </c>
      <c r="H21" s="162" t="s">
        <v>315</v>
      </c>
      <c r="I21" s="162" t="s">
        <v>316</v>
      </c>
      <c r="J21" s="2" t="s">
        <v>491</v>
      </c>
      <c r="K21" s="27" t="s">
        <v>492</v>
      </c>
      <c r="T21" s="27"/>
    </row>
    <row r="22" spans="1:28" s="15" customFormat="1" x14ac:dyDescent="0.3">
      <c r="A22" s="158"/>
      <c r="B22" s="159" t="s">
        <v>14</v>
      </c>
      <c r="C22" s="158" t="s">
        <v>14</v>
      </c>
      <c r="D22" s="160" t="s">
        <v>14</v>
      </c>
      <c r="E22" s="158" t="s">
        <v>14</v>
      </c>
      <c r="F22" s="156"/>
      <c r="G22" s="156"/>
      <c r="H22" s="157" t="s">
        <v>5</v>
      </c>
      <c r="I22" s="156" t="s">
        <v>5</v>
      </c>
      <c r="J22" s="158" t="s">
        <v>5</v>
      </c>
      <c r="K22" s="156" t="s">
        <v>5</v>
      </c>
      <c r="N22" s="1"/>
      <c r="O22" s="26"/>
      <c r="P22" s="1"/>
      <c r="Q22" s="1"/>
      <c r="R22" s="1"/>
      <c r="T22" s="6"/>
      <c r="U22" s="7"/>
      <c r="V22" s="6"/>
      <c r="W22" s="3"/>
      <c r="X22" s="1"/>
      <c r="Y22" s="26"/>
      <c r="Z22" s="1"/>
      <c r="AA22" s="1"/>
    </row>
    <row r="23" spans="1:28" s="15" customFormat="1" x14ac:dyDescent="0.3">
      <c r="A23" s="6" t="s">
        <v>293</v>
      </c>
      <c r="B23" s="10">
        <v>4670686.527891702</v>
      </c>
      <c r="C23" s="10">
        <v>909161.86508583522</v>
      </c>
      <c r="D23" s="10">
        <v>5579848.3929775376</v>
      </c>
      <c r="E23" s="49">
        <v>6416825.6519241687</v>
      </c>
      <c r="F23" s="96">
        <v>0.83706333917063913</v>
      </c>
      <c r="G23" s="96">
        <v>0.16293666082936084</v>
      </c>
      <c r="H23" s="9">
        <v>67.555950087559552</v>
      </c>
      <c r="I23" s="9">
        <v>43.808406888484285</v>
      </c>
      <c r="J23" s="174">
        <v>73.492835887328368</v>
      </c>
      <c r="K23" s="174">
        <v>49.745292688253102</v>
      </c>
      <c r="N23" s="1"/>
      <c r="O23" s="26"/>
      <c r="P23" s="1"/>
      <c r="Q23" s="1"/>
      <c r="R23" s="1"/>
      <c r="T23" s="6"/>
      <c r="U23" s="7"/>
      <c r="V23" s="6"/>
      <c r="W23" s="119"/>
      <c r="X23" s="1"/>
      <c r="Y23" s="26"/>
      <c r="Z23" s="1"/>
      <c r="AA23" s="1"/>
    </row>
    <row r="24" spans="1:28" x14ac:dyDescent="0.3">
      <c r="A24" s="6" t="s">
        <v>294</v>
      </c>
      <c r="B24" s="10">
        <v>4008093.4123833687</v>
      </c>
      <c r="C24" s="10">
        <v>909161.86508583522</v>
      </c>
      <c r="D24" s="10">
        <v>4917255.2774692038</v>
      </c>
      <c r="E24" s="49">
        <v>5654843.5690895841</v>
      </c>
      <c r="F24" s="96">
        <v>0.81510785717153988</v>
      </c>
      <c r="G24" s="96">
        <v>0.18489214282846009</v>
      </c>
      <c r="H24" s="9">
        <v>67.226617857573103</v>
      </c>
      <c r="I24" s="9">
        <v>42.974098572518528</v>
      </c>
      <c r="J24" s="174">
        <v>73.289747678836747</v>
      </c>
      <c r="K24" s="174">
        <v>49.037228393782172</v>
      </c>
      <c r="T24" s="56"/>
    </row>
    <row r="25" spans="1:28" x14ac:dyDescent="0.3">
      <c r="A25" s="6" t="s">
        <v>295</v>
      </c>
      <c r="B25" s="10">
        <v>2621144.6199939135</v>
      </c>
      <c r="C25" s="10">
        <v>909161.86508583522</v>
      </c>
      <c r="D25" s="10">
        <v>3530306.4850797486</v>
      </c>
      <c r="E25" s="49">
        <v>4059852.4578417107</v>
      </c>
      <c r="F25" s="96">
        <v>0.74246942328427967</v>
      </c>
      <c r="G25" s="96">
        <v>0.25753057671572033</v>
      </c>
      <c r="H25" s="9">
        <v>66.137041349264223</v>
      </c>
      <c r="I25" s="9">
        <v>40.21383808480266</v>
      </c>
      <c r="J25" s="174">
        <v>72.617842165379614</v>
      </c>
      <c r="K25" s="174">
        <v>46.694638900918051</v>
      </c>
      <c r="N25" s="2"/>
      <c r="P25" s="6"/>
      <c r="Q25" s="6"/>
      <c r="T25" s="27"/>
      <c r="U25" s="2"/>
      <c r="V25" s="2"/>
      <c r="W25" s="2"/>
      <c r="X25" s="2"/>
      <c r="Z25" s="6"/>
      <c r="AA25" s="6"/>
    </row>
    <row r="26" spans="1:28" x14ac:dyDescent="0.3">
      <c r="A26" s="6" t="s">
        <v>296</v>
      </c>
      <c r="B26" s="10">
        <v>1352536.9487475543</v>
      </c>
      <c r="C26" s="10">
        <v>909161.86508583522</v>
      </c>
      <c r="D26" s="10">
        <v>2261698.8138333894</v>
      </c>
      <c r="E26" s="49">
        <v>2600953.6359083978</v>
      </c>
      <c r="F26" s="96">
        <v>0.59801815364403799</v>
      </c>
      <c r="G26" s="96">
        <v>0.40198184635596207</v>
      </c>
      <c r="H26" s="9">
        <v>63.970272304660625</v>
      </c>
      <c r="I26" s="9">
        <v>34.724689838473466</v>
      </c>
      <c r="J26" s="174">
        <v>71.281667921207415</v>
      </c>
      <c r="K26" s="174">
        <v>42.036085455020256</v>
      </c>
      <c r="L26" s="4"/>
      <c r="M26" s="4"/>
      <c r="P26" s="6"/>
      <c r="Q26" s="6"/>
      <c r="R26" s="33"/>
      <c r="T26" s="6"/>
      <c r="U26" s="4"/>
      <c r="V26" s="4"/>
      <c r="W26" s="4"/>
      <c r="Z26" s="6"/>
      <c r="AA26" s="6"/>
    </row>
    <row r="27" spans="1:28" x14ac:dyDescent="0.3">
      <c r="A27" s="6" t="s">
        <v>297</v>
      </c>
      <c r="B27" s="10">
        <v>0</v>
      </c>
      <c r="C27" s="10">
        <v>926144.9380535509</v>
      </c>
      <c r="D27" s="10">
        <v>926144.9380535509</v>
      </c>
      <c r="E27" s="49">
        <v>1065066.6787615835</v>
      </c>
      <c r="F27" s="96">
        <v>0</v>
      </c>
      <c r="G27" s="96">
        <v>1</v>
      </c>
      <c r="H27" s="9">
        <v>55</v>
      </c>
      <c r="I27" s="9">
        <v>12</v>
      </c>
      <c r="J27" s="299">
        <v>65.75</v>
      </c>
      <c r="K27" s="299">
        <v>22.75</v>
      </c>
      <c r="L27" s="4"/>
      <c r="M27" s="4"/>
      <c r="P27" s="6"/>
      <c r="Q27" s="6"/>
      <c r="R27" s="33"/>
      <c r="T27" s="6"/>
      <c r="U27" s="4"/>
      <c r="V27" s="4"/>
      <c r="W27" s="4"/>
      <c r="Z27" s="6"/>
      <c r="AA27" s="6"/>
      <c r="AB27" s="33"/>
    </row>
    <row r="28" spans="1:28" x14ac:dyDescent="0.3">
      <c r="A28" s="6" t="s">
        <v>298</v>
      </c>
      <c r="B28" s="10">
        <v>0</v>
      </c>
      <c r="C28" s="10">
        <v>890189.5028475743</v>
      </c>
      <c r="D28" s="10">
        <v>890189.5028475743</v>
      </c>
      <c r="E28" s="49">
        <v>1023717.9282747104</v>
      </c>
      <c r="F28" s="96">
        <v>0</v>
      </c>
      <c r="G28" s="96">
        <v>1</v>
      </c>
      <c r="H28" s="9">
        <v>55</v>
      </c>
      <c r="I28" s="9">
        <v>12</v>
      </c>
      <c r="J28" s="299">
        <v>65.75</v>
      </c>
      <c r="K28" s="299">
        <v>22.75</v>
      </c>
      <c r="L28" s="30"/>
      <c r="M28" s="4"/>
      <c r="N28" s="4"/>
      <c r="P28" s="6"/>
      <c r="Q28" s="6"/>
      <c r="R28" s="33"/>
      <c r="T28" s="6"/>
      <c r="U28" s="4"/>
      <c r="V28" s="7"/>
      <c r="W28" s="4"/>
      <c r="X28" s="4"/>
      <c r="Z28" s="6"/>
      <c r="AA28" s="6"/>
      <c r="AB28" s="33"/>
    </row>
    <row r="29" spans="1:28" x14ac:dyDescent="0.3">
      <c r="A29" s="6" t="s">
        <v>299</v>
      </c>
      <c r="B29" s="10">
        <v>0</v>
      </c>
      <c r="C29" s="10">
        <v>919613.0427745101</v>
      </c>
      <c r="D29" s="10">
        <v>919613.0427745101</v>
      </c>
      <c r="E29" s="49">
        <v>1057554.9991906867</v>
      </c>
      <c r="F29" s="96">
        <v>0</v>
      </c>
      <c r="G29" s="96">
        <v>1</v>
      </c>
      <c r="H29" s="9">
        <v>55</v>
      </c>
      <c r="I29" s="9">
        <v>12</v>
      </c>
      <c r="J29" s="299">
        <v>65.75</v>
      </c>
      <c r="K29" s="299">
        <v>22.75</v>
      </c>
      <c r="L29" s="30"/>
      <c r="M29" s="4"/>
      <c r="N29" s="32"/>
      <c r="P29" s="6"/>
      <c r="Q29" s="6"/>
      <c r="R29" s="33"/>
      <c r="T29" s="6"/>
      <c r="U29" s="4"/>
      <c r="V29" s="4"/>
      <c r="W29" s="4"/>
      <c r="X29" s="32"/>
      <c r="Z29" s="6"/>
      <c r="AA29" s="6"/>
      <c r="AB29" s="33"/>
    </row>
    <row r="30" spans="1:28" x14ac:dyDescent="0.3">
      <c r="A30" s="6" t="s">
        <v>300</v>
      </c>
      <c r="B30" s="10">
        <v>0</v>
      </c>
      <c r="C30" s="10">
        <v>919900.86219910625</v>
      </c>
      <c r="D30" s="10">
        <v>919900.86219910625</v>
      </c>
      <c r="E30" s="49">
        <v>1057885.9915289723</v>
      </c>
      <c r="F30" s="96">
        <v>0</v>
      </c>
      <c r="G30" s="96">
        <v>1</v>
      </c>
      <c r="H30" s="9">
        <v>55</v>
      </c>
      <c r="I30" s="9">
        <v>12</v>
      </c>
      <c r="J30" s="299">
        <v>65.75</v>
      </c>
      <c r="K30" s="299">
        <v>22.75</v>
      </c>
      <c r="L30" s="58"/>
      <c r="M30" s="58"/>
      <c r="N30" s="32"/>
      <c r="P30" s="33"/>
      <c r="Q30" s="33"/>
      <c r="R30" s="33"/>
      <c r="T30" s="43"/>
      <c r="U30" s="34"/>
      <c r="V30" s="4"/>
      <c r="W30" s="34"/>
      <c r="X30" s="32"/>
      <c r="AB30" s="33"/>
    </row>
    <row r="31" spans="1:28" x14ac:dyDescent="0.3">
      <c r="A31" s="6" t="s">
        <v>301</v>
      </c>
      <c r="B31" s="10">
        <v>0</v>
      </c>
      <c r="C31" s="10">
        <v>889960.97955443442</v>
      </c>
      <c r="D31" s="10">
        <v>889960.97955443442</v>
      </c>
      <c r="E31" s="49">
        <v>1023455.1264875996</v>
      </c>
      <c r="F31" s="96">
        <v>0</v>
      </c>
      <c r="G31" s="96">
        <v>1</v>
      </c>
      <c r="H31" s="9">
        <v>55</v>
      </c>
      <c r="I31" s="9">
        <v>12</v>
      </c>
      <c r="J31" s="299">
        <v>65.75</v>
      </c>
      <c r="K31" s="299">
        <v>22.75</v>
      </c>
      <c r="L31" s="58"/>
      <c r="M31" s="58"/>
      <c r="N31" s="32"/>
      <c r="P31" s="17"/>
      <c r="Q31" s="17"/>
      <c r="R31" s="17"/>
      <c r="T31" s="43"/>
      <c r="U31" s="34"/>
      <c r="V31" s="4"/>
      <c r="W31" s="34"/>
      <c r="X31" s="32"/>
      <c r="Z31" s="17"/>
      <c r="AA31" s="33"/>
    </row>
    <row r="32" spans="1:28" x14ac:dyDescent="0.3">
      <c r="A32" s="6" t="s">
        <v>302</v>
      </c>
      <c r="B32" s="10">
        <v>1308164.4969712412</v>
      </c>
      <c r="C32" s="10">
        <v>909161.86508583522</v>
      </c>
      <c r="D32" s="10">
        <v>2217326.3620570763</v>
      </c>
      <c r="E32" s="49">
        <v>2549925.3163656378</v>
      </c>
      <c r="F32" s="96">
        <v>0.58997381682578298</v>
      </c>
      <c r="G32" s="96">
        <v>0.41002618317421713</v>
      </c>
      <c r="H32" s="9">
        <v>63.849607252386818</v>
      </c>
      <c r="I32" s="9">
        <v>34.419005039379783</v>
      </c>
      <c r="J32" s="174">
        <v>71.207257805638577</v>
      </c>
      <c r="K32" s="174">
        <v>41.776655592631542</v>
      </c>
      <c r="L32" s="74"/>
      <c r="M32" s="15"/>
      <c r="T32" s="43"/>
      <c r="U32" s="81"/>
      <c r="V32" s="74"/>
      <c r="W32" s="15"/>
    </row>
    <row r="33" spans="1:25" x14ac:dyDescent="0.3">
      <c r="A33" s="6" t="s">
        <v>303</v>
      </c>
      <c r="B33" s="10">
        <v>1914528.3455659631</v>
      </c>
      <c r="C33" s="10">
        <v>909161.86508583522</v>
      </c>
      <c r="D33" s="10">
        <v>2823690.2106517982</v>
      </c>
      <c r="E33" s="49">
        <v>3247243.742249568</v>
      </c>
      <c r="F33" s="96">
        <v>0.67802350921634158</v>
      </c>
      <c r="G33" s="96">
        <v>0.32197649078365842</v>
      </c>
      <c r="H33" s="9">
        <v>65.170352638245163</v>
      </c>
      <c r="I33" s="9">
        <v>37.764893350220973</v>
      </c>
      <c r="J33" s="174">
        <v>72.02171746025121</v>
      </c>
      <c r="K33" s="174">
        <v>44.61625817222702</v>
      </c>
      <c r="L33" s="6"/>
      <c r="T33" s="6"/>
      <c r="U33" s="6"/>
      <c r="V33" s="6"/>
    </row>
    <row r="34" spans="1:25" x14ac:dyDescent="0.3">
      <c r="A34" s="6" t="s">
        <v>304</v>
      </c>
      <c r="B34" s="10">
        <v>3427213.4554166603</v>
      </c>
      <c r="C34" s="10">
        <v>909161.86508583522</v>
      </c>
      <c r="D34" s="10">
        <v>4336375.3205024954</v>
      </c>
      <c r="E34" s="49">
        <v>4986831.6185778696</v>
      </c>
      <c r="F34" s="96">
        <v>0.79034059603021578</v>
      </c>
      <c r="G34" s="96">
        <v>0.20965940396978422</v>
      </c>
      <c r="H34" s="9">
        <v>66.855108940453249</v>
      </c>
      <c r="I34" s="9">
        <v>42.032942649148197</v>
      </c>
      <c r="J34" s="174">
        <v>73.060650513279512</v>
      </c>
      <c r="K34" s="174">
        <v>48.23848422197446</v>
      </c>
      <c r="L34" s="25"/>
      <c r="T34" s="6"/>
      <c r="U34" s="6"/>
      <c r="V34" s="25"/>
    </row>
    <row r="35" spans="1:25" x14ac:dyDescent="0.3">
      <c r="A35" s="217" t="s">
        <v>305</v>
      </c>
      <c r="B35" s="218">
        <v>19302367.806970406</v>
      </c>
      <c r="C35" s="218">
        <v>10909942.381030021</v>
      </c>
      <c r="D35" s="218">
        <v>30212310.188000426</v>
      </c>
      <c r="E35" s="218">
        <v>34744156.716200486</v>
      </c>
      <c r="F35" s="219">
        <v>0.63889082585405288</v>
      </c>
      <c r="G35" s="219">
        <v>0.36110917414594723</v>
      </c>
      <c r="H35" s="218">
        <v>64.583362387810837</v>
      </c>
      <c r="I35" s="218">
        <v>36.27785138245406</v>
      </c>
      <c r="J35" s="218">
        <v>71.659740139150031</v>
      </c>
      <c r="K35" s="298">
        <v>43.354229133793254</v>
      </c>
      <c r="L35" s="6"/>
      <c r="M35" s="6"/>
      <c r="T35" s="30"/>
      <c r="U35" s="62"/>
      <c r="V35" s="6"/>
      <c r="W35" s="6"/>
    </row>
    <row r="36" spans="1:25" x14ac:dyDescent="0.3">
      <c r="A36" s="27"/>
      <c r="B36" s="10"/>
      <c r="C36" s="10"/>
      <c r="D36" s="10"/>
      <c r="E36" s="6"/>
      <c r="J36" s="30"/>
      <c r="K36" s="62"/>
      <c r="L36" s="6"/>
      <c r="M36" s="6"/>
    </row>
    <row r="37" spans="1:25" ht="18" x14ac:dyDescent="0.35">
      <c r="A37" s="83" t="s">
        <v>499</v>
      </c>
      <c r="B37" s="55"/>
      <c r="C37" s="55"/>
      <c r="D37" s="8"/>
      <c r="E37" s="8"/>
      <c r="F37" s="8"/>
      <c r="G37" s="8"/>
      <c r="H37" s="8"/>
      <c r="I37" s="8"/>
      <c r="J37" s="8"/>
      <c r="K37" s="8"/>
      <c r="L37" s="8"/>
      <c r="M37" s="8"/>
      <c r="N37" s="8"/>
      <c r="O37" s="8"/>
      <c r="P37" s="8"/>
      <c r="Q37" s="8"/>
      <c r="R37" s="8"/>
      <c r="S37" s="8"/>
      <c r="T37" s="2"/>
      <c r="U37" s="2"/>
      <c r="V37" s="2"/>
      <c r="W37" s="2"/>
      <c r="X37" s="2"/>
      <c r="Y37" s="2"/>
    </row>
    <row r="38" spans="1:25" x14ac:dyDescent="0.3">
      <c r="A38" s="53" t="s">
        <v>282</v>
      </c>
      <c r="B38" s="40"/>
      <c r="C38" s="40"/>
      <c r="D38" s="40"/>
      <c r="E38" s="40"/>
      <c r="F38" s="40"/>
      <c r="G38" s="40"/>
      <c r="H38" s="40"/>
      <c r="I38" s="40"/>
      <c r="J38" s="40"/>
      <c r="K38" s="40"/>
      <c r="L38" s="40"/>
      <c r="M38" s="40"/>
      <c r="N38" s="40"/>
      <c r="O38" s="40"/>
      <c r="P38" s="40"/>
      <c r="Q38" s="40"/>
      <c r="R38" s="40"/>
      <c r="S38" s="40"/>
    </row>
    <row r="39" spans="1:25" x14ac:dyDescent="0.3">
      <c r="A39" s="6" t="s">
        <v>281</v>
      </c>
      <c r="B39" s="87">
        <v>0.8</v>
      </c>
      <c r="C39" s="6"/>
      <c r="D39" s="3"/>
      <c r="E39" s="15"/>
      <c r="F39" s="15"/>
      <c r="G39" s="15"/>
      <c r="O39" s="2"/>
      <c r="P39" s="2"/>
      <c r="Q39" s="2"/>
      <c r="R39" s="2"/>
      <c r="S39" s="2"/>
      <c r="U39" s="2"/>
      <c r="V39" s="2"/>
      <c r="W39" s="2"/>
      <c r="X39" s="2"/>
      <c r="Y39" s="2"/>
    </row>
    <row r="40" spans="1:25" x14ac:dyDescent="0.3">
      <c r="A40" s="131" t="s">
        <v>338</v>
      </c>
      <c r="B40" s="168"/>
      <c r="C40" s="27"/>
      <c r="D40" s="169"/>
      <c r="E40" s="56"/>
      <c r="F40" s="56"/>
      <c r="G40" s="56"/>
      <c r="H40" s="2"/>
      <c r="I40" s="2"/>
      <c r="J40" s="2"/>
      <c r="K40" s="2"/>
      <c r="O40" s="2"/>
      <c r="P40" s="2"/>
      <c r="Q40" s="2"/>
      <c r="R40" s="2"/>
      <c r="S40" s="2"/>
      <c r="U40" s="2"/>
      <c r="V40" s="2"/>
      <c r="W40" s="2"/>
      <c r="X40" s="2"/>
      <c r="Y40" s="2"/>
    </row>
    <row r="41" spans="1:25" x14ac:dyDescent="0.3">
      <c r="A41" s="6" t="s">
        <v>3</v>
      </c>
      <c r="B41" s="23">
        <v>2.75</v>
      </c>
      <c r="C41" s="6" t="s">
        <v>5</v>
      </c>
      <c r="D41" s="301" t="s">
        <v>502</v>
      </c>
      <c r="E41" s="151"/>
      <c r="F41" s="15"/>
      <c r="G41" s="15"/>
      <c r="O41" s="2"/>
      <c r="P41" s="2"/>
      <c r="Q41" s="2"/>
      <c r="R41" s="2"/>
      <c r="S41" s="2"/>
      <c r="U41" s="2"/>
      <c r="V41" s="2"/>
      <c r="W41" s="2"/>
      <c r="X41" s="2"/>
      <c r="Y41" s="2"/>
    </row>
    <row r="42" spans="1:25" x14ac:dyDescent="0.3">
      <c r="A42" s="6" t="s">
        <v>35</v>
      </c>
      <c r="B42" s="23">
        <v>19.75</v>
      </c>
      <c r="C42" s="6" t="s">
        <v>5</v>
      </c>
      <c r="D42" s="51" t="s">
        <v>503</v>
      </c>
      <c r="F42" s="15"/>
      <c r="G42" s="15"/>
      <c r="O42" s="2"/>
      <c r="P42" s="2"/>
      <c r="Q42" s="2"/>
      <c r="R42" s="2"/>
      <c r="S42" s="2"/>
      <c r="U42" s="2"/>
      <c r="V42" s="2"/>
      <c r="W42" s="2"/>
      <c r="X42" s="2"/>
      <c r="Y42" s="2"/>
    </row>
    <row r="43" spans="1:25" x14ac:dyDescent="0.3">
      <c r="A43" s="6" t="s">
        <v>283</v>
      </c>
      <c r="B43" s="300">
        <v>24</v>
      </c>
      <c r="C43" s="1" t="s">
        <v>5</v>
      </c>
      <c r="D43" s="106" t="s">
        <v>500</v>
      </c>
      <c r="E43" s="154"/>
      <c r="F43" s="15"/>
      <c r="G43" s="15"/>
      <c r="H43" s="6"/>
      <c r="O43" s="2"/>
      <c r="P43" s="2"/>
      <c r="Q43" s="2"/>
      <c r="R43" s="2"/>
      <c r="S43" s="2"/>
      <c r="U43" s="2"/>
      <c r="V43" s="2"/>
      <c r="W43" s="2"/>
      <c r="X43" s="2"/>
      <c r="Y43" s="2"/>
    </row>
    <row r="44" spans="1:25" x14ac:dyDescent="0.3">
      <c r="A44" s="6" t="s">
        <v>284</v>
      </c>
      <c r="B44" s="300">
        <v>7</v>
      </c>
      <c r="C44" s="6" t="s">
        <v>5</v>
      </c>
      <c r="D44" s="151" t="s">
        <v>500</v>
      </c>
      <c r="E44" s="151"/>
      <c r="H44" s="6"/>
      <c r="I44" s="33"/>
      <c r="O44" s="2"/>
      <c r="P44" s="2"/>
      <c r="Q44" s="2"/>
      <c r="R44" s="2"/>
      <c r="S44" s="2"/>
      <c r="U44" s="2"/>
      <c r="V44" s="2"/>
      <c r="W44" s="2"/>
      <c r="X44" s="2"/>
      <c r="Y44" s="2"/>
    </row>
    <row r="45" spans="1:25" x14ac:dyDescent="0.3">
      <c r="A45" s="6"/>
      <c r="B45" s="7"/>
      <c r="C45" s="7"/>
      <c r="E45" s="151"/>
      <c r="G45" s="6"/>
      <c r="H45" s="6"/>
      <c r="I45" s="33"/>
      <c r="O45" s="2"/>
      <c r="P45" s="2"/>
      <c r="Q45" s="2"/>
      <c r="R45" s="2"/>
      <c r="S45" s="2"/>
      <c r="U45" s="2"/>
      <c r="V45" s="2"/>
      <c r="W45" s="2"/>
      <c r="X45" s="2"/>
      <c r="Y45" s="2"/>
    </row>
    <row r="46" spans="1:25" x14ac:dyDescent="0.3">
      <c r="A46" s="51" t="s">
        <v>339</v>
      </c>
      <c r="E46" s="106"/>
      <c r="G46" s="6"/>
      <c r="H46" s="6"/>
      <c r="I46" s="33"/>
      <c r="O46" s="2"/>
      <c r="P46" s="2"/>
      <c r="Q46" s="2"/>
      <c r="R46" s="2"/>
      <c r="S46" s="2"/>
      <c r="U46" s="2"/>
      <c r="V46" s="2"/>
      <c r="W46" s="2"/>
      <c r="X46" s="2"/>
      <c r="Y46" s="2"/>
    </row>
    <row r="47" spans="1:25" x14ac:dyDescent="0.3">
      <c r="A47" s="6" t="s">
        <v>337</v>
      </c>
      <c r="B47" s="300">
        <v>7</v>
      </c>
      <c r="C47" s="6" t="s">
        <v>5</v>
      </c>
      <c r="D47" s="106" t="s">
        <v>501</v>
      </c>
      <c r="E47" s="106"/>
      <c r="G47" s="6"/>
      <c r="H47" s="6"/>
      <c r="I47" s="33"/>
      <c r="O47" s="2"/>
      <c r="P47" s="2"/>
      <c r="Q47" s="2"/>
      <c r="R47" s="2"/>
      <c r="S47" s="2"/>
      <c r="U47" s="2"/>
      <c r="V47" s="2"/>
      <c r="W47" s="2"/>
      <c r="X47" s="2"/>
      <c r="Y47" s="2"/>
    </row>
    <row r="48" spans="1:25" x14ac:dyDescent="0.3">
      <c r="A48" s="6" t="s">
        <v>336</v>
      </c>
      <c r="B48" s="300">
        <v>24</v>
      </c>
      <c r="C48" s="6" t="s">
        <v>5</v>
      </c>
      <c r="D48" s="106" t="s">
        <v>501</v>
      </c>
      <c r="E48" s="106"/>
      <c r="G48" s="33"/>
      <c r="H48" s="33"/>
      <c r="I48" s="33"/>
      <c r="O48" s="2"/>
      <c r="P48" s="2"/>
      <c r="Q48" s="2"/>
      <c r="R48" s="2"/>
      <c r="S48" s="2"/>
      <c r="U48" s="2"/>
      <c r="V48" s="2"/>
      <c r="W48" s="2"/>
      <c r="X48" s="2"/>
      <c r="Y48" s="2"/>
    </row>
    <row r="49" spans="1:25" x14ac:dyDescent="0.3">
      <c r="A49" s="6" t="s">
        <v>4</v>
      </c>
      <c r="B49" s="23">
        <v>28.25</v>
      </c>
      <c r="C49" s="1" t="s">
        <v>5</v>
      </c>
      <c r="D49" s="301" t="s">
        <v>504</v>
      </c>
      <c r="E49" s="151"/>
      <c r="G49" s="17"/>
      <c r="H49" s="33"/>
      <c r="I49" s="33"/>
      <c r="O49" s="2"/>
      <c r="P49" s="2"/>
      <c r="Q49" s="2"/>
      <c r="R49" s="2"/>
      <c r="S49" s="2"/>
      <c r="U49" s="2"/>
      <c r="V49" s="2"/>
      <c r="W49" s="2"/>
      <c r="X49" s="2"/>
      <c r="Y49" s="2"/>
    </row>
    <row r="50" spans="1:25" x14ac:dyDescent="0.3">
      <c r="A50" s="6" t="s">
        <v>219</v>
      </c>
      <c r="B50" s="7">
        <v>11.25</v>
      </c>
      <c r="C50" s="6" t="s">
        <v>5</v>
      </c>
      <c r="D50" s="51" t="s">
        <v>639</v>
      </c>
      <c r="E50" s="106"/>
      <c r="O50" s="2"/>
      <c r="P50" s="2"/>
      <c r="Q50" s="2"/>
      <c r="R50" s="2"/>
      <c r="S50" s="2"/>
      <c r="U50" s="2"/>
      <c r="V50" s="2"/>
      <c r="W50" s="2"/>
      <c r="X50" s="2"/>
      <c r="Y50" s="2"/>
    </row>
    <row r="51" spans="1:25" x14ac:dyDescent="0.3">
      <c r="D51" s="106"/>
      <c r="E51" s="106"/>
      <c r="O51" s="2"/>
      <c r="P51" s="2"/>
      <c r="Q51" s="2"/>
      <c r="R51" s="2"/>
      <c r="S51" s="2"/>
      <c r="U51" s="2"/>
      <c r="V51" s="2"/>
      <c r="W51" s="2"/>
      <c r="X51" s="2"/>
      <c r="Y51" s="2"/>
    </row>
    <row r="52" spans="1:25" x14ac:dyDescent="0.3">
      <c r="A52" s="53" t="s">
        <v>510</v>
      </c>
      <c r="B52" s="40"/>
      <c r="C52" s="40"/>
      <c r="D52" s="40"/>
      <c r="E52" s="40"/>
      <c r="F52" s="40"/>
      <c r="G52" s="40"/>
      <c r="H52" s="40"/>
      <c r="I52" s="40"/>
      <c r="J52" s="40"/>
      <c r="K52" s="40"/>
      <c r="L52" s="40"/>
      <c r="M52" s="40"/>
      <c r="N52" s="40"/>
      <c r="O52" s="40"/>
      <c r="P52" s="40"/>
      <c r="Q52" s="40"/>
      <c r="R52" s="40"/>
      <c r="S52" s="40"/>
    </row>
    <row r="53" spans="1:25" x14ac:dyDescent="0.3">
      <c r="A53" s="6" t="s">
        <v>281</v>
      </c>
      <c r="B53" s="87">
        <v>0.8</v>
      </c>
      <c r="C53" s="15"/>
      <c r="D53" s="26" t="s">
        <v>280</v>
      </c>
      <c r="J53" s="6"/>
      <c r="K53" s="7"/>
      <c r="L53" s="6"/>
      <c r="N53" s="2"/>
      <c r="O53" s="2"/>
      <c r="P53" s="2"/>
      <c r="Q53" s="2"/>
      <c r="R53" s="2"/>
      <c r="S53" s="2"/>
      <c r="T53" s="2"/>
      <c r="U53" s="2"/>
      <c r="V53" s="2"/>
      <c r="W53" s="2"/>
      <c r="X53" s="2"/>
      <c r="Y53" s="2"/>
    </row>
    <row r="54" spans="1:25" x14ac:dyDescent="0.3">
      <c r="A54" s="37" t="s">
        <v>2</v>
      </c>
      <c r="B54" s="6"/>
      <c r="C54" s="6"/>
      <c r="K54" s="7"/>
      <c r="L54" s="6"/>
      <c r="N54" s="2"/>
      <c r="O54" s="2"/>
      <c r="P54" s="2"/>
      <c r="Q54" s="2"/>
      <c r="R54" s="2"/>
      <c r="S54" s="2"/>
      <c r="T54" s="2"/>
      <c r="U54" s="2"/>
      <c r="V54" s="2"/>
      <c r="W54" s="2"/>
      <c r="X54" s="2"/>
      <c r="Y54" s="2"/>
    </row>
    <row r="55" spans="1:25" x14ac:dyDescent="0.3">
      <c r="A55" s="37" t="s">
        <v>240</v>
      </c>
      <c r="B55" s="6"/>
      <c r="C55" s="6"/>
      <c r="D55" s="3"/>
      <c r="K55" s="10"/>
      <c r="L55" s="6"/>
      <c r="N55" s="2"/>
      <c r="O55" s="2"/>
      <c r="P55" s="2"/>
      <c r="Q55" s="2"/>
      <c r="R55" s="2"/>
      <c r="S55" s="2"/>
      <c r="T55" s="2"/>
      <c r="U55" s="2"/>
      <c r="V55" s="2"/>
      <c r="W55" s="2"/>
      <c r="X55" s="2"/>
      <c r="Y55" s="2"/>
    </row>
    <row r="56" spans="1:25" x14ac:dyDescent="0.3">
      <c r="A56" s="51" t="s">
        <v>505</v>
      </c>
      <c r="G56" s="6"/>
      <c r="H56" s="25"/>
      <c r="K56" s="6"/>
      <c r="L56" s="15"/>
      <c r="N56" s="2"/>
      <c r="O56" s="2"/>
      <c r="P56" s="2"/>
      <c r="Q56" s="2"/>
      <c r="R56" s="2"/>
      <c r="S56" s="2"/>
      <c r="T56" s="2"/>
      <c r="U56" s="2"/>
      <c r="V56" s="2"/>
      <c r="W56" s="2"/>
      <c r="X56" s="2"/>
      <c r="Y56" s="2"/>
    </row>
    <row r="57" spans="1:25" x14ac:dyDescent="0.3">
      <c r="A57" s="6" t="s">
        <v>3</v>
      </c>
      <c r="B57" s="7">
        <v>2.75</v>
      </c>
      <c r="C57" s="6" t="s">
        <v>5</v>
      </c>
      <c r="D57" s="3" t="s">
        <v>508</v>
      </c>
      <c r="E57" s="6"/>
      <c r="F57" s="151"/>
      <c r="G57" s="6"/>
      <c r="H57" s="80"/>
      <c r="K57" s="7"/>
      <c r="L57" s="6"/>
      <c r="N57" s="2"/>
      <c r="O57" s="2"/>
      <c r="P57" s="2"/>
      <c r="Q57" s="2"/>
      <c r="R57" s="2"/>
      <c r="S57" s="2"/>
      <c r="T57" s="2"/>
      <c r="U57" s="2"/>
      <c r="V57" s="2"/>
      <c r="W57" s="2"/>
      <c r="X57" s="2"/>
      <c r="Y57" s="2"/>
    </row>
    <row r="58" spans="1:25" x14ac:dyDescent="0.3">
      <c r="A58" s="6" t="s">
        <v>287</v>
      </c>
      <c r="B58" s="7">
        <v>19.75</v>
      </c>
      <c r="C58" s="6" t="s">
        <v>5</v>
      </c>
      <c r="D58" s="3" t="s">
        <v>503</v>
      </c>
      <c r="E58" s="6"/>
      <c r="F58" s="151"/>
      <c r="G58" s="6"/>
      <c r="H58" s="26"/>
      <c r="K58" s="7"/>
      <c r="L58" s="6"/>
      <c r="N58" s="2"/>
      <c r="O58" s="2"/>
      <c r="P58" s="2"/>
      <c r="Q58" s="2"/>
      <c r="R58" s="2"/>
      <c r="S58" s="2"/>
      <c r="T58" s="2"/>
      <c r="U58" s="2"/>
      <c r="V58" s="2"/>
      <c r="W58" s="2"/>
      <c r="X58" s="2"/>
      <c r="Y58" s="2"/>
    </row>
    <row r="59" spans="1:25" x14ac:dyDescent="0.3">
      <c r="A59" s="30" t="s">
        <v>4</v>
      </c>
      <c r="B59" s="23">
        <v>24</v>
      </c>
      <c r="C59" s="6" t="s">
        <v>5</v>
      </c>
      <c r="D59" s="26" t="s">
        <v>507</v>
      </c>
      <c r="E59" s="30"/>
      <c r="F59" s="7"/>
      <c r="G59" s="6"/>
      <c r="H59" s="26"/>
      <c r="K59" s="30"/>
      <c r="L59" s="6"/>
      <c r="M59" s="3"/>
      <c r="N59" s="2"/>
      <c r="O59" s="2"/>
      <c r="P59" s="2"/>
      <c r="Q59" s="2"/>
      <c r="R59" s="2"/>
      <c r="S59" s="2"/>
      <c r="T59" s="2"/>
      <c r="U59" s="2"/>
      <c r="V59" s="2"/>
      <c r="W59" s="2"/>
      <c r="X59" s="2"/>
      <c r="Y59" s="2"/>
    </row>
    <row r="60" spans="1:25" x14ac:dyDescent="0.3">
      <c r="A60" s="30" t="s">
        <v>219</v>
      </c>
      <c r="B60" s="23">
        <v>7</v>
      </c>
      <c r="C60" s="6" t="s">
        <v>5</v>
      </c>
      <c r="E60" s="30"/>
      <c r="F60" s="7"/>
      <c r="G60" s="6"/>
      <c r="H60" s="6"/>
      <c r="I60" s="6"/>
      <c r="K60" s="6"/>
      <c r="L60" s="6"/>
      <c r="M60" s="3"/>
      <c r="N60" s="2"/>
      <c r="O60" s="2"/>
      <c r="P60" s="2"/>
      <c r="Q60" s="2"/>
      <c r="R60" s="2"/>
      <c r="S60" s="2"/>
      <c r="T60" s="2"/>
      <c r="U60" s="2"/>
      <c r="V60" s="2"/>
      <c r="W60" s="2"/>
      <c r="X60" s="2"/>
      <c r="Y60" s="2"/>
    </row>
    <row r="61" spans="1:25" ht="15.6" x14ac:dyDescent="0.3">
      <c r="A61" s="70"/>
      <c r="B61" s="6"/>
      <c r="C61" s="6"/>
      <c r="D61" s="6"/>
      <c r="E61" s="6"/>
      <c r="F61" s="6"/>
      <c r="O61" s="2"/>
      <c r="P61" s="2"/>
      <c r="Q61" s="2"/>
      <c r="R61" s="2"/>
      <c r="S61" s="2"/>
      <c r="U61" s="2"/>
      <c r="V61" s="2"/>
      <c r="W61" s="2"/>
      <c r="X61" s="2"/>
      <c r="Y61" s="2"/>
    </row>
    <row r="62" spans="1:25" x14ac:dyDescent="0.3">
      <c r="A62" s="51" t="s">
        <v>506</v>
      </c>
      <c r="O62" s="2"/>
      <c r="P62" s="2"/>
      <c r="Q62" s="2"/>
      <c r="R62" s="2"/>
      <c r="S62" s="2"/>
      <c r="U62" s="2"/>
      <c r="V62" s="2"/>
      <c r="W62" s="2"/>
      <c r="X62" s="2"/>
      <c r="Y62" s="2"/>
    </row>
    <row r="63" spans="1:25" x14ac:dyDescent="0.3">
      <c r="A63" s="6" t="s">
        <v>3</v>
      </c>
      <c r="B63" s="7">
        <v>11.25</v>
      </c>
      <c r="C63" s="6" t="s">
        <v>5</v>
      </c>
      <c r="D63" s="3" t="s">
        <v>502</v>
      </c>
      <c r="O63" s="2"/>
      <c r="P63" s="2"/>
      <c r="Q63" s="2"/>
      <c r="R63" s="2"/>
      <c r="S63" s="2"/>
      <c r="U63" s="2"/>
      <c r="V63" s="2"/>
      <c r="W63" s="2"/>
      <c r="X63" s="2"/>
      <c r="Y63" s="2"/>
    </row>
    <row r="64" spans="1:25" x14ac:dyDescent="0.3">
      <c r="A64" s="6" t="s">
        <v>287</v>
      </c>
      <c r="B64" s="7">
        <v>28.25</v>
      </c>
      <c r="C64" s="6" t="s">
        <v>5</v>
      </c>
      <c r="D64" s="3" t="s">
        <v>509</v>
      </c>
      <c r="O64" s="2"/>
      <c r="P64" s="2"/>
      <c r="Q64" s="2"/>
      <c r="R64" s="2"/>
      <c r="S64" s="2"/>
      <c r="U64" s="2"/>
      <c r="V64" s="2"/>
      <c r="W64" s="2"/>
      <c r="X64" s="2"/>
      <c r="Y64" s="2"/>
    </row>
    <row r="65" spans="1:25" x14ac:dyDescent="0.3">
      <c r="A65" s="30" t="s">
        <v>4</v>
      </c>
      <c r="B65" s="23">
        <v>32.5</v>
      </c>
      <c r="C65" s="6" t="s">
        <v>5</v>
      </c>
      <c r="D65" s="26"/>
      <c r="O65" s="2"/>
      <c r="P65" s="2"/>
      <c r="Q65" s="2"/>
      <c r="R65" s="2"/>
      <c r="S65" s="2"/>
      <c r="U65" s="2"/>
      <c r="V65" s="2"/>
      <c r="W65" s="2"/>
      <c r="X65" s="2"/>
      <c r="Y65" s="2"/>
    </row>
    <row r="66" spans="1:25" x14ac:dyDescent="0.3">
      <c r="A66" s="30" t="s">
        <v>219</v>
      </c>
      <c r="B66" s="23">
        <v>15.5</v>
      </c>
      <c r="C66" s="6" t="s">
        <v>5</v>
      </c>
      <c r="D66" s="26"/>
      <c r="O66" s="2"/>
      <c r="P66" s="2"/>
      <c r="Q66" s="2"/>
      <c r="R66" s="2"/>
      <c r="S66" s="2"/>
      <c r="U66" s="2"/>
      <c r="V66" s="2"/>
      <c r="W66" s="2"/>
      <c r="X66" s="2"/>
      <c r="Y66" s="2"/>
    </row>
    <row r="67" spans="1:25" x14ac:dyDescent="0.3">
      <c r="O67" s="2"/>
      <c r="P67" s="2"/>
      <c r="Q67" s="2"/>
      <c r="R67" s="2"/>
      <c r="S67" s="2"/>
      <c r="U67" s="2"/>
      <c r="V67" s="2"/>
      <c r="W67" s="2"/>
      <c r="X67" s="2"/>
      <c r="Y67" s="2"/>
    </row>
    <row r="68" spans="1:25" x14ac:dyDescent="0.3">
      <c r="A68" s="53" t="s">
        <v>511</v>
      </c>
      <c r="B68" s="40"/>
      <c r="C68" s="40"/>
      <c r="D68" s="40"/>
      <c r="E68" s="40"/>
      <c r="F68" s="40"/>
      <c r="G68" s="40"/>
      <c r="H68" s="40"/>
      <c r="I68" s="40"/>
      <c r="J68" s="40"/>
      <c r="K68" s="40"/>
      <c r="L68" s="40"/>
      <c r="M68" s="40"/>
      <c r="N68" s="40"/>
      <c r="O68" s="40"/>
      <c r="P68" s="40"/>
      <c r="Q68" s="40"/>
      <c r="R68" s="40"/>
      <c r="S68" s="40"/>
    </row>
    <row r="69" spans="1:25" x14ac:dyDescent="0.3">
      <c r="A69" s="51" t="s">
        <v>338</v>
      </c>
      <c r="O69" s="2"/>
      <c r="P69" s="2"/>
      <c r="Q69" s="2"/>
      <c r="R69" s="2"/>
      <c r="S69" s="2"/>
      <c r="U69" s="2"/>
      <c r="V69" s="2"/>
      <c r="W69" s="2"/>
      <c r="X69" s="2"/>
      <c r="Y69" s="2"/>
    </row>
    <row r="70" spans="1:25" x14ac:dyDescent="0.3">
      <c r="A70" s="1" t="s">
        <v>513</v>
      </c>
      <c r="B70" s="4">
        <v>19.75</v>
      </c>
      <c r="C70" s="1" t="s">
        <v>5</v>
      </c>
      <c r="O70" s="2"/>
      <c r="P70" s="2"/>
      <c r="Q70" s="2"/>
      <c r="R70" s="2"/>
      <c r="S70" s="2"/>
      <c r="U70" s="2"/>
      <c r="V70" s="2"/>
      <c r="W70" s="2"/>
      <c r="X70" s="2"/>
      <c r="Y70" s="2"/>
    </row>
    <row r="71" spans="1:25" x14ac:dyDescent="0.3">
      <c r="A71" s="1" t="s">
        <v>514</v>
      </c>
      <c r="B71" s="4">
        <v>2.75</v>
      </c>
      <c r="C71" s="1" t="s">
        <v>5</v>
      </c>
      <c r="D71" s="106"/>
      <c r="E71" s="106"/>
      <c r="O71" s="2"/>
      <c r="P71" s="2"/>
      <c r="Q71" s="2"/>
      <c r="R71" s="2"/>
      <c r="S71" s="2"/>
      <c r="U71" s="2"/>
      <c r="V71" s="2"/>
      <c r="W71" s="2"/>
      <c r="X71" s="2"/>
      <c r="Y71" s="2"/>
    </row>
    <row r="72" spans="1:25" x14ac:dyDescent="0.3">
      <c r="A72" s="51" t="s">
        <v>512</v>
      </c>
      <c r="D72" s="106"/>
      <c r="E72" s="106"/>
      <c r="O72" s="2"/>
      <c r="P72" s="2"/>
      <c r="Q72" s="2"/>
      <c r="R72" s="2"/>
      <c r="S72" s="2"/>
      <c r="U72" s="2"/>
      <c r="V72" s="2"/>
      <c r="W72" s="2"/>
      <c r="X72" s="2"/>
      <c r="Y72" s="2"/>
    </row>
    <row r="73" spans="1:25" x14ac:dyDescent="0.3">
      <c r="A73" s="1" t="s">
        <v>513</v>
      </c>
      <c r="B73" s="4">
        <v>28.25</v>
      </c>
      <c r="C73" s="1" t="s">
        <v>5</v>
      </c>
      <c r="D73" s="106"/>
      <c r="E73" s="106"/>
      <c r="O73" s="2"/>
      <c r="P73" s="2"/>
      <c r="Q73" s="2"/>
      <c r="R73" s="2"/>
      <c r="S73" s="2"/>
      <c r="U73" s="2"/>
      <c r="V73" s="2"/>
      <c r="W73" s="2"/>
      <c r="X73" s="2"/>
      <c r="Y73" s="2"/>
    </row>
    <row r="74" spans="1:25" x14ac:dyDescent="0.3">
      <c r="A74" s="1" t="s">
        <v>514</v>
      </c>
      <c r="B74" s="4">
        <v>11.25</v>
      </c>
      <c r="C74" s="1" t="s">
        <v>5</v>
      </c>
      <c r="D74" s="106"/>
      <c r="E74" s="106"/>
      <c r="O74" s="2"/>
      <c r="P74" s="2"/>
      <c r="Q74" s="2"/>
      <c r="R74" s="2"/>
      <c r="S74" s="2"/>
      <c r="U74" s="2"/>
      <c r="V74" s="2"/>
      <c r="W74" s="2"/>
      <c r="X74" s="2"/>
      <c r="Y74" s="2"/>
    </row>
    <row r="75" spans="1:25" x14ac:dyDescent="0.3">
      <c r="D75" s="106"/>
      <c r="E75" s="106"/>
      <c r="O75" s="2"/>
      <c r="P75" s="2"/>
      <c r="Q75" s="2"/>
      <c r="R75" s="2"/>
      <c r="S75" s="2"/>
      <c r="U75" s="2"/>
      <c r="V75" s="2"/>
      <c r="W75" s="2"/>
      <c r="X75" s="2"/>
      <c r="Y75" s="2"/>
    </row>
    <row r="76" spans="1:25" x14ac:dyDescent="0.3">
      <c r="A76" s="53" t="s">
        <v>572</v>
      </c>
      <c r="B76" s="40"/>
      <c r="C76" s="40"/>
      <c r="D76" s="40"/>
      <c r="E76" s="40"/>
      <c r="F76" s="40"/>
      <c r="G76" s="40"/>
      <c r="H76" s="40"/>
      <c r="I76" s="40"/>
      <c r="J76" s="40"/>
      <c r="K76" s="40"/>
      <c r="L76" s="40"/>
      <c r="M76" s="40"/>
      <c r="N76" s="40"/>
      <c r="O76" s="40"/>
      <c r="P76" s="40"/>
      <c r="Q76" s="40"/>
      <c r="R76" s="40"/>
      <c r="S76" s="40"/>
    </row>
    <row r="77" spans="1:25" x14ac:dyDescent="0.3">
      <c r="A77" s="154" t="s">
        <v>677</v>
      </c>
    </row>
    <row r="78" spans="1:25" x14ac:dyDescent="0.3">
      <c r="A78" s="1" t="s">
        <v>573</v>
      </c>
      <c r="B78" s="1">
        <v>268.14999999999998</v>
      </c>
      <c r="C78" s="1" t="s">
        <v>308</v>
      </c>
      <c r="D78" s="106"/>
      <c r="E78" s="119"/>
      <c r="J78" s="27"/>
      <c r="T78" s="27"/>
    </row>
    <row r="79" spans="1:25" x14ac:dyDescent="0.3">
      <c r="A79" s="1" t="s">
        <v>574</v>
      </c>
      <c r="B79" s="1">
        <v>285.14999999999998</v>
      </c>
      <c r="C79" s="1" t="s">
        <v>308</v>
      </c>
      <c r="D79" s="106"/>
      <c r="J79" s="27"/>
      <c r="T79" s="27"/>
    </row>
    <row r="80" spans="1:25" x14ac:dyDescent="0.3">
      <c r="B80" s="27"/>
      <c r="C80" s="2"/>
      <c r="D80" s="2"/>
      <c r="E80" s="2"/>
      <c r="J80" s="27"/>
      <c r="T80" s="27"/>
    </row>
    <row r="81" spans="1:20" x14ac:dyDescent="0.3">
      <c r="A81" s="30" t="s">
        <v>575</v>
      </c>
      <c r="B81" s="1">
        <v>273.14999999999998</v>
      </c>
      <c r="C81" s="6" t="s">
        <v>308</v>
      </c>
      <c r="D81" s="106"/>
      <c r="J81" s="27"/>
      <c r="T81" s="27"/>
    </row>
    <row r="82" spans="1:20" x14ac:dyDescent="0.3">
      <c r="A82" s="30" t="s">
        <v>576</v>
      </c>
      <c r="B82" s="1">
        <v>295.14999999999998</v>
      </c>
      <c r="C82" s="6" t="s">
        <v>308</v>
      </c>
      <c r="D82" s="106"/>
      <c r="J82" s="27"/>
      <c r="T82" s="27"/>
    </row>
    <row r="83" spans="1:20" x14ac:dyDescent="0.3">
      <c r="A83" s="30"/>
      <c r="C83" s="6"/>
      <c r="D83" s="106"/>
      <c r="J83" s="27"/>
      <c r="T83" s="27"/>
    </row>
    <row r="84" spans="1:20" ht="16.2" thickBot="1" x14ac:dyDescent="0.35">
      <c r="A84" s="353" t="s">
        <v>577</v>
      </c>
      <c r="C84" s="6"/>
      <c r="D84" s="106"/>
      <c r="H84" s="106"/>
      <c r="I84" s="106"/>
      <c r="K84" s="27"/>
      <c r="T84" s="27"/>
    </row>
    <row r="85" spans="1:20" ht="15" thickBot="1" x14ac:dyDescent="0.35">
      <c r="A85" s="30" t="s">
        <v>395</v>
      </c>
      <c r="B85" s="113">
        <v>0.9</v>
      </c>
      <c r="C85" s="6"/>
      <c r="D85" s="106"/>
      <c r="G85" s="106"/>
      <c r="H85" s="106"/>
      <c r="K85" s="27"/>
      <c r="T85" s="27"/>
    </row>
    <row r="86" spans="1:20" x14ac:dyDescent="0.3">
      <c r="A86" s="30"/>
      <c r="C86" s="6"/>
      <c r="D86" s="106"/>
      <c r="E86" s="2"/>
      <c r="F86" s="2"/>
      <c r="G86" s="106" t="s">
        <v>485</v>
      </c>
      <c r="H86" s="106" t="s">
        <v>486</v>
      </c>
      <c r="J86" s="27"/>
      <c r="T86" s="27"/>
    </row>
    <row r="87" spans="1:20" x14ac:dyDescent="0.3">
      <c r="A87" s="6" t="s">
        <v>289</v>
      </c>
      <c r="B87" s="220" t="s">
        <v>578</v>
      </c>
      <c r="C87" s="27" t="s">
        <v>579</v>
      </c>
      <c r="D87" s="27" t="s">
        <v>579</v>
      </c>
      <c r="E87" s="2" t="s">
        <v>460</v>
      </c>
      <c r="F87" s="2" t="s">
        <v>461</v>
      </c>
      <c r="G87" s="214" t="s">
        <v>398</v>
      </c>
      <c r="H87" s="162" t="s">
        <v>397</v>
      </c>
      <c r="I87" s="2" t="s">
        <v>352</v>
      </c>
      <c r="J87" s="185" t="s">
        <v>394</v>
      </c>
      <c r="K87" s="162" t="s">
        <v>455</v>
      </c>
      <c r="L87" s="2" t="s">
        <v>333</v>
      </c>
      <c r="M87" s="48" t="s">
        <v>396</v>
      </c>
      <c r="N87" s="2" t="s">
        <v>396</v>
      </c>
      <c r="O87" s="99" t="s">
        <v>361</v>
      </c>
      <c r="P87" s="2" t="s">
        <v>351</v>
      </c>
      <c r="Q87" s="2" t="s">
        <v>351</v>
      </c>
      <c r="R87" s="27" t="s">
        <v>579</v>
      </c>
      <c r="T87" s="27"/>
    </row>
    <row r="88" spans="1:20" ht="15" thickBot="1" x14ac:dyDescent="0.35">
      <c r="A88" s="158"/>
      <c r="B88" s="222" t="s">
        <v>14</v>
      </c>
      <c r="C88" s="158" t="s">
        <v>14</v>
      </c>
      <c r="D88" s="158" t="s">
        <v>30</v>
      </c>
      <c r="E88" s="158" t="s">
        <v>133</v>
      </c>
      <c r="F88" s="158" t="s">
        <v>133</v>
      </c>
      <c r="G88" s="156" t="s">
        <v>5</v>
      </c>
      <c r="H88" s="158" t="s">
        <v>5</v>
      </c>
      <c r="I88" s="6" t="s">
        <v>5</v>
      </c>
      <c r="J88" s="302" t="s">
        <v>5</v>
      </c>
      <c r="K88" s="156" t="s">
        <v>5</v>
      </c>
      <c r="L88" s="6" t="s">
        <v>5</v>
      </c>
      <c r="M88" s="10" t="s">
        <v>14</v>
      </c>
      <c r="N88" s="158" t="s">
        <v>30</v>
      </c>
      <c r="O88" s="211" t="s">
        <v>347</v>
      </c>
      <c r="P88" s="156" t="s">
        <v>14</v>
      </c>
      <c r="Q88" s="156" t="s">
        <v>30</v>
      </c>
      <c r="R88" s="158" t="s">
        <v>7</v>
      </c>
      <c r="S88" s="15"/>
      <c r="T88" s="27"/>
    </row>
    <row r="89" spans="1:20" x14ac:dyDescent="0.3">
      <c r="A89" s="6" t="s">
        <v>293</v>
      </c>
      <c r="B89" s="212">
        <v>147608.06657142859</v>
      </c>
      <c r="C89" s="10">
        <v>147608.06657142859</v>
      </c>
      <c r="D89" s="180">
        <v>198.39793894009219</v>
      </c>
      <c r="E89" s="270">
        <v>1</v>
      </c>
      <c r="F89" s="87">
        <v>0</v>
      </c>
      <c r="G89" s="7">
        <v>-5</v>
      </c>
      <c r="H89" s="6">
        <v>0</v>
      </c>
      <c r="I89" s="304">
        <v>-5.5555555555555554</v>
      </c>
      <c r="J89" s="205">
        <v>19.75</v>
      </c>
      <c r="K89" s="9">
        <v>2.75</v>
      </c>
      <c r="L89" s="304">
        <v>21.638888888888889</v>
      </c>
      <c r="M89" s="180">
        <v>173317.08637520921</v>
      </c>
      <c r="N89" s="10">
        <v>232.95307308495865</v>
      </c>
      <c r="O89" s="226">
        <v>6.7414894732673583</v>
      </c>
      <c r="P89" s="10">
        <v>25709.01980378064</v>
      </c>
      <c r="Q89" s="10">
        <v>34.55513414486645</v>
      </c>
      <c r="R89" s="7">
        <v>2.4366928126083849</v>
      </c>
      <c r="S89" s="15"/>
      <c r="T89" s="27"/>
    </row>
    <row r="90" spans="1:20" x14ac:dyDescent="0.3">
      <c r="A90" s="6" t="s">
        <v>294</v>
      </c>
      <c r="B90" s="212">
        <v>147608.06657142859</v>
      </c>
      <c r="C90" s="10">
        <v>147608.06657142859</v>
      </c>
      <c r="D90" s="10">
        <v>198.39793894009219</v>
      </c>
      <c r="E90" s="270">
        <v>1</v>
      </c>
      <c r="F90" s="87">
        <v>0</v>
      </c>
      <c r="G90" s="7">
        <v>-5</v>
      </c>
      <c r="H90" s="6">
        <v>0</v>
      </c>
      <c r="I90" s="193">
        <v>-5.5555555555555554</v>
      </c>
      <c r="J90" s="9">
        <v>19.75</v>
      </c>
      <c r="K90" s="9">
        <v>2.75</v>
      </c>
      <c r="L90" s="305">
        <v>21.638888888888889</v>
      </c>
      <c r="M90" s="10">
        <v>173317.08637520921</v>
      </c>
      <c r="N90" s="10">
        <v>257.91233091548992</v>
      </c>
      <c r="O90" s="226">
        <v>6.7414894732673583</v>
      </c>
      <c r="P90" s="9">
        <v>25709.01980378064</v>
      </c>
      <c r="Q90" s="10">
        <v>38.257469946102141</v>
      </c>
      <c r="R90" s="7">
        <v>2.4366928126083849</v>
      </c>
      <c r="T90" s="27"/>
    </row>
    <row r="91" spans="1:20" x14ac:dyDescent="0.3">
      <c r="A91" s="6" t="s">
        <v>295</v>
      </c>
      <c r="B91" s="212">
        <v>147608.06657142859</v>
      </c>
      <c r="C91" s="10">
        <v>147608.06657142859</v>
      </c>
      <c r="D91" s="10">
        <v>198.39793894009219</v>
      </c>
      <c r="E91" s="270">
        <v>1</v>
      </c>
      <c r="F91" s="87">
        <v>0</v>
      </c>
      <c r="G91" s="7">
        <v>-5</v>
      </c>
      <c r="H91" s="6">
        <v>0</v>
      </c>
      <c r="I91" s="193">
        <v>-5.5555555555555554</v>
      </c>
      <c r="J91" s="9">
        <v>19.75</v>
      </c>
      <c r="K91" s="9">
        <v>2.75</v>
      </c>
      <c r="L91" s="305">
        <v>21.638888888888889</v>
      </c>
      <c r="M91" s="10">
        <v>173317.08637520921</v>
      </c>
      <c r="N91" s="10">
        <v>232.95307308495865</v>
      </c>
      <c r="O91" s="226">
        <v>6.7414894732673583</v>
      </c>
      <c r="P91" s="10">
        <v>25709.01980378064</v>
      </c>
      <c r="Q91" s="10">
        <v>34.55513414486645</v>
      </c>
      <c r="R91" s="7">
        <v>2.4366928126083849</v>
      </c>
      <c r="T91" s="27"/>
    </row>
    <row r="92" spans="1:20" x14ac:dyDescent="0.3">
      <c r="A92" s="187" t="s">
        <v>296</v>
      </c>
      <c r="B92" s="213">
        <v>150619.8608500112</v>
      </c>
      <c r="C92" s="188">
        <v>147608.06657142859</v>
      </c>
      <c r="D92" s="188">
        <v>198.39793894009219</v>
      </c>
      <c r="E92" s="280">
        <v>0.98000400304723567</v>
      </c>
      <c r="F92" s="281">
        <v>1.9995996952764328E-2</v>
      </c>
      <c r="G92" s="257">
        <v>-5</v>
      </c>
      <c r="H92" s="294">
        <v>0</v>
      </c>
      <c r="I92" s="194">
        <v>-5.5555555555555554</v>
      </c>
      <c r="J92" s="202">
        <v>28.25</v>
      </c>
      <c r="K92" s="202">
        <v>11.25</v>
      </c>
      <c r="L92" s="306">
        <v>30.138888888888889</v>
      </c>
      <c r="M92" s="188">
        <v>173317.08637520921</v>
      </c>
      <c r="N92" s="188">
        <v>240.71817552112392</v>
      </c>
      <c r="O92" s="224">
        <v>6.7414894732673583</v>
      </c>
      <c r="P92" s="188">
        <v>25709.01980378064</v>
      </c>
      <c r="Q92" s="188">
        <v>35.70697194969533</v>
      </c>
      <c r="R92" s="7">
        <v>2.4366928126083849</v>
      </c>
      <c r="T92" s="27"/>
    </row>
    <row r="93" spans="1:20" x14ac:dyDescent="0.3">
      <c r="A93" s="187" t="s">
        <v>297</v>
      </c>
      <c r="B93" s="213">
        <v>286552.1759567057</v>
      </c>
      <c r="C93" s="188">
        <v>147608.06657142859</v>
      </c>
      <c r="D93" s="188">
        <v>198.39793894009219</v>
      </c>
      <c r="E93" s="280">
        <v>0.51511759098884047</v>
      </c>
      <c r="F93" s="281">
        <v>0.48488240901115953</v>
      </c>
      <c r="G93" s="257">
        <v>-5</v>
      </c>
      <c r="H93" s="294">
        <v>0</v>
      </c>
      <c r="I93" s="194">
        <v>-5.5555555555555554</v>
      </c>
      <c r="J93" s="202">
        <v>28.25</v>
      </c>
      <c r="K93" s="202">
        <v>11.25</v>
      </c>
      <c r="L93" s="306">
        <v>30.138888888888889</v>
      </c>
      <c r="M93" s="188">
        <v>173317.08637520921</v>
      </c>
      <c r="N93" s="188">
        <v>232.95307308495865</v>
      </c>
      <c r="O93" s="225">
        <v>6.7414894732673583</v>
      </c>
      <c r="P93" s="188">
        <v>25709.01980378064</v>
      </c>
      <c r="Q93" s="188">
        <v>34.55513414486645</v>
      </c>
      <c r="R93" s="7">
        <v>2.4366928126083849</v>
      </c>
      <c r="T93" s="27"/>
    </row>
    <row r="94" spans="1:20" x14ac:dyDescent="0.3">
      <c r="A94" s="187" t="s">
        <v>298</v>
      </c>
      <c r="B94" s="213">
        <v>592952.04723117501</v>
      </c>
      <c r="C94" s="188">
        <v>147608.06657142859</v>
      </c>
      <c r="D94" s="188">
        <v>198.39793894009219</v>
      </c>
      <c r="E94" s="280">
        <v>0.24893761183672991</v>
      </c>
      <c r="F94" s="281">
        <v>0.75106238816327009</v>
      </c>
      <c r="G94" s="257">
        <v>-5</v>
      </c>
      <c r="H94" s="294">
        <v>0</v>
      </c>
      <c r="I94" s="194">
        <v>-5.5555555555555554</v>
      </c>
      <c r="J94" s="202">
        <v>28.25</v>
      </c>
      <c r="K94" s="202">
        <v>11.25</v>
      </c>
      <c r="L94" s="306">
        <v>30.138888888888889</v>
      </c>
      <c r="M94" s="188">
        <v>173317.08637520921</v>
      </c>
      <c r="N94" s="188">
        <v>240.71817552112392</v>
      </c>
      <c r="O94" s="225">
        <v>6.7414894732673583</v>
      </c>
      <c r="P94" s="188">
        <v>25709.01980378064</v>
      </c>
      <c r="Q94" s="188">
        <v>35.70697194969533</v>
      </c>
      <c r="R94" s="7">
        <v>2.4366928126083849</v>
      </c>
      <c r="T94" s="27"/>
    </row>
    <row r="95" spans="1:20" x14ac:dyDescent="0.3">
      <c r="A95" s="187" t="s">
        <v>299</v>
      </c>
      <c r="B95" s="213">
        <v>1012796.169665589</v>
      </c>
      <c r="C95" s="188">
        <v>147608.06657142859</v>
      </c>
      <c r="D95" s="188">
        <v>198.39793894009219</v>
      </c>
      <c r="E95" s="280">
        <v>0.1457431129702699</v>
      </c>
      <c r="F95" s="281">
        <v>0.85425688702973013</v>
      </c>
      <c r="G95" s="257">
        <v>-5</v>
      </c>
      <c r="H95" s="294">
        <v>0</v>
      </c>
      <c r="I95" s="194">
        <v>-5.5555555555555554</v>
      </c>
      <c r="J95" s="202">
        <v>28.25</v>
      </c>
      <c r="K95" s="202">
        <v>11.25</v>
      </c>
      <c r="L95" s="306">
        <v>30.138888888888889</v>
      </c>
      <c r="M95" s="188">
        <v>173317.08637520921</v>
      </c>
      <c r="N95" s="188">
        <v>232.95307308495865</v>
      </c>
      <c r="O95" s="225">
        <v>6.7414894732673583</v>
      </c>
      <c r="P95" s="188">
        <v>25709.01980378064</v>
      </c>
      <c r="Q95" s="188">
        <v>34.55513414486645</v>
      </c>
      <c r="R95" s="7">
        <v>2.4366928126083849</v>
      </c>
      <c r="T95" s="27"/>
    </row>
    <row r="96" spans="1:20" x14ac:dyDescent="0.3">
      <c r="A96" s="187" t="s">
        <v>300</v>
      </c>
      <c r="B96" s="213">
        <v>872647.34256887878</v>
      </c>
      <c r="C96" s="188">
        <v>147608.06657142859</v>
      </c>
      <c r="D96" s="188">
        <v>198.39793894009219</v>
      </c>
      <c r="E96" s="280">
        <v>0.16914973480226667</v>
      </c>
      <c r="F96" s="281">
        <v>0.83085026519773331</v>
      </c>
      <c r="G96" s="257">
        <v>-5</v>
      </c>
      <c r="H96" s="294">
        <v>0</v>
      </c>
      <c r="I96" s="194">
        <v>-5.5555555555555554</v>
      </c>
      <c r="J96" s="202">
        <v>28.25</v>
      </c>
      <c r="K96" s="202">
        <v>11.25</v>
      </c>
      <c r="L96" s="306">
        <v>30.138888888888889</v>
      </c>
      <c r="M96" s="188">
        <v>173317.08637520921</v>
      </c>
      <c r="N96" s="188">
        <v>232.95307308495865</v>
      </c>
      <c r="O96" s="225">
        <v>6.7414894732673583</v>
      </c>
      <c r="P96" s="188">
        <v>25709.01980378064</v>
      </c>
      <c r="Q96" s="188">
        <v>34.55513414486645</v>
      </c>
      <c r="R96" s="7">
        <v>2.4366928126083849</v>
      </c>
      <c r="T96" s="27"/>
    </row>
    <row r="97" spans="1:23" x14ac:dyDescent="0.3">
      <c r="A97" s="187" t="s">
        <v>301</v>
      </c>
      <c r="B97" s="213">
        <v>275308.14398333069</v>
      </c>
      <c r="C97" s="188">
        <v>147608.06657142859</v>
      </c>
      <c r="D97" s="188">
        <v>198.39793894009219</v>
      </c>
      <c r="E97" s="280">
        <v>0.53615583046597393</v>
      </c>
      <c r="F97" s="281">
        <v>0.46384416953402607</v>
      </c>
      <c r="G97" s="257">
        <v>-5</v>
      </c>
      <c r="H97" s="294">
        <v>0</v>
      </c>
      <c r="I97" s="194">
        <v>-5.5555555555555554</v>
      </c>
      <c r="J97" s="202">
        <v>28.25</v>
      </c>
      <c r="K97" s="202">
        <v>11.25</v>
      </c>
      <c r="L97" s="306">
        <v>30.138888888888889</v>
      </c>
      <c r="M97" s="188">
        <v>173317.08637520921</v>
      </c>
      <c r="N97" s="188">
        <v>240.71817552112392</v>
      </c>
      <c r="O97" s="225">
        <v>6.7414894732673583</v>
      </c>
      <c r="P97" s="188">
        <v>25709.01980378064</v>
      </c>
      <c r="Q97" s="188">
        <v>35.70697194969533</v>
      </c>
      <c r="R97" s="7">
        <v>2.4366928126083849</v>
      </c>
      <c r="T97" s="27"/>
    </row>
    <row r="98" spans="1:23" x14ac:dyDescent="0.3">
      <c r="A98" s="187" t="s">
        <v>302</v>
      </c>
      <c r="B98" s="213">
        <v>154234.0139843103</v>
      </c>
      <c r="C98" s="188">
        <v>147608.06657142859</v>
      </c>
      <c r="D98" s="188">
        <v>198.39793894009219</v>
      </c>
      <c r="E98" s="280">
        <v>0.95703964876673864</v>
      </c>
      <c r="F98" s="281">
        <v>4.2960351233261362E-2</v>
      </c>
      <c r="G98" s="257">
        <v>-5</v>
      </c>
      <c r="H98" s="294">
        <v>0</v>
      </c>
      <c r="I98" s="194">
        <v>-5.5555555555555554</v>
      </c>
      <c r="J98" s="202">
        <v>28.25</v>
      </c>
      <c r="K98" s="202">
        <v>11.25</v>
      </c>
      <c r="L98" s="306">
        <v>30.138888888888889</v>
      </c>
      <c r="M98" s="188">
        <v>173317.08637520921</v>
      </c>
      <c r="N98" s="188">
        <v>232.95307308495865</v>
      </c>
      <c r="O98" s="225">
        <v>6.7414894732673583</v>
      </c>
      <c r="P98" s="188">
        <v>25709.01980378064</v>
      </c>
      <c r="Q98" s="188">
        <v>34.55513414486645</v>
      </c>
      <c r="R98" s="7">
        <v>2.4366928126083849</v>
      </c>
      <c r="T98" s="27"/>
    </row>
    <row r="99" spans="1:23" x14ac:dyDescent="0.3">
      <c r="A99" s="6" t="s">
        <v>303</v>
      </c>
      <c r="B99" s="212">
        <v>147608.06657142859</v>
      </c>
      <c r="C99" s="10">
        <v>147608.06657142859</v>
      </c>
      <c r="D99" s="10">
        <v>198.39793894009219</v>
      </c>
      <c r="E99" s="270">
        <v>1</v>
      </c>
      <c r="F99" s="87">
        <v>0</v>
      </c>
      <c r="G99" s="7">
        <v>-5</v>
      </c>
      <c r="H99" s="6">
        <v>0</v>
      </c>
      <c r="I99" s="193">
        <v>-5.5555555555555554</v>
      </c>
      <c r="J99" s="9">
        <v>19.75</v>
      </c>
      <c r="K99" s="9">
        <v>2.75</v>
      </c>
      <c r="L99" s="305">
        <v>21.638888888888889</v>
      </c>
      <c r="M99" s="10">
        <v>173317.08637520921</v>
      </c>
      <c r="N99" s="10">
        <v>240.71817552112392</v>
      </c>
      <c r="O99" s="226">
        <v>6.7414894732673583</v>
      </c>
      <c r="P99" s="10">
        <v>25709.01980378064</v>
      </c>
      <c r="Q99" s="10">
        <v>35.70697194969533</v>
      </c>
      <c r="R99" s="7">
        <v>2.4366928126083849</v>
      </c>
      <c r="T99" s="27"/>
    </row>
    <row r="100" spans="1:23" ht="15" thickBot="1" x14ac:dyDescent="0.35">
      <c r="A100" s="6" t="s">
        <v>304</v>
      </c>
      <c r="B100" s="212">
        <v>147608.06657142859</v>
      </c>
      <c r="C100" s="10">
        <v>147608.06657142859</v>
      </c>
      <c r="D100" s="10">
        <v>198.39793894009219</v>
      </c>
      <c r="E100" s="271">
        <v>1</v>
      </c>
      <c r="F100" s="272">
        <v>0</v>
      </c>
      <c r="G100" s="159">
        <v>-5</v>
      </c>
      <c r="H100" s="158">
        <v>0</v>
      </c>
      <c r="I100" s="195">
        <v>-5.5555555555555554</v>
      </c>
      <c r="J100" s="208">
        <v>19.75</v>
      </c>
      <c r="K100" s="9">
        <v>2.75</v>
      </c>
      <c r="L100" s="307">
        <v>21.638888888888889</v>
      </c>
      <c r="M100" s="160">
        <v>173317.08637520921</v>
      </c>
      <c r="N100" s="160">
        <v>232.95307308495865</v>
      </c>
      <c r="O100" s="222">
        <v>6.7414894732673583</v>
      </c>
      <c r="P100" s="160">
        <v>25709.01980378064</v>
      </c>
      <c r="Q100" s="160">
        <v>34.55513414486645</v>
      </c>
      <c r="R100" s="159">
        <v>2.4366928126083849</v>
      </c>
      <c r="T100" s="27"/>
    </row>
    <row r="101" spans="1:23" x14ac:dyDescent="0.3">
      <c r="A101" s="273" t="s">
        <v>305</v>
      </c>
      <c r="B101" s="274">
        <v>4083150.0870971438</v>
      </c>
      <c r="C101" s="275">
        <v>1771296.7988571434</v>
      </c>
      <c r="D101" s="275"/>
      <c r="E101" s="276">
        <v>0.50000092656257722</v>
      </c>
      <c r="F101" s="277">
        <v>0.49999907343742278</v>
      </c>
      <c r="G101" s="7">
        <v>3.499984248436192</v>
      </c>
      <c r="H101" s="6">
        <v>10.999979615623317</v>
      </c>
      <c r="I101" s="84">
        <v>2.6666514298598454</v>
      </c>
      <c r="J101" s="303"/>
      <c r="K101" s="275"/>
      <c r="L101" s="278"/>
      <c r="M101" s="308">
        <v>2079805.036502511</v>
      </c>
      <c r="N101" s="278"/>
      <c r="O101" s="279"/>
      <c r="P101" s="308">
        <v>308508.23764536774</v>
      </c>
      <c r="Q101" s="278"/>
      <c r="R101" s="278"/>
      <c r="S101" s="278"/>
      <c r="T101" s="27"/>
    </row>
    <row r="102" spans="1:23" x14ac:dyDescent="0.3">
      <c r="A102" s="27"/>
      <c r="B102" s="10"/>
      <c r="C102" s="10"/>
      <c r="D102" s="10"/>
      <c r="E102" s="6"/>
      <c r="J102" s="30"/>
      <c r="K102" s="62"/>
      <c r="L102" s="6"/>
      <c r="M102" s="6"/>
      <c r="T102" s="27"/>
    </row>
    <row r="103" spans="1:23" x14ac:dyDescent="0.3">
      <c r="A103" s="169" t="s">
        <v>399</v>
      </c>
      <c r="G103" s="169"/>
      <c r="L103" s="6"/>
      <c r="M103" s="169"/>
      <c r="S103" s="169"/>
    </row>
    <row r="104" spans="1:23" x14ac:dyDescent="0.3">
      <c r="A104" s="3"/>
      <c r="G104" s="3"/>
      <c r="M104" s="3"/>
      <c r="S104" s="3"/>
    </row>
    <row r="105" spans="1:23" ht="15" thickBot="1" x14ac:dyDescent="0.35">
      <c r="A105" s="60" t="s">
        <v>19</v>
      </c>
      <c r="B105" s="28" t="s">
        <v>20</v>
      </c>
      <c r="C105" s="28" t="s">
        <v>21</v>
      </c>
      <c r="D105" s="82" t="s">
        <v>22</v>
      </c>
      <c r="E105" s="28" t="s">
        <v>23</v>
      </c>
      <c r="G105" s="27"/>
      <c r="H105" s="2"/>
      <c r="I105" s="2"/>
      <c r="J105" s="2"/>
      <c r="K105" s="2"/>
      <c r="M105" s="27"/>
      <c r="N105" s="2"/>
      <c r="O105" s="2"/>
      <c r="P105" s="2"/>
      <c r="Q105" s="2"/>
      <c r="S105" s="27"/>
      <c r="T105" s="2"/>
      <c r="U105" s="2"/>
      <c r="V105" s="2"/>
      <c r="W105" s="2"/>
    </row>
    <row r="106" spans="1:23" ht="15" thickBot="1" x14ac:dyDescent="0.35">
      <c r="A106" s="71" t="s">
        <v>24</v>
      </c>
      <c r="B106" s="115">
        <v>21.638888888888889</v>
      </c>
      <c r="C106" s="228">
        <v>6.1974599999999995</v>
      </c>
      <c r="D106" s="117">
        <v>231.24</v>
      </c>
      <c r="E106" s="132"/>
      <c r="G106" s="6"/>
      <c r="H106" s="7"/>
      <c r="I106" s="63"/>
      <c r="J106" s="7"/>
      <c r="K106" s="15"/>
      <c r="M106" s="6"/>
      <c r="N106" s="7"/>
      <c r="O106" s="63"/>
      <c r="P106" s="7"/>
      <c r="Q106" s="15"/>
      <c r="S106" s="6"/>
      <c r="T106" s="7"/>
      <c r="U106" s="63"/>
      <c r="V106" s="7"/>
      <c r="W106" s="15"/>
    </row>
    <row r="107" spans="1:23" x14ac:dyDescent="0.3">
      <c r="A107" s="71" t="s">
        <v>25</v>
      </c>
      <c r="B107" s="115">
        <v>-5.5555555555555554</v>
      </c>
      <c r="C107" s="115">
        <v>2.3794799999999996</v>
      </c>
      <c r="D107" s="114">
        <v>231.24</v>
      </c>
      <c r="E107" s="155"/>
      <c r="G107" s="6"/>
      <c r="H107" s="7"/>
      <c r="I107" s="7"/>
      <c r="J107" s="7"/>
      <c r="K107" s="15"/>
      <c r="M107" s="6"/>
      <c r="N107" s="7"/>
      <c r="O107" s="7"/>
      <c r="P107" s="7"/>
      <c r="Q107" s="15"/>
      <c r="S107" s="6"/>
      <c r="T107" s="7"/>
      <c r="U107" s="7"/>
      <c r="V107" s="7"/>
      <c r="W107" s="15"/>
    </row>
    <row r="108" spans="1:23" x14ac:dyDescent="0.3">
      <c r="A108" s="71" t="s">
        <v>26</v>
      </c>
      <c r="B108" s="115">
        <v>-5.5555555555555554</v>
      </c>
      <c r="C108" s="72">
        <v>2.3794799999999996</v>
      </c>
      <c r="D108" s="72">
        <v>395.54</v>
      </c>
      <c r="E108" s="73">
        <v>1.73116</v>
      </c>
      <c r="G108" s="6"/>
      <c r="H108" s="7"/>
      <c r="I108" s="7"/>
      <c r="J108" s="7"/>
      <c r="K108" s="283"/>
      <c r="M108" s="6"/>
      <c r="N108" s="7"/>
      <c r="O108" s="63"/>
      <c r="P108" s="7"/>
      <c r="Q108" s="291"/>
      <c r="S108" s="6"/>
      <c r="T108" s="7"/>
      <c r="U108" s="63"/>
      <c r="V108" s="7"/>
      <c r="W108" s="291"/>
    </row>
    <row r="109" spans="1:23" x14ac:dyDescent="0.3">
      <c r="A109" s="71" t="s">
        <v>163</v>
      </c>
      <c r="B109" s="72">
        <v>26.845291418803406</v>
      </c>
      <c r="C109" s="115">
        <v>6.1974599999999995</v>
      </c>
      <c r="D109" s="72">
        <v>415.57138741880345</v>
      </c>
      <c r="E109" s="121">
        <v>1.73116</v>
      </c>
      <c r="G109" s="6"/>
      <c r="H109" s="7"/>
      <c r="I109" s="7"/>
      <c r="J109" s="7"/>
      <c r="K109" s="283"/>
      <c r="M109" s="6"/>
      <c r="N109" s="7"/>
      <c r="O109" s="7"/>
      <c r="P109" s="7"/>
      <c r="Q109" s="283"/>
      <c r="S109" s="6"/>
      <c r="T109" s="7"/>
      <c r="U109" s="7"/>
      <c r="V109" s="7"/>
      <c r="W109" s="283"/>
    </row>
    <row r="110" spans="1:23" x14ac:dyDescent="0.3">
      <c r="A110" s="43" t="s">
        <v>404</v>
      </c>
      <c r="B110" s="34">
        <v>26.76495726495726</v>
      </c>
      <c r="C110" s="4"/>
      <c r="D110" s="34">
        <v>415.96495726495726</v>
      </c>
      <c r="E110" s="32"/>
      <c r="G110" s="43"/>
      <c r="H110" s="34"/>
      <c r="I110" s="4"/>
      <c r="J110" s="34"/>
      <c r="K110" s="32"/>
      <c r="M110" s="43"/>
      <c r="N110" s="34"/>
      <c r="O110" s="4"/>
      <c r="P110" s="34"/>
      <c r="Q110" s="32"/>
      <c r="S110" s="43"/>
      <c r="T110" s="34"/>
      <c r="U110" s="4"/>
      <c r="V110" s="34"/>
      <c r="W110" s="32"/>
    </row>
    <row r="111" spans="1:23" x14ac:dyDescent="0.3">
      <c r="A111" s="43" t="s">
        <v>516</v>
      </c>
      <c r="B111" s="34">
        <v>26.866666666666653</v>
      </c>
      <c r="C111" s="4"/>
      <c r="D111" s="34">
        <v>415.4666666666667</v>
      </c>
      <c r="E111" s="32"/>
      <c r="G111" s="43"/>
      <c r="H111" s="34"/>
      <c r="I111" s="4"/>
      <c r="J111" s="34"/>
      <c r="K111" s="32"/>
      <c r="M111" s="43"/>
      <c r="N111" s="34"/>
      <c r="O111" s="4"/>
      <c r="P111" s="34"/>
      <c r="Q111" s="32"/>
      <c r="S111" s="43"/>
      <c r="T111" s="34"/>
      <c r="U111" s="4"/>
      <c r="V111" s="34"/>
      <c r="W111" s="32"/>
    </row>
    <row r="112" spans="1:23" x14ac:dyDescent="0.3">
      <c r="A112" s="43" t="s">
        <v>33</v>
      </c>
      <c r="B112" s="81">
        <v>0.7898399999999981</v>
      </c>
      <c r="C112" s="74"/>
      <c r="D112" s="15"/>
      <c r="G112" s="43"/>
      <c r="H112" s="81"/>
      <c r="I112" s="74"/>
      <c r="J112" s="15"/>
      <c r="M112" s="43"/>
      <c r="N112" s="81"/>
      <c r="O112" s="74"/>
      <c r="P112" s="15"/>
      <c r="S112" s="43"/>
      <c r="T112" s="81"/>
      <c r="U112" s="74"/>
      <c r="V112" s="15"/>
    </row>
    <row r="113" spans="1:23" x14ac:dyDescent="0.3">
      <c r="A113" s="43"/>
      <c r="B113" s="43"/>
      <c r="D113" s="15"/>
      <c r="G113" s="43"/>
      <c r="H113" s="43"/>
      <c r="J113" s="15"/>
      <c r="M113" s="43"/>
      <c r="N113" s="43"/>
      <c r="P113" s="15"/>
      <c r="S113" s="43"/>
      <c r="T113" s="43"/>
      <c r="V113" s="15"/>
    </row>
    <row r="114" spans="1:23" x14ac:dyDescent="0.3">
      <c r="A114" s="27" t="s">
        <v>27</v>
      </c>
      <c r="B114" s="6"/>
      <c r="C114" s="6"/>
      <c r="D114" s="15"/>
      <c r="G114" s="27"/>
      <c r="H114" s="6"/>
      <c r="I114" s="6"/>
      <c r="J114" s="15"/>
      <c r="M114" s="27"/>
      <c r="N114" s="6"/>
      <c r="O114" s="6"/>
      <c r="P114" s="15"/>
      <c r="S114" s="27"/>
      <c r="T114" s="6"/>
      <c r="U114" s="6"/>
      <c r="V114" s="15"/>
    </row>
    <row r="115" spans="1:23" x14ac:dyDescent="0.3">
      <c r="A115" s="6" t="s">
        <v>28</v>
      </c>
      <c r="B115" s="65">
        <v>0.7</v>
      </c>
      <c r="C115" s="6"/>
      <c r="G115" s="6"/>
      <c r="H115" s="6"/>
      <c r="I115" s="6"/>
      <c r="M115" s="6"/>
      <c r="N115" s="6"/>
      <c r="O115" s="6"/>
      <c r="S115" s="6"/>
      <c r="T115" s="6"/>
      <c r="U115" s="6"/>
    </row>
    <row r="116" spans="1:23" x14ac:dyDescent="0.3">
      <c r="A116" s="6" t="s">
        <v>166</v>
      </c>
      <c r="B116" s="6"/>
      <c r="C116" s="25"/>
      <c r="G116" s="6"/>
      <c r="H116" s="6"/>
      <c r="I116" s="25"/>
      <c r="M116" s="6"/>
      <c r="N116" s="6"/>
      <c r="O116" s="25"/>
      <c r="S116" s="6"/>
      <c r="T116" s="6"/>
      <c r="U116" s="25"/>
    </row>
    <row r="117" spans="1:23" x14ac:dyDescent="0.3">
      <c r="A117" s="30" t="s">
        <v>165</v>
      </c>
      <c r="B117" s="62">
        <v>424.15626774114776</v>
      </c>
      <c r="C117" s="6" t="s">
        <v>29</v>
      </c>
      <c r="D117" s="6"/>
      <c r="G117" s="30"/>
      <c r="H117" s="62"/>
      <c r="I117" s="6"/>
      <c r="J117" s="6"/>
      <c r="M117" s="30"/>
      <c r="N117" s="62"/>
      <c r="O117" s="6"/>
      <c r="P117" s="6"/>
      <c r="S117" s="30"/>
      <c r="T117" s="62"/>
      <c r="U117" s="6"/>
      <c r="V117" s="6"/>
    </row>
    <row r="118" spans="1:23" x14ac:dyDescent="0.3">
      <c r="A118" s="30" t="s">
        <v>168</v>
      </c>
      <c r="B118" s="118">
        <v>6.7414894732673583</v>
      </c>
      <c r="C118" s="6"/>
      <c r="D118" s="6"/>
      <c r="G118" s="30"/>
      <c r="H118" s="118"/>
      <c r="I118" s="6"/>
      <c r="J118" s="6"/>
      <c r="M118" s="30"/>
      <c r="N118" s="118"/>
      <c r="O118" s="6"/>
      <c r="P118" s="6"/>
      <c r="S118" s="30"/>
      <c r="T118" s="118"/>
      <c r="U118" s="6"/>
      <c r="V118" s="6"/>
    </row>
    <row r="119" spans="1:23" x14ac:dyDescent="0.3">
      <c r="A119" s="30"/>
      <c r="B119" s="62"/>
      <c r="C119" s="6"/>
      <c r="D119" s="6"/>
      <c r="G119" s="30"/>
      <c r="H119" s="62"/>
      <c r="I119" s="6"/>
      <c r="J119" s="6"/>
      <c r="M119" s="30"/>
      <c r="N119" s="62"/>
      <c r="O119" s="6"/>
      <c r="P119" s="6"/>
      <c r="T119" s="27"/>
    </row>
    <row r="120" spans="1:23" x14ac:dyDescent="0.3">
      <c r="A120" s="30"/>
      <c r="B120" s="62"/>
      <c r="C120" s="6"/>
      <c r="D120" s="6"/>
      <c r="G120" s="30"/>
      <c r="H120" s="62"/>
      <c r="I120" s="6"/>
      <c r="J120" s="6"/>
      <c r="M120" s="30"/>
      <c r="N120" s="62"/>
      <c r="O120" s="6"/>
      <c r="P120" s="6"/>
      <c r="T120" s="27"/>
    </row>
    <row r="121" spans="1:23" s="152" customFormat="1" ht="18" x14ac:dyDescent="0.35">
      <c r="A121" s="354" t="s">
        <v>580</v>
      </c>
      <c r="C121" s="355"/>
      <c r="D121" s="356"/>
      <c r="H121" s="356"/>
      <c r="I121" s="356"/>
      <c r="K121" s="357"/>
      <c r="T121" s="357"/>
    </row>
    <row r="122" spans="1:23" x14ac:dyDescent="0.3">
      <c r="A122" s="30"/>
      <c r="B122" s="62"/>
      <c r="C122" s="6"/>
      <c r="D122" s="6"/>
      <c r="G122" s="30"/>
      <c r="H122" s="62"/>
      <c r="I122" s="6"/>
      <c r="J122" s="6"/>
      <c r="M122" s="30"/>
      <c r="N122" s="62"/>
      <c r="O122" s="6"/>
      <c r="P122" s="6"/>
      <c r="T122" s="27"/>
    </row>
    <row r="123" spans="1:23" x14ac:dyDescent="0.3">
      <c r="A123" s="30"/>
      <c r="C123" s="6"/>
      <c r="D123" s="106"/>
      <c r="E123" s="2"/>
      <c r="F123" s="2"/>
      <c r="G123" s="106" t="s">
        <v>581</v>
      </c>
      <c r="H123" s="106" t="s">
        <v>582</v>
      </c>
      <c r="I123" s="106" t="s">
        <v>647</v>
      </c>
      <c r="J123" s="106" t="s">
        <v>648</v>
      </c>
      <c r="K123" s="6"/>
      <c r="M123" s="30"/>
      <c r="N123" s="62"/>
      <c r="O123" s="6"/>
      <c r="P123" s="6"/>
      <c r="T123" s="27"/>
    </row>
    <row r="124" spans="1:23" x14ac:dyDescent="0.3">
      <c r="A124" s="6" t="s">
        <v>289</v>
      </c>
      <c r="B124" s="220" t="s">
        <v>578</v>
      </c>
      <c r="C124" s="27" t="s">
        <v>646</v>
      </c>
      <c r="D124" s="27" t="s">
        <v>646</v>
      </c>
      <c r="E124" s="2" t="s">
        <v>460</v>
      </c>
      <c r="F124" s="2" t="s">
        <v>461</v>
      </c>
      <c r="G124" s="214" t="s">
        <v>4</v>
      </c>
      <c r="H124" s="162" t="s">
        <v>219</v>
      </c>
      <c r="I124" s="214" t="s">
        <v>3</v>
      </c>
      <c r="J124" s="162" t="s">
        <v>35</v>
      </c>
      <c r="L124" s="2"/>
      <c r="M124" s="163"/>
      <c r="N124" s="163"/>
      <c r="O124" s="27"/>
      <c r="P124" s="27"/>
      <c r="Q124" s="2"/>
      <c r="S124" s="169"/>
    </row>
    <row r="125" spans="1:23" x14ac:dyDescent="0.3">
      <c r="A125" s="158"/>
      <c r="B125" s="222" t="s">
        <v>14</v>
      </c>
      <c r="C125" s="158" t="s">
        <v>14</v>
      </c>
      <c r="D125" s="158" t="s">
        <v>30</v>
      </c>
      <c r="E125" s="158" t="s">
        <v>133</v>
      </c>
      <c r="F125" s="158" t="s">
        <v>133</v>
      </c>
      <c r="G125" s="156" t="s">
        <v>5</v>
      </c>
      <c r="H125" s="158" t="s">
        <v>5</v>
      </c>
      <c r="I125" s="156" t="s">
        <v>5</v>
      </c>
      <c r="J125" s="158" t="s">
        <v>5</v>
      </c>
      <c r="M125" s="30"/>
      <c r="N125" s="62"/>
      <c r="O125" s="6"/>
      <c r="P125" s="30"/>
      <c r="Q125" s="62"/>
      <c r="S125" s="3"/>
    </row>
    <row r="126" spans="1:23" x14ac:dyDescent="0.3">
      <c r="A126" s="6" t="s">
        <v>293</v>
      </c>
      <c r="B126" s="212">
        <v>147608.06657142859</v>
      </c>
      <c r="C126" s="10">
        <v>0</v>
      </c>
      <c r="D126" s="180">
        <v>0</v>
      </c>
      <c r="E126" s="270">
        <v>1</v>
      </c>
      <c r="F126" s="87">
        <v>0</v>
      </c>
      <c r="G126" s="7"/>
      <c r="H126" s="7"/>
      <c r="I126" s="7"/>
      <c r="J126" s="7"/>
      <c r="L126" s="30"/>
      <c r="M126" s="87"/>
      <c r="N126" s="62"/>
      <c r="O126" s="6"/>
      <c r="P126" s="6"/>
      <c r="S126" s="27"/>
      <c r="T126" s="2"/>
      <c r="U126" s="2"/>
      <c r="V126" s="2"/>
      <c r="W126" s="2"/>
    </row>
    <row r="127" spans="1:23" x14ac:dyDescent="0.3">
      <c r="A127" s="6" t="s">
        <v>294</v>
      </c>
      <c r="B127" s="212">
        <v>147608.06657142859</v>
      </c>
      <c r="C127" s="10">
        <v>0</v>
      </c>
      <c r="D127" s="10">
        <v>0</v>
      </c>
      <c r="E127" s="270">
        <v>1</v>
      </c>
      <c r="F127" s="87">
        <v>0</v>
      </c>
      <c r="G127" s="7"/>
      <c r="H127" s="7"/>
      <c r="I127" s="7"/>
      <c r="J127" s="7"/>
      <c r="L127" s="30"/>
      <c r="M127" s="87"/>
      <c r="N127" s="62"/>
      <c r="O127" s="6"/>
      <c r="P127" s="6"/>
      <c r="S127" s="6"/>
      <c r="T127" s="7"/>
      <c r="U127" s="63"/>
      <c r="V127" s="7"/>
      <c r="W127" s="15"/>
    </row>
    <row r="128" spans="1:23" x14ac:dyDescent="0.3">
      <c r="A128" s="6" t="s">
        <v>295</v>
      </c>
      <c r="B128" s="212">
        <v>147608.06657142859</v>
      </c>
      <c r="C128" s="10">
        <v>0</v>
      </c>
      <c r="D128" s="10">
        <v>0</v>
      </c>
      <c r="E128" s="270">
        <v>1</v>
      </c>
      <c r="F128" s="87">
        <v>0</v>
      </c>
      <c r="G128" s="7"/>
      <c r="H128" s="7"/>
      <c r="I128" s="7"/>
      <c r="J128" s="7"/>
      <c r="L128" s="30"/>
      <c r="M128" s="6"/>
      <c r="N128" s="62"/>
      <c r="O128" s="6"/>
      <c r="P128" s="6"/>
      <c r="S128" s="6"/>
      <c r="T128" s="7"/>
      <c r="U128" s="7"/>
      <c r="V128" s="7"/>
      <c r="W128" s="15"/>
    </row>
    <row r="129" spans="1:25" x14ac:dyDescent="0.3">
      <c r="A129" s="187" t="s">
        <v>296</v>
      </c>
      <c r="B129" s="213">
        <v>150619.8608500112</v>
      </c>
      <c r="C129" s="188">
        <v>3011.7942785826112</v>
      </c>
      <c r="D129" s="188">
        <v>4.0481105894927571</v>
      </c>
      <c r="E129" s="280">
        <v>0.98000400304723567</v>
      </c>
      <c r="F129" s="281">
        <v>1.9995996952764328E-2</v>
      </c>
      <c r="G129" s="411">
        <v>32.5</v>
      </c>
      <c r="H129" s="411">
        <v>15.5</v>
      </c>
      <c r="I129" s="257">
        <v>11.25</v>
      </c>
      <c r="J129" s="257">
        <v>28.25</v>
      </c>
      <c r="L129" s="7"/>
      <c r="M129" s="62"/>
      <c r="N129" s="62"/>
      <c r="O129" s="7"/>
      <c r="P129" s="10"/>
      <c r="Q129" s="9"/>
      <c r="S129" s="6"/>
      <c r="T129" s="7"/>
      <c r="U129" s="7"/>
      <c r="V129" s="7"/>
      <c r="W129" s="283"/>
    </row>
    <row r="130" spans="1:25" x14ac:dyDescent="0.3">
      <c r="A130" s="187" t="s">
        <v>297</v>
      </c>
      <c r="B130" s="213">
        <v>286552.1759567057</v>
      </c>
      <c r="C130" s="188">
        <v>138944.10938527712</v>
      </c>
      <c r="D130" s="188">
        <v>186.75283519526494</v>
      </c>
      <c r="E130" s="280">
        <v>0.51511759098884047</v>
      </c>
      <c r="F130" s="281">
        <v>0.48488240901115953</v>
      </c>
      <c r="G130" s="411">
        <v>32.5</v>
      </c>
      <c r="H130" s="411">
        <v>15.5</v>
      </c>
      <c r="I130" s="257">
        <v>11.25</v>
      </c>
      <c r="J130" s="257">
        <v>28.25</v>
      </c>
      <c r="L130" s="7"/>
      <c r="M130" s="62"/>
      <c r="N130" s="62"/>
      <c r="O130" s="7"/>
      <c r="P130" s="10"/>
      <c r="Q130" s="9"/>
      <c r="S130" s="6"/>
      <c r="T130" s="7"/>
      <c r="U130" s="7"/>
      <c r="V130" s="7"/>
      <c r="W130" s="283"/>
    </row>
    <row r="131" spans="1:25" x14ac:dyDescent="0.3">
      <c r="A131" s="187" t="s">
        <v>298</v>
      </c>
      <c r="B131" s="213">
        <v>592952.04723117501</v>
      </c>
      <c r="C131" s="188">
        <v>445343.98065974645</v>
      </c>
      <c r="D131" s="188">
        <v>598.58061916632585</v>
      </c>
      <c r="E131" s="280">
        <v>0.24893761183672991</v>
      </c>
      <c r="F131" s="281">
        <v>0.75106238816327009</v>
      </c>
      <c r="G131" s="411">
        <v>32.5</v>
      </c>
      <c r="H131" s="411">
        <v>15.5</v>
      </c>
      <c r="I131" s="257">
        <v>11.25</v>
      </c>
      <c r="J131" s="257">
        <v>28.25</v>
      </c>
      <c r="L131" s="7"/>
      <c r="M131" s="62"/>
      <c r="N131" s="62"/>
      <c r="O131" s="7"/>
      <c r="P131" s="10"/>
      <c r="Q131" s="9"/>
      <c r="S131" s="43"/>
      <c r="T131" s="34"/>
      <c r="U131" s="4"/>
      <c r="V131" s="34"/>
      <c r="W131" s="32"/>
    </row>
    <row r="132" spans="1:25" x14ac:dyDescent="0.3">
      <c r="A132" s="187" t="s">
        <v>299</v>
      </c>
      <c r="B132" s="213">
        <v>1012796.169665589</v>
      </c>
      <c r="C132" s="188">
        <v>865188.10309416044</v>
      </c>
      <c r="D132" s="188">
        <v>1162.8872353416134</v>
      </c>
      <c r="E132" s="280">
        <v>0.1457431129702699</v>
      </c>
      <c r="F132" s="281">
        <v>0.85425688702973013</v>
      </c>
      <c r="G132" s="411">
        <v>32.5</v>
      </c>
      <c r="H132" s="411">
        <v>15.5</v>
      </c>
      <c r="I132" s="257">
        <v>11.25</v>
      </c>
      <c r="J132" s="257">
        <v>28.25</v>
      </c>
      <c r="L132" s="7"/>
      <c r="M132" s="62"/>
      <c r="N132" s="62"/>
      <c r="O132" s="7"/>
      <c r="P132" s="10"/>
      <c r="Q132" s="9"/>
      <c r="S132" s="43"/>
      <c r="T132" s="34"/>
      <c r="U132" s="4"/>
      <c r="V132" s="34"/>
      <c r="W132" s="32"/>
    </row>
    <row r="133" spans="1:25" x14ac:dyDescent="0.3">
      <c r="A133" s="187" t="s">
        <v>300</v>
      </c>
      <c r="B133" s="213">
        <v>872647.34256887878</v>
      </c>
      <c r="C133" s="188">
        <v>725039.27599745011</v>
      </c>
      <c r="D133" s="188">
        <v>974.51515591055124</v>
      </c>
      <c r="E133" s="280">
        <v>0.16914973480226667</v>
      </c>
      <c r="F133" s="281">
        <v>0.83085026519773331</v>
      </c>
      <c r="G133" s="411">
        <v>32.5</v>
      </c>
      <c r="H133" s="411">
        <v>15.5</v>
      </c>
      <c r="I133" s="257">
        <v>11.25</v>
      </c>
      <c r="J133" s="257">
        <v>28.25</v>
      </c>
      <c r="L133" s="7"/>
      <c r="M133" s="62"/>
      <c r="N133" s="62"/>
      <c r="O133" s="7"/>
      <c r="P133" s="10"/>
      <c r="Q133" s="9"/>
      <c r="S133" s="43"/>
      <c r="T133" s="81"/>
      <c r="U133" s="74"/>
      <c r="V133" s="15"/>
    </row>
    <row r="134" spans="1:25" x14ac:dyDescent="0.3">
      <c r="A134" s="187" t="s">
        <v>301</v>
      </c>
      <c r="B134" s="213">
        <v>275308.14398333069</v>
      </c>
      <c r="C134" s="188">
        <v>127700.07741190211</v>
      </c>
      <c r="D134" s="188">
        <v>171.63988899449208</v>
      </c>
      <c r="E134" s="280">
        <v>0.53615583046597393</v>
      </c>
      <c r="F134" s="281">
        <v>0.46384416953402607</v>
      </c>
      <c r="G134" s="411">
        <v>32.5</v>
      </c>
      <c r="H134" s="411">
        <v>15.5</v>
      </c>
      <c r="I134" s="257">
        <v>11.25</v>
      </c>
      <c r="J134" s="257">
        <v>28.25</v>
      </c>
      <c r="L134" s="7"/>
      <c r="M134" s="62"/>
      <c r="N134" s="62"/>
      <c r="O134" s="7"/>
      <c r="P134" s="10"/>
      <c r="Q134" s="9"/>
      <c r="S134" s="43"/>
      <c r="T134" s="43"/>
      <c r="V134" s="15"/>
    </row>
    <row r="135" spans="1:25" x14ac:dyDescent="0.3">
      <c r="A135" s="187" t="s">
        <v>302</v>
      </c>
      <c r="B135" s="213">
        <v>154234.0139843103</v>
      </c>
      <c r="C135" s="188">
        <v>6625.9474128817146</v>
      </c>
      <c r="D135" s="188">
        <v>8.9058432968840258</v>
      </c>
      <c r="E135" s="280">
        <v>0.95703964876673864</v>
      </c>
      <c r="F135" s="281">
        <v>4.2960351233261362E-2</v>
      </c>
      <c r="G135" s="411">
        <v>32.5</v>
      </c>
      <c r="H135" s="411">
        <v>15.5</v>
      </c>
      <c r="I135" s="257">
        <v>11.25</v>
      </c>
      <c r="J135" s="257">
        <v>28.25</v>
      </c>
      <c r="L135" s="7"/>
      <c r="M135" s="62"/>
      <c r="N135" s="62"/>
      <c r="O135" s="7"/>
      <c r="P135" s="10"/>
      <c r="Q135" s="9"/>
      <c r="S135" s="27"/>
      <c r="T135" s="6"/>
      <c r="U135" s="6"/>
      <c r="V135" s="15"/>
    </row>
    <row r="136" spans="1:25" x14ac:dyDescent="0.3">
      <c r="A136" s="6" t="s">
        <v>303</v>
      </c>
      <c r="B136" s="212">
        <v>147608.06657142859</v>
      </c>
      <c r="C136" s="10">
        <v>0</v>
      </c>
      <c r="D136" s="10">
        <v>0</v>
      </c>
      <c r="E136" s="270">
        <v>1</v>
      </c>
      <c r="F136" s="87">
        <v>0</v>
      </c>
      <c r="G136" s="7"/>
      <c r="H136" s="7"/>
      <c r="J136" s="7"/>
      <c r="K136" s="7"/>
      <c r="M136" s="30"/>
      <c r="N136" s="62"/>
      <c r="O136" s="6"/>
      <c r="P136" s="6"/>
      <c r="S136" s="6"/>
      <c r="T136" s="6"/>
      <c r="U136" s="6"/>
    </row>
    <row r="137" spans="1:25" x14ac:dyDescent="0.3">
      <c r="A137" s="6" t="s">
        <v>304</v>
      </c>
      <c r="B137" s="212">
        <v>147608.06657142859</v>
      </c>
      <c r="C137" s="10">
        <v>0</v>
      </c>
      <c r="D137" s="10">
        <v>0</v>
      </c>
      <c r="E137" s="271">
        <v>1</v>
      </c>
      <c r="F137" s="272">
        <v>0</v>
      </c>
      <c r="G137" s="159"/>
      <c r="H137" s="159"/>
      <c r="I137" s="156"/>
      <c r="J137" s="159"/>
      <c r="K137" s="7"/>
      <c r="M137" s="30"/>
      <c r="N137" s="62"/>
      <c r="O137" s="6"/>
      <c r="P137" s="6"/>
      <c r="S137" s="6"/>
      <c r="T137" s="6"/>
      <c r="U137" s="25"/>
    </row>
    <row r="138" spans="1:25" x14ac:dyDescent="0.3">
      <c r="A138" s="273" t="s">
        <v>305</v>
      </c>
      <c r="B138" s="274">
        <v>4083150.0870971438</v>
      </c>
      <c r="C138" s="275">
        <v>2311853.2882400001</v>
      </c>
      <c r="D138" s="275"/>
      <c r="E138" s="276">
        <v>0.50000092656257722</v>
      </c>
      <c r="F138" s="277">
        <v>0.49999907343742278</v>
      </c>
      <c r="G138" s="7"/>
      <c r="H138" s="6"/>
      <c r="J138" s="7"/>
      <c r="K138" s="6"/>
      <c r="M138" s="407"/>
      <c r="N138" s="62"/>
      <c r="O138" s="6"/>
      <c r="P138" s="6"/>
      <c r="S138" s="30"/>
      <c r="T138" s="62"/>
      <c r="U138" s="6"/>
      <c r="V138" s="6"/>
    </row>
    <row r="139" spans="1:25" x14ac:dyDescent="0.3">
      <c r="A139" s="30"/>
      <c r="B139" s="62"/>
      <c r="C139" s="6"/>
      <c r="D139" s="6"/>
      <c r="G139" s="30"/>
      <c r="H139" s="62"/>
      <c r="I139" s="6"/>
      <c r="J139" s="6"/>
      <c r="M139" s="30"/>
      <c r="N139" s="62"/>
      <c r="O139" s="6"/>
      <c r="P139" s="6"/>
      <c r="S139" s="30"/>
      <c r="T139" s="118"/>
      <c r="U139" s="6"/>
      <c r="V139" s="6"/>
    </row>
    <row r="140" spans="1:25" x14ac:dyDescent="0.3">
      <c r="A140" s="30"/>
      <c r="B140" s="62"/>
      <c r="C140" s="6"/>
      <c r="D140" s="6"/>
      <c r="G140" s="30"/>
      <c r="H140" s="62"/>
      <c r="I140" s="6"/>
      <c r="J140" s="6"/>
      <c r="M140" s="30"/>
      <c r="N140" s="62"/>
      <c r="O140" s="6"/>
      <c r="P140" s="6"/>
      <c r="T140" s="27"/>
    </row>
    <row r="141" spans="1:25" x14ac:dyDescent="0.3">
      <c r="A141" s="30"/>
      <c r="B141" s="62"/>
      <c r="C141" s="6"/>
      <c r="D141" s="6"/>
      <c r="G141" s="30"/>
      <c r="H141" s="62"/>
      <c r="I141" s="6"/>
      <c r="J141" s="6"/>
      <c r="M141" s="30"/>
      <c r="N141" s="62"/>
      <c r="O141" s="6"/>
      <c r="P141" s="6"/>
      <c r="T141" s="27"/>
    </row>
    <row r="142" spans="1:25" ht="18" x14ac:dyDescent="0.35">
      <c r="A142" s="83" t="s">
        <v>517</v>
      </c>
      <c r="B142" s="55"/>
      <c r="C142" s="55"/>
      <c r="D142" s="8"/>
      <c r="E142" s="8"/>
      <c r="F142" s="8"/>
      <c r="G142" s="8"/>
      <c r="H142" s="8"/>
      <c r="I142" s="8"/>
      <c r="J142" s="8"/>
      <c r="K142" s="8"/>
      <c r="L142" s="8"/>
      <c r="M142" s="8"/>
      <c r="N142" s="8"/>
      <c r="O142" s="8"/>
      <c r="P142" s="8"/>
      <c r="Q142" s="8"/>
      <c r="R142" s="8"/>
      <c r="S142" s="8"/>
      <c r="T142" s="2"/>
      <c r="U142" s="2"/>
      <c r="V142" s="2"/>
      <c r="W142" s="2"/>
      <c r="X142" s="2"/>
      <c r="Y142" s="2"/>
    </row>
    <row r="143" spans="1:25" x14ac:dyDescent="0.3">
      <c r="A143" s="30" t="s">
        <v>0</v>
      </c>
      <c r="B143" s="30"/>
      <c r="O143" s="6"/>
      <c r="P143" s="6"/>
      <c r="T143" s="27"/>
    </row>
    <row r="144" spans="1:25" ht="15" thickBot="1" x14ac:dyDescent="0.35">
      <c r="A144" s="30" t="s">
        <v>1</v>
      </c>
      <c r="B144" s="6"/>
      <c r="O144" s="6"/>
      <c r="P144" s="6"/>
      <c r="T144" s="27"/>
    </row>
    <row r="145" spans="1:20" ht="15" thickBot="1" x14ac:dyDescent="0.35">
      <c r="A145" s="30" t="s">
        <v>353</v>
      </c>
      <c r="B145" s="59">
        <v>0.9</v>
      </c>
      <c r="D145" s="106"/>
      <c r="O145" s="6"/>
      <c r="P145" s="6"/>
      <c r="T145" s="27"/>
    </row>
    <row r="146" spans="1:20" ht="15" thickBot="1" x14ac:dyDescent="0.35">
      <c r="A146" s="6" t="s">
        <v>354</v>
      </c>
      <c r="B146" s="59">
        <v>0.9</v>
      </c>
      <c r="O146" s="6"/>
      <c r="P146" s="6"/>
      <c r="T146" s="27"/>
    </row>
    <row r="147" spans="1:20" x14ac:dyDescent="0.3">
      <c r="A147" s="15"/>
      <c r="B147" s="106" t="s">
        <v>329</v>
      </c>
      <c r="C147" s="15"/>
      <c r="D147" s="15"/>
      <c r="E147" s="15"/>
      <c r="H147" s="15"/>
      <c r="O147" s="6"/>
      <c r="P147" s="6"/>
      <c r="T147" s="27"/>
    </row>
    <row r="148" spans="1:20" x14ac:dyDescent="0.3">
      <c r="A148" s="6" t="s">
        <v>289</v>
      </c>
      <c r="B148" s="162" t="s">
        <v>39</v>
      </c>
      <c r="C148" s="162" t="s">
        <v>39</v>
      </c>
      <c r="D148" s="27" t="s">
        <v>330</v>
      </c>
      <c r="E148" s="48" t="s">
        <v>331</v>
      </c>
      <c r="F148" s="165" t="s">
        <v>333</v>
      </c>
      <c r="G148" s="162" t="s">
        <v>118</v>
      </c>
      <c r="H148" s="162" t="s">
        <v>118</v>
      </c>
      <c r="I148" s="2" t="s">
        <v>332</v>
      </c>
      <c r="J148" s="162" t="s">
        <v>334</v>
      </c>
      <c r="K148" s="175" t="s">
        <v>352</v>
      </c>
      <c r="L148" s="2" t="s">
        <v>137</v>
      </c>
      <c r="M148" s="27" t="s">
        <v>351</v>
      </c>
      <c r="N148" s="27" t="s">
        <v>351</v>
      </c>
      <c r="O148" s="6"/>
      <c r="P148" s="6"/>
      <c r="T148" s="27"/>
    </row>
    <row r="149" spans="1:20" ht="15" thickBot="1" x14ac:dyDescent="0.35">
      <c r="A149" s="158"/>
      <c r="B149" s="158" t="s">
        <v>14</v>
      </c>
      <c r="C149" s="158" t="s">
        <v>30</v>
      </c>
      <c r="D149" s="158" t="s">
        <v>5</v>
      </c>
      <c r="E149" s="160" t="s">
        <v>5</v>
      </c>
      <c r="F149" s="167" t="s">
        <v>5</v>
      </c>
      <c r="G149" s="156" t="s">
        <v>14</v>
      </c>
      <c r="H149" s="158" t="s">
        <v>30</v>
      </c>
      <c r="I149" s="158" t="s">
        <v>5</v>
      </c>
      <c r="J149" s="160" t="s">
        <v>5</v>
      </c>
      <c r="K149" s="166" t="s">
        <v>5</v>
      </c>
      <c r="L149" s="158"/>
      <c r="M149" s="156" t="s">
        <v>343</v>
      </c>
      <c r="N149" s="156" t="s">
        <v>30</v>
      </c>
      <c r="O149" s="6"/>
      <c r="P149" s="6"/>
      <c r="T149" s="27"/>
    </row>
    <row r="150" spans="1:20" x14ac:dyDescent="0.3">
      <c r="A150" s="6" t="s">
        <v>293</v>
      </c>
      <c r="B150" s="10">
        <v>6416825.6519241687</v>
      </c>
      <c r="C150" s="180">
        <v>8624.7656611883995</v>
      </c>
      <c r="D150" s="10">
        <v>49.745292688253102</v>
      </c>
      <c r="E150" s="10">
        <v>73.492835887328368</v>
      </c>
      <c r="F150" s="190">
        <v>76.131451798336727</v>
      </c>
      <c r="G150" s="312">
        <v>3703374.1710829539</v>
      </c>
      <c r="H150" s="312">
        <v>4977.6534557566592</v>
      </c>
      <c r="I150" s="7">
        <v>19.75</v>
      </c>
      <c r="J150" s="4">
        <v>2.75</v>
      </c>
      <c r="K150" s="304">
        <v>0.86111111111111072</v>
      </c>
      <c r="L150" s="7">
        <v>2.3648204868342981</v>
      </c>
      <c r="M150" s="312">
        <v>2713451.4808412148</v>
      </c>
      <c r="N150" s="10">
        <v>3647.1122054317407</v>
      </c>
      <c r="O150" s="6"/>
      <c r="P150" s="6"/>
      <c r="T150" s="27"/>
    </row>
    <row r="151" spans="1:20" x14ac:dyDescent="0.3">
      <c r="A151" s="6" t="s">
        <v>294</v>
      </c>
      <c r="B151" s="10">
        <v>5654843.5690895841</v>
      </c>
      <c r="C151" s="10">
        <v>8414.9457873356914</v>
      </c>
      <c r="D151" s="10">
        <v>49.037228393782172</v>
      </c>
      <c r="E151" s="10">
        <v>73.289747678836747</v>
      </c>
      <c r="F151" s="191">
        <v>75.984472043842814</v>
      </c>
      <c r="G151" s="312">
        <v>3263607.7012628792</v>
      </c>
      <c r="H151" s="10">
        <v>4856.559079260237</v>
      </c>
      <c r="I151" s="7">
        <v>19.75</v>
      </c>
      <c r="J151" s="4">
        <v>2.75</v>
      </c>
      <c r="K151" s="193">
        <v>0.86111111111111072</v>
      </c>
      <c r="L151" s="7">
        <v>2.3648204868342981</v>
      </c>
      <c r="M151" s="312">
        <v>2391235.8678267049</v>
      </c>
      <c r="N151" s="10">
        <v>3558.3867080754544</v>
      </c>
      <c r="O151" s="6"/>
      <c r="P151" s="6"/>
      <c r="T151" s="27"/>
    </row>
    <row r="152" spans="1:20" x14ac:dyDescent="0.3">
      <c r="A152" s="6" t="s">
        <v>295</v>
      </c>
      <c r="B152" s="10">
        <v>4059852.4578417107</v>
      </c>
      <c r="C152" s="10">
        <v>5456.7909379592893</v>
      </c>
      <c r="D152" s="10">
        <v>46.694638900918051</v>
      </c>
      <c r="E152" s="10">
        <v>72.617842165379614</v>
      </c>
      <c r="F152" s="191">
        <v>75.498198083653122</v>
      </c>
      <c r="G152" s="312">
        <v>2343082.6309376433</v>
      </c>
      <c r="H152" s="10">
        <v>3149.3046114753274</v>
      </c>
      <c r="I152" s="7">
        <v>19.75</v>
      </c>
      <c r="J152" s="4">
        <v>2.75</v>
      </c>
      <c r="K152" s="193">
        <v>0.86111111111111072</v>
      </c>
      <c r="L152" s="7">
        <v>2.3648204868342981</v>
      </c>
      <c r="M152" s="312">
        <v>1716769.8269040675</v>
      </c>
      <c r="N152" s="10">
        <v>2307.4863264839619</v>
      </c>
      <c r="O152" s="6"/>
      <c r="P152" s="6"/>
      <c r="T152" s="27"/>
    </row>
    <row r="153" spans="1:20" x14ac:dyDescent="0.3">
      <c r="A153" s="309" t="s">
        <v>296</v>
      </c>
      <c r="B153" s="294">
        <v>2600953.6359083978</v>
      </c>
      <c r="C153" s="294">
        <v>3612.4356054283307</v>
      </c>
      <c r="D153" s="294">
        <v>42.036085455020256</v>
      </c>
      <c r="E153" s="294">
        <v>71.281667921207415</v>
      </c>
      <c r="F153" s="311">
        <v>74.531177084117104</v>
      </c>
      <c r="G153" s="313">
        <v>1666744.4203072889</v>
      </c>
      <c r="H153" s="294">
        <v>2314.9228059823454</v>
      </c>
      <c r="I153" s="189">
        <v>28.25</v>
      </c>
      <c r="J153" s="257">
        <v>11.25</v>
      </c>
      <c r="K153" s="194">
        <v>9.3611111111111107</v>
      </c>
      <c r="L153" s="257">
        <v>2.7841232910926017</v>
      </c>
      <c r="M153" s="331">
        <v>934209.21560110908</v>
      </c>
      <c r="N153" s="294">
        <v>1297.5127994459851</v>
      </c>
      <c r="O153" s="6"/>
      <c r="P153" s="6"/>
      <c r="T153" s="27"/>
    </row>
    <row r="154" spans="1:20" x14ac:dyDescent="0.3">
      <c r="A154" s="309" t="s">
        <v>297</v>
      </c>
      <c r="B154" s="294">
        <v>1065066.6787615835</v>
      </c>
      <c r="C154" s="294">
        <v>1431.5412348946013</v>
      </c>
      <c r="D154" s="294">
        <v>22.75</v>
      </c>
      <c r="E154" s="294">
        <v>65.75</v>
      </c>
      <c r="F154" s="311">
        <v>70.527777777777771</v>
      </c>
      <c r="G154" s="313">
        <v>712246.69446962071</v>
      </c>
      <c r="H154" s="294">
        <v>957.32082590002778</v>
      </c>
      <c r="I154" s="189">
        <v>28.25</v>
      </c>
      <c r="J154" s="257">
        <v>11.25</v>
      </c>
      <c r="K154" s="194">
        <v>9.3611111111111107</v>
      </c>
      <c r="L154" s="257">
        <v>3.0187254865932656</v>
      </c>
      <c r="M154" s="331">
        <v>352819.98429196276</v>
      </c>
      <c r="N154" s="294">
        <v>474.22040899457352</v>
      </c>
      <c r="O154" s="6"/>
      <c r="P154" s="6"/>
      <c r="T154" s="27"/>
    </row>
    <row r="155" spans="1:20" x14ac:dyDescent="0.3">
      <c r="A155" s="309" t="s">
        <v>298</v>
      </c>
      <c r="B155" s="294">
        <v>1023717.9282747104</v>
      </c>
      <c r="C155" s="294">
        <v>1421.8304559370979</v>
      </c>
      <c r="D155" s="294">
        <v>22.75</v>
      </c>
      <c r="E155" s="294">
        <v>65.75</v>
      </c>
      <c r="F155" s="311">
        <v>70.527777777777771</v>
      </c>
      <c r="G155" s="313">
        <v>684595.36386094149</v>
      </c>
      <c r="H155" s="294">
        <v>950.82689425130775</v>
      </c>
      <c r="I155" s="189">
        <v>28.25</v>
      </c>
      <c r="J155" s="257">
        <v>11.25</v>
      </c>
      <c r="K155" s="194">
        <v>9.3611111111111107</v>
      </c>
      <c r="L155" s="257">
        <v>3.0187254865932656</v>
      </c>
      <c r="M155" s="331">
        <v>339122.56441376888</v>
      </c>
      <c r="N155" s="294">
        <v>471.00356168579009</v>
      </c>
      <c r="O155" s="6"/>
      <c r="P155" s="6"/>
      <c r="T155" s="27"/>
    </row>
    <row r="156" spans="1:20" x14ac:dyDescent="0.3">
      <c r="A156" s="309" t="s">
        <v>299</v>
      </c>
      <c r="B156" s="294">
        <v>1057554.9991906867</v>
      </c>
      <c r="C156" s="294">
        <v>1421.4448913853316</v>
      </c>
      <c r="D156" s="294">
        <v>22.75</v>
      </c>
      <c r="E156" s="294">
        <v>65.75</v>
      </c>
      <c r="F156" s="311">
        <v>70.527777777777771</v>
      </c>
      <c r="G156" s="313">
        <v>707223.3761638531</v>
      </c>
      <c r="H156" s="294">
        <v>950.56905398367348</v>
      </c>
      <c r="I156" s="189">
        <v>28.25</v>
      </c>
      <c r="J156" s="257">
        <v>11.25</v>
      </c>
      <c r="K156" s="194">
        <v>9.3611111111111107</v>
      </c>
      <c r="L156" s="257">
        <v>3.0187254865932656</v>
      </c>
      <c r="M156" s="331">
        <v>350331.62302683358</v>
      </c>
      <c r="N156" s="294">
        <v>470.87583740165809</v>
      </c>
      <c r="O156" s="6"/>
      <c r="P156" s="6"/>
      <c r="T156" s="27"/>
    </row>
    <row r="157" spans="1:20" x14ac:dyDescent="0.3">
      <c r="A157" s="309" t="s">
        <v>300</v>
      </c>
      <c r="B157" s="294">
        <v>1057885.9915289723</v>
      </c>
      <c r="C157" s="294">
        <v>1421.8897735604467</v>
      </c>
      <c r="D157" s="294">
        <v>22.75</v>
      </c>
      <c r="E157" s="294">
        <v>65.75</v>
      </c>
      <c r="F157" s="311">
        <v>70.527777777777771</v>
      </c>
      <c r="G157" s="313">
        <v>707444.72211668384</v>
      </c>
      <c r="H157" s="294">
        <v>950.86656198479</v>
      </c>
      <c r="I157" s="189">
        <v>28.25</v>
      </c>
      <c r="J157" s="257">
        <v>11.25</v>
      </c>
      <c r="K157" s="194">
        <v>9.3611111111111107</v>
      </c>
      <c r="L157" s="257">
        <v>3.0187254865932656</v>
      </c>
      <c r="M157" s="331">
        <v>350441.2694122885</v>
      </c>
      <c r="N157" s="294">
        <v>471.0232115756566</v>
      </c>
      <c r="O157" s="6"/>
      <c r="P157" s="6"/>
      <c r="T157" s="27"/>
    </row>
    <row r="158" spans="1:20" x14ac:dyDescent="0.3">
      <c r="A158" s="309" t="s">
        <v>301</v>
      </c>
      <c r="B158" s="294">
        <v>1023455.1264875996</v>
      </c>
      <c r="C158" s="294">
        <v>1421.4654534549993</v>
      </c>
      <c r="D158" s="294">
        <v>22.75</v>
      </c>
      <c r="E158" s="294">
        <v>65.75</v>
      </c>
      <c r="F158" s="311">
        <v>70.527777777777771</v>
      </c>
      <c r="G158" s="313">
        <v>684419.61927339318</v>
      </c>
      <c r="H158" s="294">
        <v>950.58280454637952</v>
      </c>
      <c r="I158" s="189">
        <v>28.25</v>
      </c>
      <c r="J158" s="257">
        <v>11.25</v>
      </c>
      <c r="K158" s="194">
        <v>9.3611111111111107</v>
      </c>
      <c r="L158" s="257">
        <v>3.0187254865932656</v>
      </c>
      <c r="M158" s="331">
        <v>339035.50721420633</v>
      </c>
      <c r="N158" s="294">
        <v>470.88264890861984</v>
      </c>
      <c r="O158" s="6"/>
      <c r="P158" s="6"/>
      <c r="T158" s="27"/>
    </row>
    <row r="159" spans="1:20" x14ac:dyDescent="0.3">
      <c r="A159" s="309" t="s">
        <v>302</v>
      </c>
      <c r="B159" s="294">
        <v>2549925.3163656378</v>
      </c>
      <c r="C159" s="294">
        <v>3427.3189736097283</v>
      </c>
      <c r="D159" s="294">
        <v>41.776655592631542</v>
      </c>
      <c r="E159" s="294">
        <v>71.207257805638577</v>
      </c>
      <c r="F159" s="311">
        <v>74.477324718194922</v>
      </c>
      <c r="G159" s="313">
        <v>1634044.4268505243</v>
      </c>
      <c r="H159" s="294">
        <v>2196.2962726485539</v>
      </c>
      <c r="I159" s="189">
        <v>28.25</v>
      </c>
      <c r="J159" s="257">
        <v>11.25</v>
      </c>
      <c r="K159" s="194">
        <v>9.3611111111111107</v>
      </c>
      <c r="L159" s="257">
        <v>2.7841232910926017</v>
      </c>
      <c r="M159" s="331">
        <v>915880.88951511367</v>
      </c>
      <c r="N159" s="294">
        <v>1231.0227009611742</v>
      </c>
      <c r="O159" s="6"/>
      <c r="P159" s="6"/>
      <c r="T159" s="27"/>
    </row>
    <row r="160" spans="1:20" x14ac:dyDescent="0.3">
      <c r="A160" s="6" t="s">
        <v>303</v>
      </c>
      <c r="B160" s="10">
        <v>3247243.742249568</v>
      </c>
      <c r="C160" s="10">
        <v>4510.0607531244004</v>
      </c>
      <c r="D160" s="10">
        <v>44.61625817222702</v>
      </c>
      <c r="E160" s="10">
        <v>72.02171746025121</v>
      </c>
      <c r="F160" s="191">
        <v>75.0667684922539</v>
      </c>
      <c r="G160" s="312">
        <v>1874097.763378022</v>
      </c>
      <c r="H160" s="10">
        <v>2602.9135602472534</v>
      </c>
      <c r="I160" s="7">
        <v>19.75</v>
      </c>
      <c r="J160" s="4">
        <v>2.75</v>
      </c>
      <c r="K160" s="193">
        <v>0.86111111111111072</v>
      </c>
      <c r="L160" s="7">
        <v>2.3648204868342981</v>
      </c>
      <c r="M160" s="312">
        <v>1373145.978871546</v>
      </c>
      <c r="N160" s="10">
        <v>1907.1471928771473</v>
      </c>
      <c r="O160" s="6"/>
      <c r="P160" s="6"/>
      <c r="T160" s="27"/>
    </row>
    <row r="161" spans="1:20" ht="15" thickBot="1" x14ac:dyDescent="0.35">
      <c r="A161" s="6" t="s">
        <v>304</v>
      </c>
      <c r="B161" s="10">
        <v>4986831.6185778696</v>
      </c>
      <c r="C161" s="10">
        <v>6702.7306701315465</v>
      </c>
      <c r="D161" s="10">
        <v>48.23848422197446</v>
      </c>
      <c r="E161" s="10">
        <v>73.060650513279512</v>
      </c>
      <c r="F161" s="192">
        <v>75.818668990091183</v>
      </c>
      <c r="G161" s="312">
        <v>2878074.6764162406</v>
      </c>
      <c r="H161" s="10">
        <v>3868.3799414196787</v>
      </c>
      <c r="I161" s="7">
        <v>19.75</v>
      </c>
      <c r="J161" s="4">
        <v>2.75</v>
      </c>
      <c r="K161" s="195">
        <v>0.86111111111111072</v>
      </c>
      <c r="L161" s="7">
        <v>2.3648204868342981</v>
      </c>
      <c r="M161" s="312">
        <v>2108756.942161629</v>
      </c>
      <c r="N161" s="10">
        <v>2834.3507287118678</v>
      </c>
      <c r="O161" s="6"/>
      <c r="P161" s="6"/>
      <c r="T161" s="27"/>
    </row>
    <row r="162" spans="1:20" x14ac:dyDescent="0.3">
      <c r="A162" s="176" t="s">
        <v>305</v>
      </c>
      <c r="B162" s="177">
        <v>34744156.716200486</v>
      </c>
      <c r="C162" s="177"/>
      <c r="D162" s="177"/>
      <c r="E162" s="177"/>
      <c r="F162" s="310"/>
      <c r="G162" s="178">
        <v>20858955.566120043</v>
      </c>
      <c r="H162" s="178">
        <v>28726.19586745623</v>
      </c>
      <c r="I162" s="177"/>
      <c r="J162" s="177"/>
      <c r="K162" s="134"/>
      <c r="L162" s="179"/>
      <c r="M162" s="178">
        <v>13885201.150080444</v>
      </c>
      <c r="N162" s="178">
        <v>19141.024330553631</v>
      </c>
      <c r="O162" s="6"/>
      <c r="P162" s="6"/>
      <c r="T162" s="27"/>
    </row>
    <row r="163" spans="1:20" x14ac:dyDescent="0.3">
      <c r="B163" s="9"/>
      <c r="C163" s="9"/>
      <c r="G163" s="9"/>
      <c r="O163" s="6"/>
      <c r="P163" s="6"/>
      <c r="T163" s="27"/>
    </row>
    <row r="164" spans="1:20" x14ac:dyDescent="0.3">
      <c r="A164" s="51" t="s">
        <v>518</v>
      </c>
      <c r="G164" s="51" t="s">
        <v>520</v>
      </c>
      <c r="M164" s="51" t="s">
        <v>521</v>
      </c>
      <c r="T164" s="27"/>
    </row>
    <row r="165" spans="1:20" x14ac:dyDescent="0.3">
      <c r="T165" s="27"/>
    </row>
    <row r="166" spans="1:20" ht="15" thickBot="1" x14ac:dyDescent="0.35">
      <c r="A166" s="60" t="s">
        <v>19</v>
      </c>
      <c r="B166" s="28" t="s">
        <v>20</v>
      </c>
      <c r="C166" s="28" t="s">
        <v>21</v>
      </c>
      <c r="D166" s="82" t="s">
        <v>22</v>
      </c>
      <c r="E166" s="28" t="s">
        <v>23</v>
      </c>
      <c r="G166" s="60" t="s">
        <v>19</v>
      </c>
      <c r="H166" s="28" t="s">
        <v>20</v>
      </c>
      <c r="I166" s="28" t="s">
        <v>21</v>
      </c>
      <c r="J166" s="82" t="s">
        <v>22</v>
      </c>
      <c r="K166" s="28" t="s">
        <v>23</v>
      </c>
      <c r="M166" s="60" t="s">
        <v>19</v>
      </c>
      <c r="N166" s="28" t="s">
        <v>20</v>
      </c>
      <c r="O166" s="28" t="s">
        <v>21</v>
      </c>
      <c r="P166" s="82" t="s">
        <v>22</v>
      </c>
      <c r="Q166" s="28" t="s">
        <v>23</v>
      </c>
      <c r="T166" s="27"/>
    </row>
    <row r="167" spans="1:20" ht="15" thickBot="1" x14ac:dyDescent="0.35">
      <c r="A167" s="71" t="s">
        <v>24</v>
      </c>
      <c r="B167" s="115">
        <v>76.131451798336727</v>
      </c>
      <c r="C167" s="117">
        <v>24.215329999999998</v>
      </c>
      <c r="D167" s="117">
        <v>315.68</v>
      </c>
      <c r="E167" s="132"/>
      <c r="G167" s="71" t="s">
        <v>24</v>
      </c>
      <c r="H167" s="115">
        <v>74.531177084117104</v>
      </c>
      <c r="I167" s="117">
        <v>23.387699999999999</v>
      </c>
      <c r="J167" s="117">
        <v>312.75</v>
      </c>
      <c r="K167" s="132"/>
      <c r="M167" s="71" t="s">
        <v>24</v>
      </c>
      <c r="N167" s="115">
        <v>70.527777777777771</v>
      </c>
      <c r="O167" s="117">
        <v>21.412099999999999</v>
      </c>
      <c r="P167" s="117">
        <v>305.64999999999998</v>
      </c>
      <c r="Q167" s="132"/>
      <c r="T167" s="27"/>
    </row>
    <row r="168" spans="1:20" x14ac:dyDescent="0.3">
      <c r="A168" s="71" t="s">
        <v>25</v>
      </c>
      <c r="B168" s="115">
        <v>0.86111111111111072</v>
      </c>
      <c r="C168" s="115">
        <v>3.02623</v>
      </c>
      <c r="D168" s="114">
        <v>315.68</v>
      </c>
      <c r="E168" s="155"/>
      <c r="G168" s="71" t="s">
        <v>25</v>
      </c>
      <c r="H168" s="115">
        <v>9.3611111111111107</v>
      </c>
      <c r="I168" s="115">
        <v>4.0670600000000006</v>
      </c>
      <c r="J168" s="114">
        <v>312.75</v>
      </c>
      <c r="K168" s="155"/>
      <c r="M168" s="71" t="s">
        <v>25</v>
      </c>
      <c r="N168" s="115">
        <v>9.3611111111111107</v>
      </c>
      <c r="O168" s="115">
        <v>4.0670600000000006</v>
      </c>
      <c r="P168" s="114">
        <v>305.64999999999998</v>
      </c>
      <c r="Q168" s="155"/>
      <c r="T168" s="27"/>
    </row>
    <row r="169" spans="1:20" x14ac:dyDescent="0.3">
      <c r="A169" s="71" t="s">
        <v>26</v>
      </c>
      <c r="B169" s="115">
        <v>0.86111111111111072</v>
      </c>
      <c r="C169" s="143">
        <v>3.02623</v>
      </c>
      <c r="D169" s="72">
        <v>399.34</v>
      </c>
      <c r="E169" s="73">
        <v>1.7273499999999999</v>
      </c>
      <c r="G169" s="71" t="s">
        <v>26</v>
      </c>
      <c r="H169" s="115">
        <v>9.3611111111111107</v>
      </c>
      <c r="I169" s="143">
        <v>4.0670600000000006</v>
      </c>
      <c r="J169" s="72">
        <v>404.2</v>
      </c>
      <c r="K169" s="73">
        <v>1.7231400000000001</v>
      </c>
      <c r="M169" s="71" t="s">
        <v>26</v>
      </c>
      <c r="N169" s="115">
        <v>9.3611111111111107</v>
      </c>
      <c r="O169" s="143">
        <v>4.0670600000000006</v>
      </c>
      <c r="P169" s="72">
        <v>404.2</v>
      </c>
      <c r="Q169" s="73">
        <v>1.7231400000000001</v>
      </c>
      <c r="T169" s="27"/>
    </row>
    <row r="170" spans="1:20" x14ac:dyDescent="0.3">
      <c r="A170" s="71" t="s">
        <v>163</v>
      </c>
      <c r="B170" s="72">
        <v>83.999439852525057</v>
      </c>
      <c r="C170" s="115">
        <v>24.215329999999998</v>
      </c>
      <c r="D170" s="72">
        <v>442.24820702423256</v>
      </c>
      <c r="E170" s="121">
        <v>1.7273499999999999</v>
      </c>
      <c r="G170" s="71" t="s">
        <v>163</v>
      </c>
      <c r="H170" s="72">
        <v>81.173007476635533</v>
      </c>
      <c r="I170" s="115">
        <v>23.387699999999999</v>
      </c>
      <c r="J170" s="72">
        <v>440.08036786448599</v>
      </c>
      <c r="K170" s="121">
        <v>1.7231400000000001</v>
      </c>
      <c r="M170" s="71" t="s">
        <v>163</v>
      </c>
      <c r="N170" s="72">
        <v>76.624344878141684</v>
      </c>
      <c r="O170" s="115">
        <v>21.412099999999999</v>
      </c>
      <c r="P170" s="72">
        <v>438.37255117555225</v>
      </c>
      <c r="Q170" s="121">
        <v>1.7231400000000001</v>
      </c>
      <c r="T170" s="27"/>
    </row>
    <row r="171" spans="1:20" x14ac:dyDescent="0.3">
      <c r="A171" s="43" t="s">
        <v>519</v>
      </c>
      <c r="B171" s="34">
        <v>83.539719626168207</v>
      </c>
      <c r="C171" s="4"/>
      <c r="D171" s="34">
        <v>442.08037383177566</v>
      </c>
      <c r="E171" s="32"/>
      <c r="G171" s="43" t="s">
        <v>238</v>
      </c>
      <c r="H171" s="34">
        <v>78.038461538461561</v>
      </c>
      <c r="I171" s="4"/>
      <c r="J171" s="34">
        <v>438.9361538461539</v>
      </c>
      <c r="K171" s="32"/>
      <c r="M171" s="43" t="s">
        <v>363</v>
      </c>
      <c r="N171" s="34">
        <v>73.227722772277275</v>
      </c>
      <c r="O171" s="4"/>
      <c r="P171" s="34">
        <v>437.01881188118818</v>
      </c>
      <c r="Q171" s="32"/>
      <c r="T171" s="27"/>
    </row>
    <row r="172" spans="1:20" x14ac:dyDescent="0.3">
      <c r="A172" s="43" t="s">
        <v>362</v>
      </c>
      <c r="B172" s="34">
        <v>87.809633027522906</v>
      </c>
      <c r="C172" s="4"/>
      <c r="D172" s="34">
        <v>443.6392201834862</v>
      </c>
      <c r="E172" s="32"/>
      <c r="G172" s="43" t="s">
        <v>239</v>
      </c>
      <c r="H172" s="34">
        <v>82.556074766355167</v>
      </c>
      <c r="I172" s="4"/>
      <c r="J172" s="34">
        <v>440.58523364485984</v>
      </c>
      <c r="K172" s="32"/>
      <c r="M172" s="43" t="s">
        <v>239</v>
      </c>
      <c r="N172" s="34">
        <v>78.038461538461561</v>
      </c>
      <c r="O172" s="4"/>
      <c r="P172" s="34">
        <v>438.9361538461539</v>
      </c>
      <c r="Q172" s="32"/>
      <c r="T172" s="27"/>
    </row>
    <row r="173" spans="1:20" x14ac:dyDescent="0.3">
      <c r="A173" s="43" t="s">
        <v>33</v>
      </c>
      <c r="B173" s="81">
        <v>0.10766499999999901</v>
      </c>
      <c r="C173" s="74"/>
      <c r="D173" s="15"/>
      <c r="G173" s="43" t="s">
        <v>33</v>
      </c>
      <c r="H173" s="81">
        <v>0.69384999999999941</v>
      </c>
      <c r="I173" s="74"/>
      <c r="J173" s="15"/>
      <c r="M173" s="43" t="s">
        <v>33</v>
      </c>
      <c r="N173" s="81">
        <v>0.7060499999999994</v>
      </c>
      <c r="O173" s="74"/>
      <c r="P173" s="15"/>
      <c r="T173" s="27"/>
    </row>
    <row r="174" spans="1:20" x14ac:dyDescent="0.3">
      <c r="A174" s="43"/>
      <c r="B174" s="43"/>
      <c r="D174" s="15"/>
      <c r="G174" s="43"/>
      <c r="H174" s="43"/>
      <c r="J174" s="15"/>
      <c r="M174" s="43"/>
      <c r="N174" s="43"/>
      <c r="P174" s="15"/>
      <c r="T174" s="27"/>
    </row>
    <row r="175" spans="1:20" x14ac:dyDescent="0.3">
      <c r="A175" s="27" t="s">
        <v>27</v>
      </c>
      <c r="B175" s="6"/>
      <c r="C175" s="6"/>
      <c r="D175" s="15"/>
      <c r="G175" s="27" t="s">
        <v>27</v>
      </c>
      <c r="H175" s="6"/>
      <c r="I175" s="6"/>
      <c r="J175" s="15"/>
      <c r="M175" s="27" t="s">
        <v>27</v>
      </c>
      <c r="N175" s="6"/>
      <c r="O175" s="6"/>
      <c r="P175" s="15"/>
      <c r="T175" s="27"/>
    </row>
    <row r="176" spans="1:20" x14ac:dyDescent="0.3">
      <c r="A176" s="6" t="s">
        <v>28</v>
      </c>
      <c r="B176" s="65">
        <v>0.7</v>
      </c>
      <c r="C176" s="6"/>
      <c r="G176" s="6" t="s">
        <v>28</v>
      </c>
      <c r="H176" s="65">
        <v>0.7</v>
      </c>
      <c r="I176" s="6"/>
      <c r="M176" s="6" t="s">
        <v>28</v>
      </c>
      <c r="N176" s="65">
        <v>0.7</v>
      </c>
      <c r="O176" s="6"/>
      <c r="T176" s="27"/>
    </row>
    <row r="177" spans="1:20" x14ac:dyDescent="0.3">
      <c r="A177" s="6" t="s">
        <v>166</v>
      </c>
      <c r="B177" s="6"/>
      <c r="C177" s="25"/>
      <c r="G177" s="6" t="s">
        <v>166</v>
      </c>
      <c r="H177" s="6"/>
      <c r="I177" s="25"/>
      <c r="M177" s="6" t="s">
        <v>166</v>
      </c>
      <c r="N177" s="6"/>
      <c r="O177" s="25"/>
      <c r="T177" s="27"/>
    </row>
    <row r="178" spans="1:20" x14ac:dyDescent="0.3">
      <c r="A178" s="30" t="s">
        <v>165</v>
      </c>
      <c r="B178" s="62">
        <v>460.63743860604654</v>
      </c>
      <c r="C178" s="6" t="s">
        <v>29</v>
      </c>
      <c r="D178" s="6"/>
      <c r="G178" s="30" t="s">
        <v>165</v>
      </c>
      <c r="H178" s="62">
        <v>455.45766837783714</v>
      </c>
      <c r="I178" s="6" t="s">
        <v>29</v>
      </c>
      <c r="J178" s="6"/>
      <c r="M178" s="30" t="s">
        <v>165</v>
      </c>
      <c r="N178" s="62">
        <v>453.01793025078894</v>
      </c>
      <c r="O178" s="6" t="s">
        <v>29</v>
      </c>
      <c r="P178" s="6"/>
      <c r="T178" s="27"/>
    </row>
    <row r="179" spans="1:20" x14ac:dyDescent="0.3">
      <c r="A179" s="30"/>
      <c r="B179" s="62"/>
      <c r="C179" s="6"/>
      <c r="D179" s="6"/>
      <c r="G179" s="30"/>
      <c r="H179" s="62"/>
      <c r="I179" s="6"/>
      <c r="J179" s="6"/>
      <c r="M179" s="30"/>
      <c r="N179" s="62"/>
      <c r="O179" s="6"/>
      <c r="P179" s="6"/>
      <c r="T179" s="27"/>
    </row>
    <row r="180" spans="1:20" x14ac:dyDescent="0.3">
      <c r="A180" s="6" t="s">
        <v>167</v>
      </c>
      <c r="B180" s="62">
        <v>0</v>
      </c>
      <c r="C180" s="6" t="s">
        <v>30</v>
      </c>
      <c r="D180" s="6"/>
      <c r="G180" s="6" t="s">
        <v>167</v>
      </c>
      <c r="H180" s="62">
        <v>0</v>
      </c>
      <c r="I180" s="6" t="s">
        <v>30</v>
      </c>
      <c r="J180" s="6"/>
      <c r="M180" s="6" t="s">
        <v>167</v>
      </c>
      <c r="N180" s="62">
        <v>0</v>
      </c>
      <c r="O180" s="6" t="s">
        <v>30</v>
      </c>
      <c r="P180" s="6"/>
      <c r="T180" s="27"/>
    </row>
    <row r="181" spans="1:20" x14ac:dyDescent="0.3">
      <c r="A181" s="30" t="s">
        <v>355</v>
      </c>
      <c r="B181" s="62">
        <v>0</v>
      </c>
      <c r="C181" s="6" t="s">
        <v>7</v>
      </c>
      <c r="D181" s="6"/>
      <c r="G181" s="30" t="s">
        <v>355</v>
      </c>
      <c r="H181" s="62">
        <v>0</v>
      </c>
      <c r="I181" s="6" t="s">
        <v>7</v>
      </c>
      <c r="J181" s="6"/>
      <c r="M181" s="30" t="s">
        <v>355</v>
      </c>
      <c r="N181" s="62">
        <v>0</v>
      </c>
      <c r="O181" s="6" t="s">
        <v>7</v>
      </c>
      <c r="P181" s="6"/>
      <c r="T181" s="27"/>
    </row>
    <row r="182" spans="1:20" x14ac:dyDescent="0.3">
      <c r="A182" s="6" t="s">
        <v>85</v>
      </c>
      <c r="B182" s="62">
        <v>0</v>
      </c>
      <c r="C182" s="6" t="s">
        <v>30</v>
      </c>
      <c r="D182" s="6"/>
      <c r="G182" s="6" t="s">
        <v>85</v>
      </c>
      <c r="H182" s="62">
        <v>0</v>
      </c>
      <c r="I182" s="6" t="s">
        <v>30</v>
      </c>
      <c r="J182" s="6"/>
      <c r="M182" s="6" t="s">
        <v>85</v>
      </c>
      <c r="N182" s="62">
        <v>0</v>
      </c>
      <c r="O182" s="6" t="s">
        <v>30</v>
      </c>
      <c r="P182" s="6"/>
      <c r="T182" s="27"/>
    </row>
    <row r="183" spans="1:20" x14ac:dyDescent="0.3">
      <c r="A183" s="30"/>
      <c r="B183" s="62"/>
      <c r="C183" s="6"/>
      <c r="D183" s="6"/>
      <c r="G183" s="30"/>
      <c r="H183" s="62"/>
      <c r="I183" s="6"/>
      <c r="J183" s="6"/>
      <c r="M183" s="30"/>
      <c r="N183" s="62"/>
      <c r="O183" s="6"/>
      <c r="P183" s="6"/>
      <c r="T183" s="27"/>
    </row>
    <row r="184" spans="1:20" x14ac:dyDescent="0.3">
      <c r="A184" s="30" t="s">
        <v>168</v>
      </c>
      <c r="B184" s="118">
        <v>2.3648204868342981</v>
      </c>
      <c r="C184" s="6"/>
      <c r="D184" s="6"/>
      <c r="G184" s="30" t="s">
        <v>168</v>
      </c>
      <c r="H184" s="118">
        <v>2.7841232910926017</v>
      </c>
      <c r="I184" s="6"/>
      <c r="J184" s="6"/>
      <c r="M184" s="30" t="s">
        <v>168</v>
      </c>
      <c r="N184" s="118">
        <v>3.0187254865932656</v>
      </c>
      <c r="O184" s="6"/>
      <c r="P184" s="6"/>
      <c r="T184" s="27"/>
    </row>
    <row r="185" spans="1:20" x14ac:dyDescent="0.3">
      <c r="A185" s="30" t="s">
        <v>351</v>
      </c>
      <c r="B185" s="62">
        <v>0</v>
      </c>
      <c r="C185" s="6" t="s">
        <v>30</v>
      </c>
      <c r="D185" s="6"/>
      <c r="G185" s="30" t="s">
        <v>351</v>
      </c>
      <c r="H185" s="62">
        <v>0</v>
      </c>
      <c r="I185" s="6" t="s">
        <v>30</v>
      </c>
      <c r="J185" s="6"/>
      <c r="M185" s="30" t="s">
        <v>351</v>
      </c>
      <c r="N185" s="62">
        <v>0</v>
      </c>
      <c r="O185" s="6" t="s">
        <v>30</v>
      </c>
      <c r="P185" s="6"/>
      <c r="T185" s="27"/>
    </row>
    <row r="186" spans="1:20" x14ac:dyDescent="0.3">
      <c r="A186" s="30"/>
      <c r="B186" s="62"/>
      <c r="C186" s="6"/>
      <c r="D186" s="6"/>
      <c r="G186" s="30"/>
      <c r="H186" s="62"/>
      <c r="I186" s="6"/>
      <c r="J186" s="6"/>
      <c r="M186" s="30"/>
      <c r="N186" s="62"/>
      <c r="O186" s="6"/>
      <c r="P186" s="6"/>
      <c r="T186" s="27"/>
    </row>
    <row r="187" spans="1:20" x14ac:dyDescent="0.3">
      <c r="A187" s="53" t="s">
        <v>557</v>
      </c>
      <c r="B187" s="40"/>
      <c r="C187" s="40"/>
      <c r="D187" s="40"/>
      <c r="E187" s="40"/>
      <c r="F187" s="40"/>
      <c r="G187" s="40"/>
      <c r="H187" s="40"/>
      <c r="I187" s="40"/>
      <c r="J187" s="40"/>
      <c r="K187" s="40"/>
      <c r="L187" s="40"/>
      <c r="M187" s="40"/>
      <c r="N187" s="40"/>
      <c r="O187" s="40"/>
      <c r="P187" s="40"/>
      <c r="Q187" s="40"/>
      <c r="R187" s="40"/>
      <c r="S187" s="40"/>
    </row>
    <row r="188" spans="1:20" x14ac:dyDescent="0.3">
      <c r="A188" s="16" t="s">
        <v>515</v>
      </c>
      <c r="O188" s="2"/>
      <c r="P188" s="2"/>
      <c r="Q188" s="2"/>
      <c r="R188" s="2"/>
      <c r="S188" s="2"/>
      <c r="T188" s="27"/>
    </row>
    <row r="189" spans="1:20" x14ac:dyDescent="0.3">
      <c r="A189" s="1" t="s">
        <v>649</v>
      </c>
      <c r="O189" s="2"/>
      <c r="P189" s="2"/>
      <c r="Q189" s="2"/>
      <c r="R189" s="2"/>
      <c r="S189" s="2"/>
      <c r="T189" s="27"/>
    </row>
    <row r="190" spans="1:20" x14ac:dyDescent="0.3">
      <c r="A190" s="1" t="s">
        <v>607</v>
      </c>
      <c r="B190" s="9">
        <v>3128843.3349180063</v>
      </c>
      <c r="C190" s="6" t="s">
        <v>149</v>
      </c>
      <c r="G190" s="51"/>
      <c r="O190" s="2"/>
      <c r="P190" s="2"/>
      <c r="Q190" s="2"/>
      <c r="R190" s="2"/>
      <c r="S190" s="2"/>
      <c r="T190" s="27"/>
    </row>
    <row r="191" spans="1:20" x14ac:dyDescent="0.3">
      <c r="A191" s="6" t="s">
        <v>452</v>
      </c>
      <c r="B191" s="10">
        <v>20858955.566120043</v>
      </c>
      <c r="C191" s="6" t="s">
        <v>149</v>
      </c>
      <c r="D191" s="25"/>
      <c r="G191" s="2"/>
      <c r="I191" s="4"/>
      <c r="K191" s="9"/>
      <c r="O191" s="2"/>
      <c r="P191" s="2"/>
      <c r="Q191" s="2"/>
      <c r="R191" s="2"/>
      <c r="S191" s="2"/>
      <c r="T191" s="27"/>
    </row>
    <row r="192" spans="1:20" x14ac:dyDescent="0.3">
      <c r="A192" s="1" t="s">
        <v>650</v>
      </c>
      <c r="B192" s="9">
        <v>4391658.3247425109</v>
      </c>
      <c r="C192" s="1" t="s">
        <v>149</v>
      </c>
      <c r="G192" s="2"/>
      <c r="I192" s="4"/>
      <c r="K192" s="9"/>
      <c r="O192" s="2"/>
      <c r="P192" s="2"/>
      <c r="Q192" s="2"/>
      <c r="R192" s="2"/>
      <c r="S192" s="2"/>
      <c r="T192" s="27"/>
    </row>
    <row r="193" spans="1:20" x14ac:dyDescent="0.3">
      <c r="A193" s="314"/>
      <c r="B193" s="315"/>
      <c r="C193" s="314"/>
      <c r="I193" s="4"/>
      <c r="K193" s="9"/>
      <c r="O193" s="2"/>
      <c r="P193" s="2"/>
      <c r="Q193" s="2"/>
      <c r="R193" s="2"/>
      <c r="S193" s="2"/>
      <c r="T193" s="27"/>
    </row>
    <row r="194" spans="1:20" x14ac:dyDescent="0.3">
      <c r="A194" s="1" t="s">
        <v>522</v>
      </c>
      <c r="B194" s="9">
        <v>19596140.57629554</v>
      </c>
      <c r="C194" s="1" t="s">
        <v>149</v>
      </c>
      <c r="G194" s="2"/>
      <c r="I194" s="4"/>
      <c r="K194" s="9"/>
      <c r="O194" s="2"/>
      <c r="P194" s="2"/>
      <c r="Q194" s="2"/>
      <c r="R194" s="2"/>
      <c r="S194" s="2"/>
      <c r="T194" s="27"/>
    </row>
    <row r="195" spans="1:20" x14ac:dyDescent="0.3">
      <c r="A195" s="6" t="s">
        <v>484</v>
      </c>
      <c r="B195" s="10">
        <v>462.34172178920198</v>
      </c>
      <c r="C195" s="6" t="s">
        <v>150</v>
      </c>
      <c r="T195" s="6"/>
    </row>
    <row r="196" spans="1:20" x14ac:dyDescent="0.3">
      <c r="A196" s="6"/>
      <c r="B196" s="10"/>
      <c r="C196" s="6"/>
      <c r="T196" s="6"/>
    </row>
    <row r="197" spans="1:20" x14ac:dyDescent="0.3">
      <c r="A197" s="282" t="s">
        <v>341</v>
      </c>
      <c r="B197" s="49">
        <v>42384.538649164169</v>
      </c>
      <c r="C197" s="36" t="s">
        <v>340</v>
      </c>
      <c r="T197" s="6"/>
    </row>
    <row r="198" spans="1:20" x14ac:dyDescent="0.3">
      <c r="A198" s="27"/>
      <c r="B198" s="10"/>
      <c r="C198" s="6"/>
      <c r="T198" s="6"/>
    </row>
    <row r="199" spans="1:20" ht="15.6" x14ac:dyDescent="0.3">
      <c r="A199" s="170" t="s">
        <v>344</v>
      </c>
      <c r="B199" s="6"/>
      <c r="C199" s="6"/>
      <c r="D199" s="6"/>
      <c r="E199" s="6"/>
      <c r="F199" s="6"/>
      <c r="G199" s="6"/>
      <c r="H199" s="6"/>
      <c r="I199" s="6"/>
      <c r="J199" s="30"/>
      <c r="K199" s="6"/>
      <c r="L199" s="6"/>
      <c r="M199" s="3"/>
      <c r="N199" s="2"/>
      <c r="T199" s="6"/>
    </row>
    <row r="200" spans="1:20" ht="15.6" x14ac:dyDescent="0.3">
      <c r="A200" s="171" t="s">
        <v>523</v>
      </c>
      <c r="B200" s="6"/>
      <c r="C200" s="6"/>
      <c r="D200" s="6"/>
      <c r="E200" s="6"/>
      <c r="F200" s="6"/>
      <c r="G200" s="6"/>
      <c r="H200" s="6"/>
      <c r="I200" s="6"/>
      <c r="J200" s="30"/>
      <c r="K200" s="6"/>
      <c r="L200" s="6"/>
      <c r="M200" s="3"/>
      <c r="N200" s="2"/>
      <c r="T200" s="6"/>
    </row>
    <row r="201" spans="1:20" ht="15.6" x14ac:dyDescent="0.3">
      <c r="A201" s="171" t="s">
        <v>524</v>
      </c>
      <c r="B201" s="6"/>
      <c r="C201" s="6"/>
      <c r="D201" s="6"/>
      <c r="E201" s="6"/>
      <c r="F201" s="6"/>
      <c r="G201" s="6"/>
      <c r="H201" s="6"/>
      <c r="I201" s="6"/>
      <c r="J201" s="30"/>
      <c r="K201" s="6"/>
      <c r="L201" s="6"/>
      <c r="M201" s="3"/>
      <c r="N201" s="2"/>
      <c r="T201" s="6"/>
    </row>
    <row r="202" spans="1:20" ht="15.6" x14ac:dyDescent="0.3">
      <c r="A202" s="70"/>
      <c r="B202" s="6"/>
      <c r="C202" s="6"/>
      <c r="D202" s="6"/>
      <c r="E202" s="6"/>
      <c r="F202" s="6"/>
      <c r="G202" s="6"/>
      <c r="H202" s="6"/>
      <c r="I202" s="6"/>
      <c r="J202" s="30"/>
      <c r="K202" s="6"/>
      <c r="L202" s="6"/>
      <c r="M202" s="3"/>
      <c r="N202" s="2"/>
      <c r="T202" s="6"/>
    </row>
    <row r="203" spans="1:20" ht="28.8" x14ac:dyDescent="0.3">
      <c r="A203" s="6" t="s">
        <v>289</v>
      </c>
      <c r="B203" s="185" t="s">
        <v>342</v>
      </c>
      <c r="C203" s="162" t="s">
        <v>342</v>
      </c>
      <c r="D203" s="27" t="s">
        <v>360</v>
      </c>
      <c r="E203" s="185" t="s">
        <v>651</v>
      </c>
      <c r="F203" s="185" t="s">
        <v>651</v>
      </c>
      <c r="G203" s="2" t="s">
        <v>526</v>
      </c>
      <c r="H203" s="134" t="s">
        <v>526</v>
      </c>
      <c r="I203" s="27" t="s">
        <v>350</v>
      </c>
      <c r="J203" s="27" t="s">
        <v>350</v>
      </c>
      <c r="K203" s="2" t="s">
        <v>529</v>
      </c>
      <c r="L203" s="185" t="s">
        <v>527</v>
      </c>
      <c r="M203" s="162" t="s">
        <v>527</v>
      </c>
      <c r="N203" s="172"/>
      <c r="O203" s="27"/>
      <c r="P203" s="6"/>
      <c r="Q203" s="6"/>
      <c r="R203" s="6"/>
      <c r="T203" s="6"/>
    </row>
    <row r="204" spans="1:20" x14ac:dyDescent="0.3">
      <c r="A204" s="158"/>
      <c r="B204" s="211" t="s">
        <v>343</v>
      </c>
      <c r="C204" s="156" t="s">
        <v>30</v>
      </c>
      <c r="D204" s="158" t="s">
        <v>7</v>
      </c>
      <c r="E204" s="186" t="s">
        <v>14</v>
      </c>
      <c r="F204" s="156" t="s">
        <v>30</v>
      </c>
      <c r="G204" s="186" t="s">
        <v>14</v>
      </c>
      <c r="H204" s="200" t="s">
        <v>30</v>
      </c>
      <c r="I204" s="158" t="s">
        <v>343</v>
      </c>
      <c r="J204" s="158" t="s">
        <v>30</v>
      </c>
      <c r="K204" s="200" t="s">
        <v>7</v>
      </c>
      <c r="L204" s="211" t="s">
        <v>14</v>
      </c>
      <c r="M204" s="158" t="s">
        <v>30</v>
      </c>
      <c r="N204" s="15"/>
      <c r="O204" s="6"/>
      <c r="P204" s="6"/>
      <c r="Q204" s="6"/>
      <c r="R204" s="6"/>
      <c r="T204" s="6"/>
    </row>
    <row r="205" spans="1:20" x14ac:dyDescent="0.3">
      <c r="A205" s="6" t="s">
        <v>293</v>
      </c>
      <c r="B205" s="212">
        <v>1567267.4052729688</v>
      </c>
      <c r="C205" s="180">
        <v>2106.5422113883992</v>
      </c>
      <c r="D205" s="10">
        <v>29.616215996350231</v>
      </c>
      <c r="E205" s="199">
        <v>173317.08637520921</v>
      </c>
      <c r="F205" s="9">
        <v>232.95307308495865</v>
      </c>
      <c r="G205" s="199">
        <v>555506.12566244311</v>
      </c>
      <c r="H205" s="93">
        <v>746.64801836349886</v>
      </c>
      <c r="I205" s="10">
        <v>3703374.1710829539</v>
      </c>
      <c r="J205" s="10">
        <v>4977.6534557566592</v>
      </c>
      <c r="K205" s="9">
        <v>69.981631084195527</v>
      </c>
      <c r="L205" s="212">
        <v>2518295.8050972191</v>
      </c>
      <c r="M205" s="10">
        <v>3384.8061896467998</v>
      </c>
      <c r="N205" s="146"/>
      <c r="O205" s="52"/>
      <c r="P205" s="6"/>
      <c r="Q205" s="6"/>
      <c r="R205" s="6"/>
      <c r="T205" s="6"/>
    </row>
    <row r="206" spans="1:20" x14ac:dyDescent="0.3">
      <c r="A206" s="6" t="s">
        <v>294</v>
      </c>
      <c r="B206" s="212">
        <v>1415596.3660530043</v>
      </c>
      <c r="C206" s="10">
        <v>2106.5422113883992</v>
      </c>
      <c r="D206" s="10">
        <v>29.616215996350231</v>
      </c>
      <c r="E206" s="199">
        <v>173317.08637520921</v>
      </c>
      <c r="F206" s="9">
        <v>257.91233091548992</v>
      </c>
      <c r="G206" s="199">
        <v>489541.15518943185</v>
      </c>
      <c r="H206" s="93">
        <v>728.48386188903555</v>
      </c>
      <c r="I206" s="10">
        <v>3263607.7012628792</v>
      </c>
      <c r="J206" s="10">
        <v>4856.559079260237</v>
      </c>
      <c r="K206" s="9">
        <v>68.279145754980263</v>
      </c>
      <c r="L206" s="212">
        <v>2164235.4040240971</v>
      </c>
      <c r="M206" s="10">
        <v>3220.5883988453834</v>
      </c>
      <c r="N206" s="146"/>
      <c r="O206" s="52"/>
      <c r="P206" s="6"/>
      <c r="Q206" s="6"/>
      <c r="R206" s="6"/>
      <c r="T206" s="6"/>
    </row>
    <row r="207" spans="1:20" x14ac:dyDescent="0.3">
      <c r="A207" s="6" t="s">
        <v>295</v>
      </c>
      <c r="B207" s="212">
        <v>1567267.4052729688</v>
      </c>
      <c r="C207" s="10">
        <v>2106.5422113883992</v>
      </c>
      <c r="D207" s="10">
        <v>29.616215996350231</v>
      </c>
      <c r="E207" s="199">
        <v>173317.08637520921</v>
      </c>
      <c r="F207" s="9">
        <v>232.95307308495865</v>
      </c>
      <c r="G207" s="199">
        <v>351462.39464064647</v>
      </c>
      <c r="H207" s="93">
        <v>472.3956917212991</v>
      </c>
      <c r="I207" s="10">
        <v>2343082.6309376433</v>
      </c>
      <c r="J207" s="10">
        <v>3149.3046114753274</v>
      </c>
      <c r="K207" s="9">
        <v>44.276580411024177</v>
      </c>
      <c r="L207" s="212">
        <v>953960.53393011168</v>
      </c>
      <c r="M207" s="10">
        <v>1282.2050187232685</v>
      </c>
      <c r="N207" s="146"/>
      <c r="O207" s="52"/>
      <c r="P207" s="6"/>
      <c r="Q207" s="6"/>
      <c r="R207" s="6"/>
      <c r="T207" s="6"/>
    </row>
    <row r="208" spans="1:20" x14ac:dyDescent="0.3">
      <c r="A208" s="309" t="s">
        <v>296</v>
      </c>
      <c r="B208" s="318">
        <v>1676920.3180687823</v>
      </c>
      <c r="C208" s="294">
        <v>2329.0559973177533</v>
      </c>
      <c r="D208" s="294">
        <v>32.744573126163445</v>
      </c>
      <c r="E208" s="413">
        <v>176328.88065379183</v>
      </c>
      <c r="F208" s="295">
        <v>244.76628611061668</v>
      </c>
      <c r="G208" s="296">
        <v>250011.66304609331</v>
      </c>
      <c r="H208" s="321">
        <v>347.23842089735177</v>
      </c>
      <c r="I208" s="182">
        <v>1666744.4203072889</v>
      </c>
      <c r="J208" s="294">
        <v>2314.9228059823454</v>
      </c>
      <c r="K208" s="198">
        <v>32.545872314452048</v>
      </c>
      <c r="L208" s="318">
        <v>63506.884630807908</v>
      </c>
      <c r="M208" s="294">
        <v>88.338943451326941</v>
      </c>
      <c r="N208" s="10"/>
      <c r="O208" s="6"/>
      <c r="Q208" s="173" t="s">
        <v>348</v>
      </c>
      <c r="R208" s="174">
        <v>-7700775.3583082054</v>
      </c>
      <c r="S208" s="173" t="s">
        <v>14</v>
      </c>
    </row>
    <row r="209" spans="1:20" x14ac:dyDescent="0.3">
      <c r="A209" s="309" t="s">
        <v>297</v>
      </c>
      <c r="B209" s="318">
        <v>1732817.6620044084</v>
      </c>
      <c r="C209" s="294">
        <v>2329.0559973177533</v>
      </c>
      <c r="D209" s="294">
        <v>32.744573126163445</v>
      </c>
      <c r="E209" s="413">
        <v>312261.1957604863</v>
      </c>
      <c r="F209" s="295">
        <v>419.70590828022358</v>
      </c>
      <c r="G209" s="296">
        <v>106837.00417044311</v>
      </c>
      <c r="H209" s="321">
        <v>143.59812388500416</v>
      </c>
      <c r="I209" s="182">
        <v>712246.69446962071</v>
      </c>
      <c r="J209" s="294">
        <v>957.32082590002778</v>
      </c>
      <c r="K209" s="198">
        <v>13.459127571420927</v>
      </c>
      <c r="L209" s="318">
        <v>-1225995.1591248307</v>
      </c>
      <c r="M209" s="294">
        <v>-1647.8429558129446</v>
      </c>
      <c r="N209" s="10"/>
      <c r="O209" s="6"/>
      <c r="Q209" s="173" t="s">
        <v>349</v>
      </c>
      <c r="R209" s="174">
        <v>7700775.3583082072</v>
      </c>
      <c r="S209" s="173" t="s">
        <v>14</v>
      </c>
    </row>
    <row r="210" spans="1:20" x14ac:dyDescent="0.3">
      <c r="A210" s="309" t="s">
        <v>298</v>
      </c>
      <c r="B210" s="318">
        <v>1676920.3180687823</v>
      </c>
      <c r="C210" s="294">
        <v>2329.0559973177533</v>
      </c>
      <c r="D210" s="294">
        <v>32.744573126163445</v>
      </c>
      <c r="E210" s="413">
        <v>618661.0670349556</v>
      </c>
      <c r="F210" s="295">
        <v>839.2987946874498</v>
      </c>
      <c r="G210" s="296">
        <v>102689.30457914122</v>
      </c>
      <c r="H210" s="321">
        <v>142.62403413769616</v>
      </c>
      <c r="I210" s="182">
        <v>684595.36386094149</v>
      </c>
      <c r="J210" s="294">
        <v>950.82689425130775</v>
      </c>
      <c r="K210" s="198">
        <v>13.367828341177985</v>
      </c>
      <c r="L210" s="318">
        <v>-1508296.7166636554</v>
      </c>
      <c r="M210" s="294">
        <v>-2074.9038636161995</v>
      </c>
      <c r="N210" s="10"/>
      <c r="O210" s="6"/>
      <c r="P210" s="6"/>
      <c r="Q210" s="6"/>
      <c r="R210" s="6"/>
      <c r="T210" s="6"/>
    </row>
    <row r="211" spans="1:20" x14ac:dyDescent="0.3">
      <c r="A211" s="309" t="s">
        <v>299</v>
      </c>
      <c r="B211" s="318">
        <v>1732817.6620044084</v>
      </c>
      <c r="C211" s="294">
        <v>2329.0559973177533</v>
      </c>
      <c r="D211" s="294">
        <v>32.744573126163445</v>
      </c>
      <c r="E211" s="413">
        <v>1038505.1894693696</v>
      </c>
      <c r="F211" s="295">
        <v>1395.8403084265719</v>
      </c>
      <c r="G211" s="296">
        <v>106083.50642457796</v>
      </c>
      <c r="H211" s="321">
        <v>142.58535809755102</v>
      </c>
      <c r="I211" s="182">
        <v>707223.3761638531</v>
      </c>
      <c r="J211" s="294">
        <v>950.56905398367348</v>
      </c>
      <c r="K211" s="198">
        <v>13.364203323356111</v>
      </c>
      <c r="L211" s="318">
        <v>-1958015.968885347</v>
      </c>
      <c r="M211" s="294">
        <v>-2631.7418936631007</v>
      </c>
      <c r="N211" s="10"/>
      <c r="O211" s="6"/>
      <c r="P211" s="6"/>
      <c r="Q211" s="6"/>
      <c r="R211" s="6"/>
      <c r="T211" s="6"/>
    </row>
    <row r="212" spans="1:20" x14ac:dyDescent="0.3">
      <c r="A212" s="309" t="s">
        <v>300</v>
      </c>
      <c r="B212" s="318">
        <v>1732817.6620044084</v>
      </c>
      <c r="C212" s="294">
        <v>2329.0559973177533</v>
      </c>
      <c r="D212" s="294">
        <v>32.744573126163445</v>
      </c>
      <c r="E212" s="413">
        <v>898356.36237265938</v>
      </c>
      <c r="F212" s="295">
        <v>1207.4682289955099</v>
      </c>
      <c r="G212" s="296">
        <v>106116.70831750258</v>
      </c>
      <c r="H212" s="321">
        <v>142.62998429771849</v>
      </c>
      <c r="I212" s="182">
        <v>707444.72211668384</v>
      </c>
      <c r="J212" s="294">
        <v>950.86656198479</v>
      </c>
      <c r="K212" s="198">
        <v>13.368386036227506</v>
      </c>
      <c r="L212" s="318">
        <v>-1817612.5939428811</v>
      </c>
      <c r="M212" s="294">
        <v>-2443.0276800307547</v>
      </c>
      <c r="N212" s="10"/>
      <c r="O212" s="6"/>
      <c r="P212" s="6"/>
      <c r="Q212" s="6"/>
      <c r="R212" s="6"/>
      <c r="T212" s="6"/>
    </row>
    <row r="213" spans="1:20" x14ac:dyDescent="0.3">
      <c r="A213" s="309" t="s">
        <v>301</v>
      </c>
      <c r="B213" s="318">
        <v>1676920.3180687823</v>
      </c>
      <c r="C213" s="294">
        <v>2329.0559973177533</v>
      </c>
      <c r="D213" s="294">
        <v>32.744573126163445</v>
      </c>
      <c r="E213" s="413">
        <v>301017.16378711129</v>
      </c>
      <c r="F213" s="295">
        <v>412.35806451561598</v>
      </c>
      <c r="G213" s="296">
        <v>102662.94289100898</v>
      </c>
      <c r="H213" s="321">
        <v>142.58742068195693</v>
      </c>
      <c r="I213" s="182">
        <v>684419.61927339318</v>
      </c>
      <c r="J213" s="294">
        <v>950.58280454637952</v>
      </c>
      <c r="K213" s="198">
        <v>13.364396644730338</v>
      </c>
      <c r="L213" s="318">
        <v>-1190854.9196914914</v>
      </c>
      <c r="M213" s="294">
        <v>-1648.243836605033</v>
      </c>
      <c r="N213" s="10"/>
      <c r="O213" s="6"/>
      <c r="P213" s="6"/>
      <c r="Q213" s="6"/>
      <c r="R213" s="6"/>
      <c r="T213" s="6"/>
    </row>
    <row r="214" spans="1:20" x14ac:dyDescent="0.3">
      <c r="A214" s="309" t="s">
        <v>302</v>
      </c>
      <c r="B214" s="318">
        <v>1732817.6620044084</v>
      </c>
      <c r="C214" s="294">
        <v>2329.0559973177533</v>
      </c>
      <c r="D214" s="294">
        <v>32.744573126163445</v>
      </c>
      <c r="E214" s="413">
        <v>179943.03378809092</v>
      </c>
      <c r="F214" s="295">
        <v>241.85891638184268</v>
      </c>
      <c r="G214" s="296">
        <v>245106.66402757863</v>
      </c>
      <c r="H214" s="321">
        <v>329.44444089728307</v>
      </c>
      <c r="I214" s="182">
        <v>1634044.4268505243</v>
      </c>
      <c r="J214" s="294">
        <v>2196.2962726485539</v>
      </c>
      <c r="K214" s="198">
        <v>30.878082789457793</v>
      </c>
      <c r="L214" s="318">
        <v>-33609.604914396536</v>
      </c>
      <c r="M214" s="294">
        <v>-45.174200153759102</v>
      </c>
      <c r="N214" s="10"/>
      <c r="O214" s="6"/>
      <c r="P214" s="6"/>
      <c r="Q214" s="6"/>
      <c r="R214" s="6"/>
      <c r="T214" s="6"/>
    </row>
    <row r="215" spans="1:20" x14ac:dyDescent="0.3">
      <c r="A215" s="6" t="s">
        <v>303</v>
      </c>
      <c r="B215" s="212">
        <v>1516710.3921996474</v>
      </c>
      <c r="C215" s="10">
        <v>2106.5422113883992</v>
      </c>
      <c r="D215" s="10">
        <v>29.616215996350231</v>
      </c>
      <c r="E215" s="199">
        <v>173317.08637520921</v>
      </c>
      <c r="F215" s="9">
        <v>240.71817552112392</v>
      </c>
      <c r="G215" s="199">
        <v>281114.66450670327</v>
      </c>
      <c r="H215" s="93">
        <v>390.43703403708798</v>
      </c>
      <c r="I215" s="10">
        <v>1874097.763378022</v>
      </c>
      <c r="J215" s="10">
        <v>2602.9135602472534</v>
      </c>
      <c r="K215" s="9">
        <v>36.594780680565364</v>
      </c>
      <c r="L215" s="212">
        <v>465184.94930986874</v>
      </c>
      <c r="M215" s="10">
        <v>646.09020737481796</v>
      </c>
      <c r="N215" s="146"/>
      <c r="O215" s="52"/>
      <c r="P215" s="6"/>
      <c r="Q215" s="6"/>
      <c r="R215" s="6"/>
      <c r="T215" s="6"/>
    </row>
    <row r="216" spans="1:20" x14ac:dyDescent="0.3">
      <c r="A216" s="6" t="s">
        <v>304</v>
      </c>
      <c r="B216" s="212">
        <v>1567267.4052729688</v>
      </c>
      <c r="C216" s="10">
        <v>2106.5422113883992</v>
      </c>
      <c r="D216" s="10">
        <v>29.616215996350231</v>
      </c>
      <c r="E216" s="199">
        <v>173317.08637520921</v>
      </c>
      <c r="F216" s="9">
        <v>232.95307308495865</v>
      </c>
      <c r="G216" s="199">
        <v>431711.20146243606</v>
      </c>
      <c r="H216" s="93">
        <v>580.25699121295179</v>
      </c>
      <c r="I216" s="10">
        <v>2878074.6764162406</v>
      </c>
      <c r="J216" s="10">
        <v>3868.3799414196787</v>
      </c>
      <c r="K216" s="210">
        <v>54.386176209364507</v>
      </c>
      <c r="L216" s="212">
        <v>1569201.3862304986</v>
      </c>
      <c r="M216" s="10">
        <v>2109.1416481592723</v>
      </c>
      <c r="N216" s="146"/>
      <c r="O216" s="52"/>
      <c r="P216" s="6"/>
      <c r="Q216" s="6"/>
      <c r="R216" s="6"/>
      <c r="T216" s="6"/>
    </row>
    <row r="217" spans="1:20" x14ac:dyDescent="0.3">
      <c r="A217" s="217" t="s">
        <v>305</v>
      </c>
      <c r="B217" s="221">
        <v>19596140.576295536</v>
      </c>
      <c r="C217" s="207"/>
      <c r="D217" s="319"/>
      <c r="E217" s="221">
        <v>4391658.3247425118</v>
      </c>
      <c r="F217" s="207"/>
      <c r="G217" s="221">
        <v>3128843.3349180063</v>
      </c>
      <c r="H217" s="320"/>
      <c r="I217" s="221">
        <v>20858955.566120043</v>
      </c>
      <c r="J217" s="180"/>
      <c r="L217" s="221">
        <v>0</v>
      </c>
      <c r="M217" s="221"/>
      <c r="N217" s="146"/>
      <c r="O217" s="6"/>
      <c r="P217" s="6"/>
      <c r="Q217" s="6"/>
      <c r="R217" s="6"/>
      <c r="T217" s="6"/>
    </row>
    <row r="218" spans="1:20" x14ac:dyDescent="0.3">
      <c r="A218" s="6"/>
      <c r="B218" s="15"/>
      <c r="C218" s="15"/>
      <c r="T218" s="6"/>
    </row>
    <row r="219" spans="1:20" x14ac:dyDescent="0.3">
      <c r="A219" s="6" t="s">
        <v>359</v>
      </c>
      <c r="B219" s="6">
        <v>4184</v>
      </c>
      <c r="C219" s="6" t="s">
        <v>8</v>
      </c>
      <c r="D219" s="4"/>
      <c r="E219" s="4"/>
      <c r="J219" s="2"/>
      <c r="K219" s="2"/>
      <c r="L219" s="2"/>
      <c r="M219" s="2"/>
      <c r="N219" s="2"/>
      <c r="O219" s="2"/>
      <c r="P219" s="2"/>
      <c r="Q219" s="2"/>
      <c r="R219" s="2"/>
      <c r="S219" s="2"/>
      <c r="T219" s="27"/>
    </row>
    <row r="220" spans="1:20" x14ac:dyDescent="0.3">
      <c r="A220" s="53" t="s">
        <v>432</v>
      </c>
      <c r="B220" s="40"/>
      <c r="C220" s="40"/>
      <c r="D220" s="40"/>
      <c r="E220" s="40"/>
      <c r="F220" s="40"/>
      <c r="G220" s="40"/>
      <c r="H220" s="40"/>
      <c r="I220" s="40"/>
      <c r="J220" s="40"/>
      <c r="K220" s="40"/>
      <c r="L220" s="40"/>
      <c r="M220" s="40"/>
      <c r="N220" s="40"/>
      <c r="O220" s="40"/>
      <c r="P220" s="40"/>
      <c r="Q220" s="40"/>
      <c r="R220" s="40"/>
      <c r="S220" s="40"/>
    </row>
    <row r="221" spans="1:20" x14ac:dyDescent="0.3">
      <c r="A221" s="6"/>
      <c r="B221" s="6"/>
      <c r="C221" s="6"/>
      <c r="D221" s="44" t="s">
        <v>528</v>
      </c>
      <c r="E221" s="32"/>
      <c r="J221" s="2"/>
      <c r="K221" s="2"/>
      <c r="L221" s="2"/>
      <c r="M221" s="2"/>
      <c r="N221" s="2"/>
      <c r="O221" s="2"/>
      <c r="P221" s="2"/>
      <c r="Q221" s="2"/>
      <c r="R221" s="2"/>
      <c r="S221" s="2"/>
      <c r="T221" s="27"/>
    </row>
    <row r="222" spans="1:20" x14ac:dyDescent="0.3">
      <c r="A222" s="6" t="s">
        <v>289</v>
      </c>
      <c r="B222" s="27" t="s">
        <v>345</v>
      </c>
      <c r="C222" s="162" t="s">
        <v>356</v>
      </c>
      <c r="D222" s="162" t="s">
        <v>356</v>
      </c>
      <c r="E222" s="27" t="s">
        <v>357</v>
      </c>
      <c r="F222" s="27" t="s">
        <v>357</v>
      </c>
      <c r="G222" s="172" t="s">
        <v>358</v>
      </c>
      <c r="H222" s="172"/>
      <c r="J222" s="2"/>
      <c r="K222" s="2"/>
      <c r="L222" s="2"/>
      <c r="M222" s="2"/>
      <c r="N222" s="2"/>
      <c r="O222" s="2"/>
      <c r="P222" s="2"/>
      <c r="Q222" s="2"/>
      <c r="R222" s="2"/>
      <c r="S222" s="2"/>
      <c r="T222" s="27"/>
    </row>
    <row r="223" spans="1:20" x14ac:dyDescent="0.3">
      <c r="A223" s="158"/>
      <c r="B223" s="158" t="s">
        <v>347</v>
      </c>
      <c r="C223" s="158" t="s">
        <v>14</v>
      </c>
      <c r="D223" s="158" t="s">
        <v>30</v>
      </c>
      <c r="E223" s="158" t="s">
        <v>14</v>
      </c>
      <c r="F223" s="158" t="s">
        <v>30</v>
      </c>
      <c r="G223" s="158" t="s">
        <v>7</v>
      </c>
      <c r="H223" s="6"/>
      <c r="J223" s="2"/>
      <c r="K223" s="2"/>
      <c r="L223" s="2"/>
      <c r="M223" s="2"/>
      <c r="N223" s="2"/>
      <c r="O223" s="2"/>
      <c r="P223" s="2"/>
      <c r="Q223" s="2"/>
      <c r="R223" s="2"/>
      <c r="S223" s="2"/>
      <c r="T223" s="27"/>
    </row>
    <row r="224" spans="1:20" x14ac:dyDescent="0.3">
      <c r="A224" s="6" t="s">
        <v>293</v>
      </c>
      <c r="B224" s="6" t="s">
        <v>346</v>
      </c>
      <c r="C224" s="10">
        <v>2518295.8050972191</v>
      </c>
      <c r="D224" s="180">
        <v>3384.8061896467998</v>
      </c>
      <c r="E224" s="10"/>
      <c r="G224" s="10">
        <v>47.587535002345064</v>
      </c>
      <c r="H224" s="10"/>
      <c r="J224" s="2"/>
      <c r="K224" s="2"/>
      <c r="L224" s="2"/>
      <c r="M224" s="2"/>
      <c r="N224" s="2"/>
      <c r="O224" s="2"/>
      <c r="P224" s="2"/>
      <c r="Q224" s="2"/>
      <c r="R224" s="2"/>
      <c r="S224" s="2"/>
      <c r="T224" s="27"/>
    </row>
    <row r="225" spans="1:20" x14ac:dyDescent="0.3">
      <c r="A225" s="6" t="s">
        <v>294</v>
      </c>
      <c r="B225" s="6" t="s">
        <v>346</v>
      </c>
      <c r="C225" s="10">
        <v>2164235.4040240971</v>
      </c>
      <c r="D225" s="10">
        <v>3220.5883988453834</v>
      </c>
      <c r="E225" s="10"/>
      <c r="G225" s="10">
        <v>45.278770650733655</v>
      </c>
      <c r="H225" s="10"/>
      <c r="J225" s="2"/>
      <c r="K225" s="2"/>
      <c r="L225" s="2"/>
      <c r="M225" s="2"/>
      <c r="N225" s="2"/>
      <c r="O225" s="2"/>
      <c r="P225" s="2"/>
      <c r="Q225" s="2"/>
      <c r="R225" s="2"/>
      <c r="S225" s="2"/>
      <c r="T225" s="27"/>
    </row>
    <row r="226" spans="1:20" x14ac:dyDescent="0.3">
      <c r="A226" s="6" t="s">
        <v>295</v>
      </c>
      <c r="B226" s="6" t="s">
        <v>346</v>
      </c>
      <c r="C226" s="10">
        <v>953960.53393011168</v>
      </c>
      <c r="D226" s="10">
        <v>1282.2050187232685</v>
      </c>
      <c r="E226" s="10"/>
      <c r="G226" s="10">
        <v>18.026726728198017</v>
      </c>
      <c r="H226" s="10"/>
      <c r="J226" s="2"/>
      <c r="K226" s="2"/>
      <c r="L226" s="2"/>
      <c r="M226" s="2"/>
      <c r="N226" s="2"/>
      <c r="O226" s="2"/>
      <c r="P226" s="2"/>
      <c r="Q226" s="2"/>
      <c r="R226" s="2"/>
      <c r="S226" s="2"/>
      <c r="T226" s="27"/>
    </row>
    <row r="227" spans="1:20" x14ac:dyDescent="0.3">
      <c r="A227" s="6" t="s">
        <v>296</v>
      </c>
      <c r="B227" s="6" t="s">
        <v>346</v>
      </c>
      <c r="C227" s="10">
        <v>63506.884630807908</v>
      </c>
      <c r="D227" s="9">
        <v>88.338943451326941</v>
      </c>
      <c r="E227" s="10"/>
      <c r="F227" s="10"/>
      <c r="G227" s="10">
        <v>1.2419714240710682</v>
      </c>
      <c r="H227" s="10"/>
      <c r="J227" s="2"/>
      <c r="K227" s="2"/>
      <c r="L227" s="2"/>
      <c r="M227" s="2"/>
      <c r="N227" s="2"/>
      <c r="O227" s="2"/>
      <c r="P227" s="2"/>
      <c r="Q227" s="2"/>
      <c r="R227" s="2"/>
      <c r="S227" s="2"/>
      <c r="T227" s="27"/>
    </row>
    <row r="228" spans="1:20" x14ac:dyDescent="0.3">
      <c r="A228" s="6" t="s">
        <v>297</v>
      </c>
      <c r="B228" s="6" t="s">
        <v>335</v>
      </c>
      <c r="C228" s="10"/>
      <c r="E228" s="10">
        <v>1225995.1591248307</v>
      </c>
      <c r="F228" s="10">
        <v>1647.8429558129446</v>
      </c>
      <c r="G228" s="10">
        <v>23.167289334902495</v>
      </c>
      <c r="H228" s="10"/>
      <c r="J228" s="2"/>
      <c r="K228" s="2"/>
      <c r="L228" s="2"/>
      <c r="M228" s="2"/>
      <c r="N228" s="2"/>
      <c r="O228" s="2"/>
      <c r="P228" s="2"/>
      <c r="Q228" s="2"/>
      <c r="R228" s="2"/>
      <c r="S228" s="2"/>
      <c r="T228" s="27"/>
    </row>
    <row r="229" spans="1:20" x14ac:dyDescent="0.3">
      <c r="A229" s="6" t="s">
        <v>298</v>
      </c>
      <c r="B229" s="6" t="s">
        <v>335</v>
      </c>
      <c r="C229" s="10"/>
      <c r="E229" s="10">
        <v>1508296.7166636554</v>
      </c>
      <c r="F229" s="10">
        <v>2074.9038636161995</v>
      </c>
      <c r="G229" s="10">
        <v>29.171407372851753</v>
      </c>
      <c r="H229" s="10"/>
      <c r="J229" s="2"/>
      <c r="K229" s="2"/>
      <c r="L229" s="2"/>
      <c r="M229" s="2"/>
      <c r="N229" s="2"/>
      <c r="O229" s="2"/>
      <c r="P229" s="2"/>
      <c r="Q229" s="2"/>
      <c r="R229" s="2"/>
      <c r="S229" s="2"/>
      <c r="T229" s="27"/>
    </row>
    <row r="230" spans="1:20" x14ac:dyDescent="0.3">
      <c r="A230" s="6" t="s">
        <v>299</v>
      </c>
      <c r="B230" s="6" t="s">
        <v>335</v>
      </c>
      <c r="C230" s="10"/>
      <c r="E230" s="10">
        <v>1958015.968885347</v>
      </c>
      <c r="F230" s="10">
        <v>2631.7418936631007</v>
      </c>
      <c r="G230" s="10">
        <v>37.000082859958113</v>
      </c>
      <c r="H230" s="10"/>
      <c r="J230" s="2"/>
      <c r="K230" s="2"/>
      <c r="L230" s="2"/>
      <c r="M230" s="2"/>
      <c r="N230" s="2"/>
      <c r="O230" s="2"/>
      <c r="P230" s="2"/>
      <c r="Q230" s="2"/>
      <c r="R230" s="2"/>
      <c r="S230" s="2"/>
      <c r="T230" s="27"/>
    </row>
    <row r="231" spans="1:20" x14ac:dyDescent="0.3">
      <c r="A231" s="6" t="s">
        <v>300</v>
      </c>
      <c r="B231" s="6" t="s">
        <v>335</v>
      </c>
      <c r="C231" s="10"/>
      <c r="E231" s="10">
        <v>1817612.5939428811</v>
      </c>
      <c r="F231" s="10">
        <v>2443.0276800307547</v>
      </c>
      <c r="G231" s="10">
        <v>34.346919357085184</v>
      </c>
      <c r="H231" s="10"/>
      <c r="J231" s="2"/>
      <c r="K231" s="2"/>
      <c r="L231" s="2"/>
      <c r="M231" s="2"/>
      <c r="N231" s="2"/>
      <c r="O231" s="2"/>
      <c r="P231" s="2"/>
      <c r="Q231" s="2"/>
      <c r="R231" s="2"/>
      <c r="S231" s="2"/>
      <c r="T231" s="27"/>
    </row>
    <row r="232" spans="1:20" x14ac:dyDescent="0.3">
      <c r="A232" s="6" t="s">
        <v>301</v>
      </c>
      <c r="B232" s="6" t="s">
        <v>335</v>
      </c>
      <c r="C232" s="10"/>
      <c r="E232" s="10">
        <v>1190854.9196914914</v>
      </c>
      <c r="F232" s="10">
        <v>1648.243836605033</v>
      </c>
      <c r="G232" s="10">
        <v>23.172925382479939</v>
      </c>
      <c r="H232" s="10"/>
      <c r="J232" s="2"/>
      <c r="K232" s="2"/>
      <c r="L232" s="2"/>
      <c r="M232" s="2"/>
      <c r="N232" s="2"/>
      <c r="O232" s="2"/>
      <c r="P232" s="2"/>
      <c r="Q232" s="2"/>
      <c r="R232" s="2"/>
      <c r="S232" s="2"/>
      <c r="T232" s="27"/>
    </row>
    <row r="233" spans="1:20" x14ac:dyDescent="0.3">
      <c r="A233" s="6" t="s">
        <v>302</v>
      </c>
      <c r="B233" s="6" t="s">
        <v>346</v>
      </c>
      <c r="C233" s="10">
        <v>-33609.604914396536</v>
      </c>
      <c r="D233" s="10">
        <v>-45.174200153759102</v>
      </c>
      <c r="E233" s="10"/>
      <c r="F233" s="10"/>
      <c r="G233" s="10">
        <v>-0.6351113507164422</v>
      </c>
      <c r="H233" s="10"/>
      <c r="J233" s="2"/>
      <c r="K233" s="2"/>
      <c r="L233" s="2"/>
      <c r="M233" s="2"/>
      <c r="N233" s="2"/>
      <c r="O233" s="2"/>
      <c r="P233" s="2"/>
      <c r="Q233" s="2"/>
      <c r="R233" s="2"/>
      <c r="S233" s="2"/>
      <c r="T233" s="27"/>
    </row>
    <row r="234" spans="1:20" x14ac:dyDescent="0.3">
      <c r="A234" s="6" t="s">
        <v>303</v>
      </c>
      <c r="B234" s="6" t="s">
        <v>346</v>
      </c>
      <c r="C234" s="10">
        <v>465184.94930986874</v>
      </c>
      <c r="D234" s="10">
        <v>646.09020737481796</v>
      </c>
      <c r="E234" s="10"/>
      <c r="G234" s="10">
        <v>9.0834862132327334</v>
      </c>
      <c r="H234" s="10"/>
      <c r="J234" s="2"/>
      <c r="K234" s="2"/>
      <c r="L234" s="2"/>
      <c r="M234" s="2"/>
      <c r="N234" s="2"/>
      <c r="O234" s="2"/>
      <c r="P234" s="2"/>
      <c r="Q234" s="2"/>
      <c r="R234" s="2"/>
      <c r="S234" s="2"/>
      <c r="T234" s="27"/>
    </row>
    <row r="235" spans="1:20" x14ac:dyDescent="0.3">
      <c r="A235" s="6" t="s">
        <v>304</v>
      </c>
      <c r="B235" s="6" t="s">
        <v>346</v>
      </c>
      <c r="C235" s="10">
        <v>1569201.3862304986</v>
      </c>
      <c r="D235" s="9">
        <v>2109.1416481592723</v>
      </c>
      <c r="E235" s="10"/>
      <c r="G235" s="10">
        <v>29.652761896289402</v>
      </c>
      <c r="H235" s="10"/>
      <c r="J235" s="2"/>
      <c r="K235" s="2"/>
      <c r="L235" s="2"/>
      <c r="M235" s="2"/>
      <c r="N235" s="2"/>
      <c r="O235" s="2"/>
      <c r="P235" s="2"/>
      <c r="Q235" s="2"/>
      <c r="R235" s="2"/>
      <c r="S235" s="2"/>
      <c r="T235" s="27"/>
    </row>
    <row r="236" spans="1:20" x14ac:dyDescent="0.3">
      <c r="A236" s="52"/>
      <c r="B236" s="146"/>
      <c r="C236" s="146"/>
      <c r="E236" s="146"/>
      <c r="G236" s="146"/>
      <c r="H236" s="6"/>
      <c r="J236" s="2"/>
      <c r="K236" s="2"/>
      <c r="L236" s="2"/>
      <c r="M236" s="2"/>
      <c r="N236" s="2"/>
      <c r="O236" s="2"/>
      <c r="P236" s="2"/>
      <c r="Q236" s="2"/>
      <c r="R236" s="2"/>
      <c r="S236" s="2"/>
      <c r="T236" s="27"/>
    </row>
    <row r="237" spans="1:20" x14ac:dyDescent="0.3">
      <c r="A237" s="196" t="s">
        <v>365</v>
      </c>
      <c r="B237" s="197"/>
      <c r="C237" s="197"/>
      <c r="D237" s="197"/>
      <c r="E237" s="197"/>
      <c r="F237" s="197"/>
      <c r="G237" s="197"/>
      <c r="H237" s="197"/>
      <c r="I237" s="197"/>
      <c r="J237" s="197"/>
      <c r="K237" s="197"/>
      <c r="L237" s="197"/>
      <c r="M237" s="197"/>
      <c r="N237" s="197"/>
      <c r="O237" s="197"/>
      <c r="P237" s="197"/>
      <c r="Q237" s="197"/>
      <c r="R237" s="197"/>
      <c r="S237" s="197"/>
    </row>
    <row r="238" spans="1:20" x14ac:dyDescent="0.3">
      <c r="A238" s="53" t="s">
        <v>366</v>
      </c>
      <c r="B238" s="40"/>
      <c r="C238" s="40"/>
      <c r="D238" s="40"/>
      <c r="E238" s="40"/>
      <c r="F238" s="40"/>
      <c r="G238" s="40"/>
      <c r="H238" s="40"/>
      <c r="I238" s="40"/>
      <c r="J238" s="40"/>
      <c r="K238" s="40"/>
      <c r="L238" s="40"/>
      <c r="M238" s="40"/>
      <c r="N238" s="40"/>
      <c r="O238" s="40"/>
      <c r="P238" s="40"/>
      <c r="Q238" s="40"/>
      <c r="R238" s="40"/>
      <c r="S238" s="40"/>
    </row>
    <row r="239" spans="1:20" x14ac:dyDescent="0.3">
      <c r="B239" s="1" t="s">
        <v>150</v>
      </c>
      <c r="C239" s="1" t="s">
        <v>149</v>
      </c>
    </row>
    <row r="240" spans="1:20" x14ac:dyDescent="0.3">
      <c r="A240" s="6" t="s">
        <v>187</v>
      </c>
      <c r="B240" s="9">
        <v>36.582640084392061</v>
      </c>
      <c r="C240" s="9">
        <v>1550538.3225453775</v>
      </c>
    </row>
    <row r="241" spans="1:19" x14ac:dyDescent="0.3">
      <c r="A241" s="6" t="s">
        <v>186</v>
      </c>
      <c r="B241" s="9">
        <v>0.83885078283686676</v>
      </c>
      <c r="C241" s="9">
        <v>35554.303426030798</v>
      </c>
    </row>
    <row r="242" spans="1:19" x14ac:dyDescent="0.3">
      <c r="A242" s="1" t="s">
        <v>367</v>
      </c>
      <c r="B242" s="9">
        <v>62.622150922322945</v>
      </c>
      <c r="C242" s="9">
        <v>2654210.9760609884</v>
      </c>
    </row>
    <row r="243" spans="1:19" x14ac:dyDescent="0.3">
      <c r="A243" s="6" t="s">
        <v>368</v>
      </c>
      <c r="B243" s="9">
        <v>333.71428571428572</v>
      </c>
      <c r="C243" s="9">
        <v>14144326.040635359</v>
      </c>
      <c r="D243" s="9"/>
    </row>
    <row r="244" spans="1:19" x14ac:dyDescent="0.3">
      <c r="A244" s="2" t="s">
        <v>286</v>
      </c>
      <c r="C244" s="50">
        <v>18384629.642667755</v>
      </c>
      <c r="D244" s="3" t="s">
        <v>369</v>
      </c>
    </row>
    <row r="245" spans="1:19" x14ac:dyDescent="0.3">
      <c r="A245" s="27"/>
      <c r="C245" s="9">
        <v>18384.629642667755</v>
      </c>
    </row>
    <row r="246" spans="1:19" x14ac:dyDescent="0.3">
      <c r="A246" s="53" t="s">
        <v>426</v>
      </c>
      <c r="B246" s="40"/>
      <c r="C246" s="40"/>
      <c r="D246" s="40"/>
      <c r="E246" s="40"/>
      <c r="F246" s="40"/>
      <c r="G246" s="40"/>
      <c r="H246" s="40"/>
      <c r="I246" s="40"/>
      <c r="J246" s="40"/>
      <c r="K246" s="40"/>
      <c r="L246" s="40"/>
      <c r="M246" s="40"/>
      <c r="N246" s="40"/>
      <c r="O246" s="40"/>
      <c r="P246" s="40"/>
      <c r="Q246" s="40"/>
      <c r="R246" s="40"/>
      <c r="S246" s="40"/>
    </row>
    <row r="247" spans="1:19" x14ac:dyDescent="0.3">
      <c r="A247" s="1" t="s">
        <v>381</v>
      </c>
    </row>
    <row r="248" spans="1:19" x14ac:dyDescent="0.3">
      <c r="A248" s="1" t="s">
        <v>378</v>
      </c>
    </row>
    <row r="249" spans="1:19" x14ac:dyDescent="0.3">
      <c r="A249" s="1" t="s">
        <v>180</v>
      </c>
      <c r="B249" s="1">
        <v>1</v>
      </c>
    </row>
    <row r="250" spans="1:19" x14ac:dyDescent="0.3">
      <c r="A250" s="35" t="s">
        <v>44</v>
      </c>
      <c r="B250" s="7">
        <v>997</v>
      </c>
      <c r="C250" s="6" t="s">
        <v>10</v>
      </c>
    </row>
    <row r="251" spans="1:19" x14ac:dyDescent="0.3">
      <c r="A251" s="27" t="s">
        <v>374</v>
      </c>
    </row>
    <row r="252" spans="1:19" x14ac:dyDescent="0.3">
      <c r="A252" s="6" t="s">
        <v>376</v>
      </c>
      <c r="B252" s="57">
        <v>0.72</v>
      </c>
      <c r="C252" s="1" t="s">
        <v>197</v>
      </c>
    </row>
    <row r="253" spans="1:19" x14ac:dyDescent="0.3">
      <c r="A253" s="6" t="s">
        <v>375</v>
      </c>
      <c r="B253" s="1">
        <v>1</v>
      </c>
      <c r="C253" s="1" t="s">
        <v>175</v>
      </c>
    </row>
    <row r="254" spans="1:19" x14ac:dyDescent="0.3">
      <c r="A254" s="6" t="s">
        <v>377</v>
      </c>
      <c r="B254" s="1">
        <v>200</v>
      </c>
      <c r="C254" s="1" t="s">
        <v>175</v>
      </c>
    </row>
    <row r="256" spans="1:19" x14ac:dyDescent="0.3">
      <c r="A256" s="53" t="s">
        <v>379</v>
      </c>
      <c r="B256" s="40"/>
      <c r="C256" s="40"/>
      <c r="D256" s="40"/>
      <c r="E256" s="40"/>
      <c r="F256" s="40"/>
      <c r="G256" s="40"/>
      <c r="H256" s="40"/>
      <c r="I256" s="40"/>
      <c r="J256" s="40"/>
      <c r="K256" s="40"/>
      <c r="L256" s="40"/>
      <c r="M256" s="40"/>
      <c r="N256" s="40"/>
      <c r="O256" s="40"/>
      <c r="P256" s="40"/>
      <c r="Q256" s="40"/>
      <c r="R256" s="40"/>
      <c r="S256" s="40"/>
    </row>
    <row r="257" spans="1:12" x14ac:dyDescent="0.3">
      <c r="A257" s="1" t="s">
        <v>558</v>
      </c>
      <c r="B257" s="1" t="s">
        <v>559</v>
      </c>
      <c r="C257" s="1" t="s">
        <v>560</v>
      </c>
    </row>
    <row r="258" spans="1:12" x14ac:dyDescent="0.3">
      <c r="A258" s="1" t="s">
        <v>561</v>
      </c>
    </row>
    <row r="259" spans="1:12" x14ac:dyDescent="0.3">
      <c r="B259" s="2" t="s">
        <v>566</v>
      </c>
      <c r="C259" s="2"/>
      <c r="D259" s="2"/>
      <c r="E259" s="2"/>
      <c r="G259" s="2" t="s">
        <v>550</v>
      </c>
      <c r="H259" s="2"/>
      <c r="I259" s="2"/>
    </row>
    <row r="260" spans="1:12" x14ac:dyDescent="0.3">
      <c r="A260" s="6" t="s">
        <v>364</v>
      </c>
      <c r="B260" s="99" t="s">
        <v>562</v>
      </c>
      <c r="C260" s="1" t="s">
        <v>562</v>
      </c>
      <c r="D260" s="2" t="s">
        <v>175</v>
      </c>
      <c r="E260" s="2" t="s">
        <v>175</v>
      </c>
      <c r="F260" s="2" t="s">
        <v>567</v>
      </c>
      <c r="G260" s="99" t="s">
        <v>562</v>
      </c>
      <c r="H260" s="2" t="s">
        <v>562</v>
      </c>
      <c r="I260" s="2" t="s">
        <v>175</v>
      </c>
      <c r="J260" s="2" t="s">
        <v>175</v>
      </c>
      <c r="K260" s="2" t="s">
        <v>567</v>
      </c>
      <c r="L260" s="99" t="s">
        <v>569</v>
      </c>
    </row>
    <row r="261" spans="1:12" x14ac:dyDescent="0.3">
      <c r="A261" s="158"/>
      <c r="B261" s="186" t="s">
        <v>14</v>
      </c>
      <c r="C261" s="1" t="s">
        <v>568</v>
      </c>
      <c r="D261" s="156" t="s">
        <v>563</v>
      </c>
      <c r="E261" s="156" t="s">
        <v>564</v>
      </c>
      <c r="F261" s="156" t="s">
        <v>14</v>
      </c>
      <c r="G261" s="186" t="s">
        <v>14</v>
      </c>
      <c r="H261" s="1" t="s">
        <v>568</v>
      </c>
      <c r="I261" s="156" t="s">
        <v>563</v>
      </c>
      <c r="J261" s="156" t="s">
        <v>564</v>
      </c>
      <c r="K261" s="156" t="s">
        <v>14</v>
      </c>
      <c r="L261" s="186" t="s">
        <v>14</v>
      </c>
    </row>
    <row r="262" spans="1:12" x14ac:dyDescent="0.3">
      <c r="A262" s="6" t="s">
        <v>293</v>
      </c>
      <c r="B262" s="199">
        <v>4258880.2967453972</v>
      </c>
      <c r="C262" s="205">
        <v>15331969.068283429</v>
      </c>
      <c r="D262" s="9">
        <v>215554620.80029565</v>
      </c>
      <c r="E262" s="9">
        <v>216203.23049177096</v>
      </c>
      <c r="F262" s="9">
        <v>43240.646098354191</v>
      </c>
      <c r="G262" s="199">
        <v>6416825.6519241687</v>
      </c>
      <c r="H262" s="205">
        <v>23100572.34692701</v>
      </c>
      <c r="I262" s="9">
        <v>232494336.47492957</v>
      </c>
      <c r="J262" s="9">
        <v>233193.91822961843</v>
      </c>
      <c r="K262" s="9">
        <v>46638.783645923686</v>
      </c>
      <c r="L262" s="199">
        <v>89879.429744277877</v>
      </c>
    </row>
    <row r="263" spans="1:12" x14ac:dyDescent="0.3">
      <c r="A263" s="6" t="s">
        <v>294</v>
      </c>
      <c r="B263" s="199">
        <v>3753148.8564523109</v>
      </c>
      <c r="C263" s="9">
        <v>13511335.883228319</v>
      </c>
      <c r="D263" s="9">
        <v>189958045.82201552</v>
      </c>
      <c r="E263" s="9">
        <v>190529.63472619411</v>
      </c>
      <c r="F263" s="9">
        <v>38105.926945238825</v>
      </c>
      <c r="G263" s="199">
        <v>5654843.5690895841</v>
      </c>
      <c r="H263" s="9">
        <v>20357436.848722503</v>
      </c>
      <c r="I263" s="9">
        <v>200620155.07408953</v>
      </c>
      <c r="J263" s="9">
        <v>201223.82655375078</v>
      </c>
      <c r="K263" s="9">
        <v>40244.765310750161</v>
      </c>
      <c r="L263" s="199">
        <v>78350.692255988979</v>
      </c>
    </row>
    <row r="264" spans="1:12" x14ac:dyDescent="0.3">
      <c r="A264" s="6" t="s">
        <v>295</v>
      </c>
      <c r="B264" s="199">
        <v>2694545.0255782898</v>
      </c>
      <c r="C264" s="9">
        <v>9700362.0920818429</v>
      </c>
      <c r="D264" s="9">
        <v>136378951.9188202</v>
      </c>
      <c r="E264" s="9">
        <v>136789.31987845557</v>
      </c>
      <c r="F264" s="9">
        <v>27357.863975691114</v>
      </c>
      <c r="G264" s="199">
        <v>4059852.4578417107</v>
      </c>
      <c r="H264" s="9">
        <v>14615468.848230159</v>
      </c>
      <c r="I264" s="9">
        <v>134751128.37838364</v>
      </c>
      <c r="J264" s="9">
        <v>135156.59817290233</v>
      </c>
      <c r="K264" s="9">
        <v>27031.319634580468</v>
      </c>
      <c r="L264" s="199">
        <v>54389.183610271582</v>
      </c>
    </row>
    <row r="265" spans="1:12" ht="15" thickBot="1" x14ac:dyDescent="0.35">
      <c r="A265" s="181" t="s">
        <v>296</v>
      </c>
      <c r="B265" s="201">
        <v>1916756.0833533821</v>
      </c>
      <c r="C265" s="202">
        <v>6900321.900072176</v>
      </c>
      <c r="D265" s="202">
        <v>97012736.194918692</v>
      </c>
      <c r="E265" s="202">
        <v>97304.650145354753</v>
      </c>
      <c r="F265" s="202">
        <v>19460.930029070951</v>
      </c>
      <c r="G265" s="201">
        <v>2600953.6359083978</v>
      </c>
      <c r="H265" s="202">
        <v>9363433.0892702322</v>
      </c>
      <c r="I265" s="202">
        <v>76521444.593016103</v>
      </c>
      <c r="J265" s="202">
        <v>76751.699692092385</v>
      </c>
      <c r="K265" s="202">
        <v>15350.339938418478</v>
      </c>
      <c r="L265" s="201">
        <v>34811.269967489425</v>
      </c>
    </row>
    <row r="266" spans="1:12" x14ac:dyDescent="0.3">
      <c r="A266" s="181" t="s">
        <v>297</v>
      </c>
      <c r="B266" s="201">
        <v>819083.69864006387</v>
      </c>
      <c r="C266" s="202">
        <v>2948701.3151042298</v>
      </c>
      <c r="D266" s="202">
        <v>41456266.380387895</v>
      </c>
      <c r="E266" s="421">
        <v>41581.00940861374</v>
      </c>
      <c r="F266" s="202">
        <v>8316.201881722749</v>
      </c>
      <c r="G266" s="201">
        <v>1065066.6787615835</v>
      </c>
      <c r="H266" s="202">
        <v>3834240.0435417006</v>
      </c>
      <c r="I266" s="202">
        <v>21311752.654307108</v>
      </c>
      <c r="J266" s="202">
        <v>21375.880295192688</v>
      </c>
      <c r="K266" s="202">
        <v>4275.1760590385375</v>
      </c>
      <c r="L266" s="201">
        <v>12591.377940761286</v>
      </c>
    </row>
    <row r="267" spans="1:12" ht="15" thickBot="1" x14ac:dyDescent="0.35">
      <c r="A267" s="181" t="s">
        <v>298</v>
      </c>
      <c r="B267" s="201">
        <v>787284.66844008269</v>
      </c>
      <c r="C267" s="202">
        <v>2834224.8063842976</v>
      </c>
      <c r="D267" s="202">
        <v>39846822.719383329</v>
      </c>
      <c r="E267" s="422">
        <v>39966.722888047472</v>
      </c>
      <c r="F267" s="202">
        <v>7993.344577609495</v>
      </c>
      <c r="G267" s="201">
        <v>1023717.9282747104</v>
      </c>
      <c r="H267" s="202">
        <v>3685384.5417889575</v>
      </c>
      <c r="I267" s="202">
        <v>20484373.14792208</v>
      </c>
      <c r="J267" s="202">
        <v>20546.011181466478</v>
      </c>
      <c r="K267" s="202">
        <v>4109.2022362932958</v>
      </c>
      <c r="L267" s="201">
        <v>12102.546813902791</v>
      </c>
    </row>
    <row r="268" spans="1:12" x14ac:dyDescent="0.3">
      <c r="A268" s="181" t="s">
        <v>299</v>
      </c>
      <c r="B268" s="201">
        <v>813306.88258843101</v>
      </c>
      <c r="C268" s="202">
        <v>2927904.7773183519</v>
      </c>
      <c r="D268" s="202">
        <v>41163884.508468561</v>
      </c>
      <c r="E268" s="202">
        <v>41287.747751723735</v>
      </c>
      <c r="F268" s="202">
        <v>8257.5495503447473</v>
      </c>
      <c r="G268" s="201">
        <v>1057554.9991906867</v>
      </c>
      <c r="H268" s="202">
        <v>3807197.9970864723</v>
      </c>
      <c r="I268" s="202">
        <v>21161445.579430345</v>
      </c>
      <c r="J268" s="202">
        <v>21225.120942257116</v>
      </c>
      <c r="K268" s="202">
        <v>4245.0241884514235</v>
      </c>
      <c r="L268" s="201">
        <v>12502.573738796171</v>
      </c>
    </row>
    <row r="269" spans="1:12" x14ac:dyDescent="0.3">
      <c r="A269" s="181" t="s">
        <v>300</v>
      </c>
      <c r="B269" s="201">
        <v>813561.43043418648</v>
      </c>
      <c r="C269" s="202">
        <v>2928821.1495630713</v>
      </c>
      <c r="D269" s="202">
        <v>41176767.933346525</v>
      </c>
      <c r="E269" s="202">
        <v>41300.66994317605</v>
      </c>
      <c r="F269" s="202">
        <v>8260.1339886352107</v>
      </c>
      <c r="G269" s="201">
        <v>1057885.9915289723</v>
      </c>
      <c r="H269" s="202">
        <v>3808389.5695043001</v>
      </c>
      <c r="I269" s="202">
        <v>21168068.664148584</v>
      </c>
      <c r="J269" s="202">
        <v>21231.763956016635</v>
      </c>
      <c r="K269" s="202">
        <v>4246.3527912033269</v>
      </c>
      <c r="L269" s="201">
        <v>12506.486779838538</v>
      </c>
    </row>
    <row r="270" spans="1:12" x14ac:dyDescent="0.3">
      <c r="A270" s="181" t="s">
        <v>301</v>
      </c>
      <c r="B270" s="201">
        <v>787082.5621644021</v>
      </c>
      <c r="C270" s="202">
        <v>2833497.2237918475</v>
      </c>
      <c r="D270" s="202">
        <v>39836593.518612184</v>
      </c>
      <c r="E270" s="202">
        <v>39956.462907334186</v>
      </c>
      <c r="F270" s="202">
        <v>7991.2925814668379</v>
      </c>
      <c r="G270" s="201">
        <v>1023455.1264875996</v>
      </c>
      <c r="H270" s="202">
        <v>3684438.4553553583</v>
      </c>
      <c r="I270" s="202">
        <v>20479114.541305516</v>
      </c>
      <c r="J270" s="202">
        <v>20540.736751560198</v>
      </c>
      <c r="K270" s="202">
        <v>4108.1473503120396</v>
      </c>
      <c r="L270" s="201">
        <v>12099.439931778878</v>
      </c>
    </row>
    <row r="271" spans="1:12" x14ac:dyDescent="0.3">
      <c r="A271" s="181" t="s">
        <v>302</v>
      </c>
      <c r="B271" s="201">
        <v>1879151.0908781029</v>
      </c>
      <c r="C271" s="202">
        <v>6764943.9271611711</v>
      </c>
      <c r="D271" s="202">
        <v>95109435.484776333</v>
      </c>
      <c r="E271" s="202">
        <v>95395.622351831829</v>
      </c>
      <c r="F271" s="202">
        <v>19079.124470366365</v>
      </c>
      <c r="G271" s="201">
        <v>2549925.3163656378</v>
      </c>
      <c r="H271" s="202">
        <v>9179731.1389162969</v>
      </c>
      <c r="I271" s="202">
        <v>74548539.052078962</v>
      </c>
      <c r="J271" s="202">
        <v>74772.857624953831</v>
      </c>
      <c r="K271" s="202">
        <v>14954.571524990766</v>
      </c>
      <c r="L271" s="201">
        <v>34033.695995357135</v>
      </c>
    </row>
    <row r="272" spans="1:12" x14ac:dyDescent="0.3">
      <c r="A272" s="6" t="s">
        <v>303</v>
      </c>
      <c r="B272" s="199">
        <v>2155212.4278847254</v>
      </c>
      <c r="C272" s="9">
        <v>7758764.7403850118</v>
      </c>
      <c r="D272" s="9">
        <v>109081722.25262924</v>
      </c>
      <c r="E272" s="9">
        <v>109409.9521089561</v>
      </c>
      <c r="F272" s="9">
        <v>21881.990421791223</v>
      </c>
      <c r="G272" s="199">
        <v>3247243.742249568</v>
      </c>
      <c r="H272" s="9">
        <v>11690077.472098446</v>
      </c>
      <c r="I272" s="9">
        <v>101950328.30360875</v>
      </c>
      <c r="J272" s="9">
        <v>102257.099602416</v>
      </c>
      <c r="K272" s="9">
        <v>20451.4199204832</v>
      </c>
      <c r="L272" s="199">
        <v>42333.410342274423</v>
      </c>
    </row>
    <row r="273" spans="1:19" x14ac:dyDescent="0.3">
      <c r="A273" s="158" t="s">
        <v>304</v>
      </c>
      <c r="B273" s="229">
        <v>3309785.8778786766</v>
      </c>
      <c r="C273" s="208">
        <v>11915229.160363236</v>
      </c>
      <c r="D273" s="208">
        <v>167518124.51303616</v>
      </c>
      <c r="E273" s="208">
        <v>168022.19108629506</v>
      </c>
      <c r="F273" s="208">
        <v>33604.438217259012</v>
      </c>
      <c r="G273" s="229">
        <v>4986831.6185778696</v>
      </c>
      <c r="H273" s="208">
        <v>17952593.826880332</v>
      </c>
      <c r="I273" s="208">
        <v>172860533.31602603</v>
      </c>
      <c r="J273" s="208">
        <v>173380.67534205219</v>
      </c>
      <c r="K273" s="208">
        <v>34676.13506841044</v>
      </c>
      <c r="L273" s="229">
        <v>68280.573285669452</v>
      </c>
    </row>
    <row r="274" spans="1:19" x14ac:dyDescent="0.3">
      <c r="A274" s="6" t="s">
        <v>565</v>
      </c>
      <c r="B274" s="199">
        <v>23987798.901038051</v>
      </c>
      <c r="C274" s="9">
        <v>86356076.043736979</v>
      </c>
      <c r="D274" s="9"/>
      <c r="E274" s="9"/>
      <c r="F274" s="9"/>
      <c r="G274" s="216"/>
      <c r="H274" s="9">
        <v>0</v>
      </c>
      <c r="I274" s="9"/>
      <c r="J274" s="9"/>
      <c r="K274" s="9"/>
      <c r="L274" s="216"/>
    </row>
    <row r="276" spans="1:19" x14ac:dyDescent="0.3">
      <c r="A276" s="53" t="s">
        <v>370</v>
      </c>
      <c r="B276" s="40"/>
      <c r="C276" s="40"/>
      <c r="D276" s="40"/>
      <c r="E276" s="40"/>
      <c r="F276" s="40"/>
      <c r="G276" s="40"/>
      <c r="H276" s="40"/>
      <c r="I276" s="40"/>
      <c r="J276" s="40"/>
      <c r="K276" s="40"/>
      <c r="L276" s="40"/>
      <c r="M276" s="40"/>
      <c r="N276" s="40"/>
      <c r="O276" s="40"/>
      <c r="P276" s="40"/>
      <c r="Q276" s="40"/>
      <c r="R276" s="40"/>
      <c r="S276" s="40"/>
    </row>
    <row r="277" spans="1:19" x14ac:dyDescent="0.3">
      <c r="A277" s="6" t="s">
        <v>364</v>
      </c>
      <c r="B277" s="99" t="s">
        <v>371</v>
      </c>
      <c r="C277" s="2" t="s">
        <v>372</v>
      </c>
      <c r="D277" s="2" t="s">
        <v>373</v>
      </c>
      <c r="E277" s="99" t="s">
        <v>430</v>
      </c>
      <c r="F277" s="2" t="s">
        <v>532</v>
      </c>
      <c r="G277" s="134" t="s">
        <v>380</v>
      </c>
      <c r="H277" s="2" t="s">
        <v>640</v>
      </c>
      <c r="I277" s="2" t="s">
        <v>386</v>
      </c>
      <c r="J277" s="2" t="s">
        <v>387</v>
      </c>
      <c r="K277" s="27" t="s">
        <v>546</v>
      </c>
    </row>
    <row r="278" spans="1:19" x14ac:dyDescent="0.3">
      <c r="A278" s="158"/>
      <c r="B278" s="186" t="s">
        <v>385</v>
      </c>
      <c r="C278" s="156" t="s">
        <v>385</v>
      </c>
      <c r="D278" s="156" t="s">
        <v>385</v>
      </c>
      <c r="E278" s="216" t="s">
        <v>385</v>
      </c>
      <c r="F278" s="156" t="s">
        <v>385</v>
      </c>
      <c r="G278" s="200" t="s">
        <v>385</v>
      </c>
      <c r="H278" s="186" t="s">
        <v>385</v>
      </c>
      <c r="I278" s="156" t="s">
        <v>385</v>
      </c>
      <c r="J278" s="156" t="s">
        <v>385</v>
      </c>
      <c r="K278" s="156"/>
    </row>
    <row r="279" spans="1:19" x14ac:dyDescent="0.3">
      <c r="A279" s="6" t="s">
        <v>293</v>
      </c>
      <c r="B279" s="199">
        <v>132.17438549761735</v>
      </c>
      <c r="C279" s="9">
        <v>221.18424800508237</v>
      </c>
      <c r="D279" s="9">
        <v>1178.6938367196133</v>
      </c>
      <c r="E279" s="204">
        <v>96.769276292632298</v>
      </c>
      <c r="F279" s="9">
        <v>89.879429744277871</v>
      </c>
      <c r="G279" s="93">
        <v>2713.4514808412146</v>
      </c>
      <c r="H279" s="9">
        <v>25.709019803780642</v>
      </c>
      <c r="I279" s="9">
        <v>1053.7724214822599</v>
      </c>
      <c r="J279" s="9">
        <v>22.697457599999996</v>
      </c>
      <c r="K279" s="9">
        <v>5534.3315559864786</v>
      </c>
      <c r="L279" s="327"/>
    </row>
    <row r="280" spans="1:19" x14ac:dyDescent="0.3">
      <c r="A280" s="6" t="s">
        <v>294</v>
      </c>
      <c r="B280" s="199">
        <v>132.17438549761735</v>
      </c>
      <c r="C280" s="9">
        <v>221.18424800508237</v>
      </c>
      <c r="D280" s="9">
        <v>1178.6938367196133</v>
      </c>
      <c r="E280" s="199">
        <v>92.074402825774754</v>
      </c>
      <c r="F280" s="9">
        <v>78.350692255988974</v>
      </c>
      <c r="G280" s="93">
        <v>2391.2358678267051</v>
      </c>
      <c r="H280" s="9">
        <v>25.709019803780642</v>
      </c>
      <c r="I280" s="9">
        <v>912.92768299165084</v>
      </c>
      <c r="J280" s="9">
        <v>22.697457599999996</v>
      </c>
      <c r="K280" s="9">
        <v>5055.0475935262129</v>
      </c>
    </row>
    <row r="281" spans="1:19" x14ac:dyDescent="0.3">
      <c r="A281" s="6" t="s">
        <v>295</v>
      </c>
      <c r="B281" s="199">
        <v>132.17438549761735</v>
      </c>
      <c r="C281" s="9">
        <v>221.18424800508237</v>
      </c>
      <c r="D281" s="9">
        <v>1178.6938367196133</v>
      </c>
      <c r="E281" s="199">
        <v>36.657357842275488</v>
      </c>
      <c r="F281" s="9">
        <v>54.38918361027158</v>
      </c>
      <c r="G281" s="93">
        <v>1716.7698269040675</v>
      </c>
      <c r="H281" s="9">
        <v>25.709019803780642</v>
      </c>
      <c r="I281" s="9">
        <v>949.99588751355304</v>
      </c>
      <c r="J281" s="9">
        <v>22.697457599999996</v>
      </c>
      <c r="K281" s="9">
        <v>4338.2712034962615</v>
      </c>
    </row>
    <row r="282" spans="1:19" x14ac:dyDescent="0.3">
      <c r="A282" s="187" t="s">
        <v>296</v>
      </c>
      <c r="B282" s="201">
        <v>132.17438549761735</v>
      </c>
      <c r="C282" s="202">
        <v>221.18424800508237</v>
      </c>
      <c r="D282" s="202">
        <v>1178.6938367196133</v>
      </c>
      <c r="E282" s="201">
        <v>2.5255495137027921</v>
      </c>
      <c r="F282" s="202">
        <v>34.811269967489423</v>
      </c>
      <c r="G282" s="209">
        <v>934.20921560110912</v>
      </c>
      <c r="H282" s="202">
        <v>25.709019803780642</v>
      </c>
      <c r="I282" s="188">
        <v>850.02332237666747</v>
      </c>
      <c r="J282" s="188">
        <v>22.697457599999996</v>
      </c>
      <c r="K282" s="202">
        <v>3402.0283050850626</v>
      </c>
    </row>
    <row r="283" spans="1:19" x14ac:dyDescent="0.3">
      <c r="A283" s="187" t="s">
        <v>297</v>
      </c>
      <c r="B283" s="201">
        <v>132.17438549761735</v>
      </c>
      <c r="C283" s="202">
        <v>221.18424800508237</v>
      </c>
      <c r="D283" s="202">
        <v>1178.6938367196133</v>
      </c>
      <c r="E283" s="201">
        <v>47.110694481024396</v>
      </c>
      <c r="F283" s="202">
        <v>12.591377940761285</v>
      </c>
      <c r="G283" s="209">
        <v>352.81998429196278</v>
      </c>
      <c r="H283" s="202">
        <v>25.709019803780642</v>
      </c>
      <c r="I283" s="188">
        <v>840.65669235852704</v>
      </c>
      <c r="J283" s="188">
        <v>22.697457599999996</v>
      </c>
      <c r="K283" s="202">
        <v>2833.6376966983689</v>
      </c>
    </row>
    <row r="284" spans="1:19" x14ac:dyDescent="0.3">
      <c r="A284" s="187" t="s">
        <v>298</v>
      </c>
      <c r="B284" s="201">
        <v>132.17438549761735</v>
      </c>
      <c r="C284" s="202">
        <v>221.18424800508237</v>
      </c>
      <c r="D284" s="202">
        <v>1178.6938367196133</v>
      </c>
      <c r="E284" s="201">
        <v>59.320071522286511</v>
      </c>
      <c r="F284" s="202">
        <v>12.102546813902791</v>
      </c>
      <c r="G284" s="209">
        <v>339.12256441376888</v>
      </c>
      <c r="H284" s="202">
        <v>25.709019803780642</v>
      </c>
      <c r="I284" s="188">
        <v>807.84505585881527</v>
      </c>
      <c r="J284" s="188">
        <v>22.697457599999996</v>
      </c>
      <c r="K284" s="202">
        <v>2798.8491862348669</v>
      </c>
    </row>
    <row r="285" spans="1:19" x14ac:dyDescent="0.3">
      <c r="A285" s="187" t="s">
        <v>299</v>
      </c>
      <c r="B285" s="201">
        <v>132.17438549761735</v>
      </c>
      <c r="C285" s="202">
        <v>221.18424800508237</v>
      </c>
      <c r="D285" s="202">
        <v>1178.6938367196133</v>
      </c>
      <c r="E285" s="201">
        <v>75.239687051433407</v>
      </c>
      <c r="F285" s="202">
        <v>12.502573738796171</v>
      </c>
      <c r="G285" s="209">
        <v>350.3316230268336</v>
      </c>
      <c r="H285" s="202">
        <v>25.709019803780642</v>
      </c>
      <c r="I285" s="188">
        <v>815.93367496411258</v>
      </c>
      <c r="J285" s="188">
        <v>22.697457599999996</v>
      </c>
      <c r="K285" s="202">
        <v>2834.4665064072692</v>
      </c>
    </row>
    <row r="286" spans="1:19" x14ac:dyDescent="0.3">
      <c r="A286" s="187" t="s">
        <v>300</v>
      </c>
      <c r="B286" s="201">
        <v>132.17438549761735</v>
      </c>
      <c r="C286" s="202">
        <v>221.18424800508237</v>
      </c>
      <c r="D286" s="202">
        <v>1178.6938367196133</v>
      </c>
      <c r="E286" s="201">
        <v>69.844477737767818</v>
      </c>
      <c r="F286" s="202">
        <v>12.506486779838539</v>
      </c>
      <c r="G286" s="209">
        <v>350.44126941228848</v>
      </c>
      <c r="H286" s="202">
        <v>25.709019803780642</v>
      </c>
      <c r="I286" s="188">
        <v>830.26784311027131</v>
      </c>
      <c r="J286" s="188">
        <v>22.697457599999996</v>
      </c>
      <c r="K286" s="202">
        <v>2843.5190246662592</v>
      </c>
    </row>
    <row r="287" spans="1:19" x14ac:dyDescent="0.3">
      <c r="A287" s="187" t="s">
        <v>301</v>
      </c>
      <c r="B287" s="201">
        <v>132.17438549761735</v>
      </c>
      <c r="C287" s="202">
        <v>221.18424800508237</v>
      </c>
      <c r="D287" s="202">
        <v>1178.6938367196133</v>
      </c>
      <c r="E287" s="201">
        <v>47.12215538659963</v>
      </c>
      <c r="F287" s="202">
        <v>12.099439931778878</v>
      </c>
      <c r="G287" s="209">
        <v>339.03550721420635</v>
      </c>
      <c r="H287" s="202">
        <v>25.709019803780642</v>
      </c>
      <c r="I287" s="188">
        <v>814.10130144891514</v>
      </c>
      <c r="J287" s="188">
        <v>22.697457599999996</v>
      </c>
      <c r="K287" s="202">
        <v>2792.8173516075935</v>
      </c>
    </row>
    <row r="288" spans="1:19" x14ac:dyDescent="0.3">
      <c r="A288" s="187" t="s">
        <v>302</v>
      </c>
      <c r="B288" s="201">
        <v>132.17438549761735</v>
      </c>
      <c r="C288" s="202">
        <v>221.18424800508237</v>
      </c>
      <c r="D288" s="202">
        <v>1178.6938367196133</v>
      </c>
      <c r="E288" s="201">
        <v>-1.2914992501930946</v>
      </c>
      <c r="F288" s="202">
        <v>34.033695995357135</v>
      </c>
      <c r="G288" s="209">
        <v>915.88088951511372</v>
      </c>
      <c r="H288" s="202">
        <v>25.709019803780642</v>
      </c>
      <c r="I288" s="188">
        <v>916.59457366347203</v>
      </c>
      <c r="J288" s="188">
        <v>22.697457599999996</v>
      </c>
      <c r="K288" s="202">
        <v>3445.6766075498435</v>
      </c>
    </row>
    <row r="289" spans="1:19" x14ac:dyDescent="0.3">
      <c r="A289" s="6" t="s">
        <v>303</v>
      </c>
      <c r="B289" s="199">
        <v>132.17438549761735</v>
      </c>
      <c r="C289" s="9">
        <v>221.18424800508237</v>
      </c>
      <c r="D289" s="9">
        <v>1178.6938367196133</v>
      </c>
      <c r="E289" s="199">
        <v>18.471273770018097</v>
      </c>
      <c r="F289" s="9">
        <v>42.333410342274426</v>
      </c>
      <c r="G289" s="93">
        <v>1373.145978871546</v>
      </c>
      <c r="H289" s="9">
        <v>25.709019803780642</v>
      </c>
      <c r="I289" s="9">
        <v>963.96324993076428</v>
      </c>
      <c r="J289" s="9">
        <v>22.697457599999996</v>
      </c>
      <c r="K289" s="9">
        <v>3978.3728605406964</v>
      </c>
    </row>
    <row r="290" spans="1:19" x14ac:dyDescent="0.3">
      <c r="A290" s="6" t="s">
        <v>304</v>
      </c>
      <c r="B290" s="199">
        <v>132.17438549761735</v>
      </c>
      <c r="C290" s="9">
        <v>221.18424800508237</v>
      </c>
      <c r="D290" s="9">
        <v>1178.6938367196133</v>
      </c>
      <c r="E290" s="229">
        <v>60.298906187098432</v>
      </c>
      <c r="F290" s="9">
        <v>68.280573285669448</v>
      </c>
      <c r="G290" s="210">
        <v>2108.756942161629</v>
      </c>
      <c r="H290" s="229">
        <v>25.709019803780642</v>
      </c>
      <c r="I290" s="9">
        <v>1063.0443887870163</v>
      </c>
      <c r="J290" s="9">
        <v>22.697457599999996</v>
      </c>
      <c r="K290" s="9">
        <v>4880.8397580475075</v>
      </c>
    </row>
    <row r="291" spans="1:19" x14ac:dyDescent="0.3">
      <c r="A291" s="203" t="s">
        <v>305</v>
      </c>
      <c r="B291" s="204">
        <v>1586.0926259714081</v>
      </c>
      <c r="C291" s="205">
        <v>2654.2109760609878</v>
      </c>
      <c r="D291" s="205">
        <v>14144.326040635357</v>
      </c>
      <c r="E291" s="199">
        <v>604.14235336042054</v>
      </c>
      <c r="F291" s="205">
        <v>463.88068040640655</v>
      </c>
      <c r="G291" s="206">
        <v>13885.201150080447</v>
      </c>
      <c r="H291" s="206">
        <v>308.50823764536767</v>
      </c>
      <c r="I291" s="205">
        <v>10819.126094486026</v>
      </c>
      <c r="J291" s="205">
        <v>272.36949120000003</v>
      </c>
      <c r="K291" s="205">
        <v>44737.857649846424</v>
      </c>
    </row>
    <row r="292" spans="1:19" x14ac:dyDescent="0.3">
      <c r="H292" s="9"/>
    </row>
    <row r="293" spans="1:19" x14ac:dyDescent="0.3">
      <c r="A293" s="154" t="s">
        <v>679</v>
      </c>
      <c r="B293" s="3"/>
      <c r="I293" s="9"/>
    </row>
    <row r="294" spans="1:19" ht="14.4" customHeight="1" x14ac:dyDescent="0.3">
      <c r="B294" s="9"/>
    </row>
    <row r="295" spans="1:19" x14ac:dyDescent="0.3">
      <c r="B295" s="9"/>
    </row>
    <row r="296" spans="1:19" x14ac:dyDescent="0.3">
      <c r="B296" s="9"/>
    </row>
    <row r="297" spans="1:19" x14ac:dyDescent="0.3">
      <c r="A297" s="53" t="s">
        <v>390</v>
      </c>
      <c r="B297" s="40"/>
      <c r="C297" s="40"/>
      <c r="D297" s="40"/>
      <c r="E297" s="40"/>
      <c r="F297" s="40"/>
      <c r="G297" s="40"/>
      <c r="H297" s="40"/>
      <c r="I297" s="40"/>
      <c r="J297" s="40"/>
      <c r="K297" s="40"/>
      <c r="L297" s="40"/>
      <c r="M297" s="40"/>
      <c r="N297" s="40"/>
      <c r="O297" s="40"/>
      <c r="P297" s="40"/>
      <c r="Q297" s="40"/>
      <c r="R297" s="40"/>
      <c r="S297" s="40"/>
    </row>
    <row r="298" spans="1:19" x14ac:dyDescent="0.3">
      <c r="A298" s="6" t="s">
        <v>364</v>
      </c>
      <c r="B298" s="99" t="s">
        <v>388</v>
      </c>
      <c r="C298" s="2" t="s">
        <v>534</v>
      </c>
      <c r="D298" s="2" t="s">
        <v>535</v>
      </c>
      <c r="E298" s="2" t="s">
        <v>536</v>
      </c>
      <c r="F298" s="99" t="s">
        <v>533</v>
      </c>
      <c r="G298" s="27" t="s">
        <v>383</v>
      </c>
      <c r="H298" s="2" t="s">
        <v>405</v>
      </c>
      <c r="I298" s="2" t="s">
        <v>545</v>
      </c>
      <c r="J298" s="27" t="s">
        <v>384</v>
      </c>
      <c r="K298" s="27" t="s">
        <v>409</v>
      </c>
      <c r="L298" s="6"/>
    </row>
    <row r="299" spans="1:19" x14ac:dyDescent="0.3">
      <c r="A299" s="158"/>
      <c r="B299" s="186" t="s">
        <v>385</v>
      </c>
      <c r="C299" s="1" t="s">
        <v>385</v>
      </c>
      <c r="D299" s="156" t="s">
        <v>385</v>
      </c>
      <c r="E299" s="200" t="s">
        <v>385</v>
      </c>
      <c r="F299" s="186" t="s">
        <v>385</v>
      </c>
      <c r="G299" s="158" t="s">
        <v>385</v>
      </c>
      <c r="H299" s="156" t="s">
        <v>385</v>
      </c>
      <c r="I299" s="156" t="s">
        <v>385</v>
      </c>
      <c r="J299" s="158" t="s">
        <v>385</v>
      </c>
      <c r="K299" s="158" t="s">
        <v>385</v>
      </c>
    </row>
    <row r="300" spans="1:19" x14ac:dyDescent="0.3">
      <c r="A300" s="6" t="s">
        <v>293</v>
      </c>
      <c r="B300" s="199">
        <v>5579.8483929775375</v>
      </c>
      <c r="C300" s="205">
        <v>836.97725894663063</v>
      </c>
      <c r="D300" s="9">
        <v>555.50612566244308</v>
      </c>
      <c r="E300" s="9">
        <v>1392.4833846090737</v>
      </c>
      <c r="F300" s="199">
        <v>1567.2674052729687</v>
      </c>
      <c r="G300" s="10">
        <v>2518.2958050972193</v>
      </c>
      <c r="H300" s="9">
        <v>2713.4514808412146</v>
      </c>
      <c r="I300" s="9">
        <v>173.31708637520921</v>
      </c>
      <c r="J300" s="10">
        <v>6972.3317775866126</v>
      </c>
      <c r="K300" s="10">
        <v>6972.3317775866108</v>
      </c>
      <c r="L300" s="9"/>
    </row>
    <row r="301" spans="1:19" x14ac:dyDescent="0.3">
      <c r="A301" s="6" t="s">
        <v>294</v>
      </c>
      <c r="B301" s="199">
        <v>4917.255277469204</v>
      </c>
      <c r="C301" s="9">
        <v>737.58829162038057</v>
      </c>
      <c r="D301" s="9">
        <v>489.54115518943183</v>
      </c>
      <c r="E301" s="9">
        <v>1227.1294468098124</v>
      </c>
      <c r="F301" s="199">
        <v>1415.5963660530042</v>
      </c>
      <c r="G301" s="10">
        <v>2164.2354040240971</v>
      </c>
      <c r="H301" s="9">
        <v>2391.2358678267051</v>
      </c>
      <c r="I301" s="9">
        <v>173.31708637520921</v>
      </c>
      <c r="J301" s="10">
        <v>6144.3847242790162</v>
      </c>
      <c r="K301" s="10">
        <v>6144.3847242790162</v>
      </c>
    </row>
    <row r="302" spans="1:19" x14ac:dyDescent="0.3">
      <c r="A302" s="6" t="s">
        <v>295</v>
      </c>
      <c r="B302" s="199">
        <v>3530.3064850797487</v>
      </c>
      <c r="C302" s="9">
        <v>529.54597276196228</v>
      </c>
      <c r="D302" s="9">
        <v>351.46239464064649</v>
      </c>
      <c r="E302" s="9">
        <v>881.00836740260877</v>
      </c>
      <c r="F302" s="199">
        <v>1567.2674052729687</v>
      </c>
      <c r="G302" s="10">
        <v>953.96053393011164</v>
      </c>
      <c r="H302" s="9">
        <v>1716.7698269040675</v>
      </c>
      <c r="I302" s="9">
        <v>173.31708637520921</v>
      </c>
      <c r="J302" s="10">
        <v>4411.3148524823573</v>
      </c>
      <c r="K302" s="10">
        <v>4411.3148524823573</v>
      </c>
    </row>
    <row r="303" spans="1:19" x14ac:dyDescent="0.3">
      <c r="A303" s="187" t="s">
        <v>296</v>
      </c>
      <c r="B303" s="201">
        <v>2261.6988138333895</v>
      </c>
      <c r="C303" s="202">
        <v>339.25482207500841</v>
      </c>
      <c r="D303" s="202">
        <v>250.0116630460933</v>
      </c>
      <c r="E303" s="202">
        <v>589.26648512110171</v>
      </c>
      <c r="F303" s="201">
        <v>1676.9203180687823</v>
      </c>
      <c r="G303" s="188">
        <v>63.50688463080791</v>
      </c>
      <c r="H303" s="202">
        <v>934.20921560110912</v>
      </c>
      <c r="I303" s="202">
        <v>176.32888065379183</v>
      </c>
      <c r="J303" s="188">
        <v>2850.9652989544911</v>
      </c>
      <c r="K303" s="188">
        <v>2850.9652989544911</v>
      </c>
    </row>
    <row r="304" spans="1:19" x14ac:dyDescent="0.3">
      <c r="A304" s="187" t="s">
        <v>297</v>
      </c>
      <c r="B304" s="201">
        <v>926.14493805355085</v>
      </c>
      <c r="C304" s="202">
        <v>138.92174070803262</v>
      </c>
      <c r="D304" s="202">
        <v>106.83700417044311</v>
      </c>
      <c r="E304" s="202">
        <v>245.75874487847574</v>
      </c>
      <c r="F304" s="201">
        <v>1732.8176620044085</v>
      </c>
      <c r="G304" s="188">
        <v>-1225.9951591248307</v>
      </c>
      <c r="H304" s="202">
        <v>352.81998429196278</v>
      </c>
      <c r="I304" s="202">
        <v>312.26119576048632</v>
      </c>
      <c r="J304" s="188">
        <v>1171.9036829320269</v>
      </c>
      <c r="K304" s="188">
        <v>1171.9036829320266</v>
      </c>
    </row>
    <row r="305" spans="1:19" x14ac:dyDescent="0.3">
      <c r="A305" s="187" t="s">
        <v>298</v>
      </c>
      <c r="B305" s="201">
        <v>890.18950284757432</v>
      </c>
      <c r="C305" s="202">
        <v>133.52842542713614</v>
      </c>
      <c r="D305" s="202">
        <v>102.68930457914122</v>
      </c>
      <c r="E305" s="202">
        <v>236.21773000627735</v>
      </c>
      <c r="F305" s="201">
        <v>1676.9203180687823</v>
      </c>
      <c r="G305" s="188">
        <v>-1508.2967166636554</v>
      </c>
      <c r="H305" s="202">
        <v>339.12256441376888</v>
      </c>
      <c r="I305" s="202">
        <v>618.66106703495564</v>
      </c>
      <c r="J305" s="188">
        <v>1126.4072328538514</v>
      </c>
      <c r="K305" s="188">
        <v>1126.4072328538516</v>
      </c>
    </row>
    <row r="306" spans="1:19" x14ac:dyDescent="0.3">
      <c r="A306" s="187" t="s">
        <v>299</v>
      </c>
      <c r="B306" s="201">
        <v>919.61304277451006</v>
      </c>
      <c r="C306" s="202">
        <v>137.94195641617651</v>
      </c>
      <c r="D306" s="202">
        <v>106.08350642457796</v>
      </c>
      <c r="E306" s="202">
        <v>244.02546284075447</v>
      </c>
      <c r="F306" s="201">
        <v>1732.8176620044085</v>
      </c>
      <c r="G306" s="188">
        <v>-1958.0159688853471</v>
      </c>
      <c r="H306" s="202">
        <v>350.3316230268336</v>
      </c>
      <c r="I306" s="202">
        <v>1038.5051894693695</v>
      </c>
      <c r="J306" s="188">
        <v>1163.6385056152644</v>
      </c>
      <c r="K306" s="188">
        <v>1163.6385056152644</v>
      </c>
    </row>
    <row r="307" spans="1:19" x14ac:dyDescent="0.3">
      <c r="A307" s="187" t="s">
        <v>300</v>
      </c>
      <c r="B307" s="201">
        <v>919.9008621991062</v>
      </c>
      <c r="C307" s="202">
        <v>137.98512932986591</v>
      </c>
      <c r="D307" s="202">
        <v>106.11670831750257</v>
      </c>
      <c r="E307" s="202">
        <v>244.10183764736848</v>
      </c>
      <c r="F307" s="201">
        <v>1732.8176620044085</v>
      </c>
      <c r="G307" s="188">
        <v>-1817.6125939428812</v>
      </c>
      <c r="H307" s="202">
        <v>350.44126941228848</v>
      </c>
      <c r="I307" s="202">
        <v>898.35636237265942</v>
      </c>
      <c r="J307" s="188">
        <v>1164.0026998464753</v>
      </c>
      <c r="K307" s="188">
        <v>1164.0026998464746</v>
      </c>
    </row>
    <row r="308" spans="1:19" x14ac:dyDescent="0.3">
      <c r="A308" s="187" t="s">
        <v>301</v>
      </c>
      <c r="B308" s="201">
        <v>889.9609795544344</v>
      </c>
      <c r="C308" s="202">
        <v>133.49414693316515</v>
      </c>
      <c r="D308" s="202">
        <v>102.66294289100898</v>
      </c>
      <c r="E308" s="202">
        <v>236.15708982417414</v>
      </c>
      <c r="F308" s="201">
        <v>1676.9203180687823</v>
      </c>
      <c r="G308" s="188">
        <v>-1190.8549196914914</v>
      </c>
      <c r="H308" s="202">
        <v>339.03550721420635</v>
      </c>
      <c r="I308" s="202">
        <v>301.01716378711131</v>
      </c>
      <c r="J308" s="188">
        <v>1126.1180693786084</v>
      </c>
      <c r="K308" s="188">
        <v>1126.1180693786087</v>
      </c>
    </row>
    <row r="309" spans="1:19" x14ac:dyDescent="0.3">
      <c r="A309" s="187" t="s">
        <v>302</v>
      </c>
      <c r="B309" s="201">
        <v>2217.3263620570765</v>
      </c>
      <c r="C309" s="202">
        <v>332.59895430856147</v>
      </c>
      <c r="D309" s="202">
        <v>245.10666402757863</v>
      </c>
      <c r="E309" s="202">
        <v>577.70561833614011</v>
      </c>
      <c r="F309" s="201">
        <v>1732.8176620044085</v>
      </c>
      <c r="G309" s="188">
        <v>-33.609604914396535</v>
      </c>
      <c r="H309" s="202">
        <v>915.88088951511372</v>
      </c>
      <c r="I309" s="202">
        <v>179.94303378809093</v>
      </c>
      <c r="J309" s="188">
        <v>2795.0319803932166</v>
      </c>
      <c r="K309" s="188">
        <v>2795.0319803932166</v>
      </c>
    </row>
    <row r="310" spans="1:19" x14ac:dyDescent="0.3">
      <c r="A310" s="6" t="s">
        <v>303</v>
      </c>
      <c r="B310" s="199">
        <v>2823.6902106517982</v>
      </c>
      <c r="C310" s="9">
        <v>423.55353159776973</v>
      </c>
      <c r="D310" s="9">
        <v>281.11466450670326</v>
      </c>
      <c r="E310" s="9">
        <v>704.66819610447305</v>
      </c>
      <c r="F310" s="199">
        <v>1516.7103921996475</v>
      </c>
      <c r="G310" s="10">
        <v>465.18494930986873</v>
      </c>
      <c r="H310" s="9">
        <v>1373.145978871546</v>
      </c>
      <c r="I310" s="9">
        <v>173.31708637520921</v>
      </c>
      <c r="J310" s="10">
        <v>3528.3584067562715</v>
      </c>
      <c r="K310" s="10">
        <v>3528.3584067562715</v>
      </c>
    </row>
    <row r="311" spans="1:19" x14ac:dyDescent="0.3">
      <c r="A311" s="6" t="s">
        <v>304</v>
      </c>
      <c r="B311" s="199">
        <v>4336.375320502495</v>
      </c>
      <c r="C311" s="9">
        <v>650.45629807537421</v>
      </c>
      <c r="D311" s="9">
        <v>431.71120146243607</v>
      </c>
      <c r="E311" s="210">
        <v>1082.1674995378103</v>
      </c>
      <c r="F311" s="199">
        <v>1567.2674052729687</v>
      </c>
      <c r="G311" s="10">
        <v>1569.2013862304987</v>
      </c>
      <c r="H311" s="9">
        <v>2108.756942161629</v>
      </c>
      <c r="I311" s="9">
        <v>173.31708637520921</v>
      </c>
      <c r="J311" s="160">
        <v>5418.5428200403057</v>
      </c>
      <c r="K311" s="160">
        <v>5418.5428200403057</v>
      </c>
    </row>
    <row r="312" spans="1:19" x14ac:dyDescent="0.3">
      <c r="A312" s="203" t="s">
        <v>305</v>
      </c>
      <c r="B312" s="204">
        <v>30212.310188000421</v>
      </c>
      <c r="C312" s="205">
        <v>4531.8465282000634</v>
      </c>
      <c r="D312" s="205">
        <v>3128.8433349180068</v>
      </c>
      <c r="E312" s="205">
        <v>7660.689863118072</v>
      </c>
      <c r="F312" s="204">
        <v>19596.140576295536</v>
      </c>
      <c r="G312" s="205">
        <v>0</v>
      </c>
      <c r="H312" s="205">
        <v>13885.201150080447</v>
      </c>
      <c r="I312" s="205">
        <v>4391.6583247425115</v>
      </c>
      <c r="J312" s="10">
        <v>37873.000051118499</v>
      </c>
      <c r="K312" s="10">
        <v>37873.000051118499</v>
      </c>
    </row>
    <row r="313" spans="1:19" x14ac:dyDescent="0.3">
      <c r="J313" s="74"/>
      <c r="K313" s="74"/>
    </row>
    <row r="314" spans="1:19" x14ac:dyDescent="0.3">
      <c r="A314" s="154" t="s">
        <v>680</v>
      </c>
      <c r="C314" s="9"/>
      <c r="F314" s="96"/>
      <c r="G314" s="96"/>
      <c r="H314" s="96"/>
      <c r="I314" s="96"/>
    </row>
    <row r="317" spans="1:19" x14ac:dyDescent="0.3">
      <c r="A317" s="53" t="s">
        <v>391</v>
      </c>
      <c r="B317" s="40"/>
      <c r="C317" s="40"/>
      <c r="D317" s="40"/>
      <c r="E317" s="40"/>
      <c r="F317" s="40"/>
      <c r="G317" s="40"/>
      <c r="H317" s="40"/>
      <c r="I317" s="40"/>
      <c r="J317" s="40"/>
      <c r="K317" s="40"/>
      <c r="L317" s="40"/>
      <c r="M317" s="40"/>
      <c r="N317" s="40"/>
      <c r="O317" s="40"/>
      <c r="P317" s="40"/>
      <c r="Q317" s="40"/>
      <c r="R317" s="40"/>
      <c r="S317" s="40"/>
    </row>
    <row r="319" spans="1:19" x14ac:dyDescent="0.3">
      <c r="A319" s="6" t="s">
        <v>364</v>
      </c>
      <c r="B319" s="99" t="s">
        <v>538</v>
      </c>
      <c r="C319" s="162" t="s">
        <v>640</v>
      </c>
      <c r="D319" s="99" t="s">
        <v>392</v>
      </c>
      <c r="E319" s="2" t="s">
        <v>383</v>
      </c>
      <c r="F319" s="2" t="s">
        <v>540</v>
      </c>
      <c r="G319" s="99" t="s">
        <v>384</v>
      </c>
      <c r="H319" s="1" t="s">
        <v>442</v>
      </c>
    </row>
    <row r="320" spans="1:19" x14ac:dyDescent="0.3">
      <c r="A320" s="158"/>
      <c r="B320" s="186" t="s">
        <v>385</v>
      </c>
      <c r="C320" s="1" t="s">
        <v>385</v>
      </c>
      <c r="D320" s="186" t="s">
        <v>385</v>
      </c>
      <c r="E320" s="156" t="s">
        <v>385</v>
      </c>
      <c r="F320" s="200" t="s">
        <v>385</v>
      </c>
      <c r="G320" s="186" t="s">
        <v>385</v>
      </c>
      <c r="H320" s="156"/>
    </row>
    <row r="321" spans="1:9" x14ac:dyDescent="0.3">
      <c r="A321" s="6" t="s">
        <v>293</v>
      </c>
      <c r="B321" s="199">
        <v>1567.2674052729687</v>
      </c>
      <c r="C321" s="205">
        <v>173.31708637520921</v>
      </c>
      <c r="D321" s="199">
        <v>3703.374171082954</v>
      </c>
      <c r="E321" s="9">
        <v>-2518.2958050972193</v>
      </c>
      <c r="F321" s="9">
        <v>555.50612566244308</v>
      </c>
      <c r="G321" s="199">
        <v>1740.5844916481778</v>
      </c>
      <c r="H321" s="9">
        <v>1740.5844916481778</v>
      </c>
      <c r="I321" s="9">
        <v>25.709019803780642</v>
      </c>
    </row>
    <row r="322" spans="1:9" x14ac:dyDescent="0.3">
      <c r="A322" s="6" t="s">
        <v>294</v>
      </c>
      <c r="B322" s="199">
        <v>1415.5963660530042</v>
      </c>
      <c r="C322" s="9">
        <v>173.31708637520921</v>
      </c>
      <c r="D322" s="199">
        <v>3263.6077012628793</v>
      </c>
      <c r="E322" s="9">
        <v>-2164.2354040240971</v>
      </c>
      <c r="F322" s="9">
        <v>489.54115518943183</v>
      </c>
      <c r="G322" s="199">
        <v>1588.913452428214</v>
      </c>
      <c r="H322" s="9">
        <v>1588.9134524282135</v>
      </c>
    </row>
    <row r="323" spans="1:9" x14ac:dyDescent="0.3">
      <c r="A323" s="6" t="s">
        <v>295</v>
      </c>
      <c r="B323" s="199">
        <v>1567.2674052729687</v>
      </c>
      <c r="C323" s="9">
        <v>173.31708637520921</v>
      </c>
      <c r="D323" s="199">
        <v>2343.0826309376434</v>
      </c>
      <c r="E323" s="9">
        <v>-953.96053393011164</v>
      </c>
      <c r="F323" s="9">
        <v>351.46239464064649</v>
      </c>
      <c r="G323" s="199">
        <v>1740.5844916481783</v>
      </c>
      <c r="H323" s="9">
        <v>1740.5844916481778</v>
      </c>
    </row>
    <row r="324" spans="1:9" x14ac:dyDescent="0.3">
      <c r="A324" s="181" t="s">
        <v>296</v>
      </c>
      <c r="B324" s="201">
        <v>1676.9203180687823</v>
      </c>
      <c r="C324" s="202">
        <v>176.32888065379183</v>
      </c>
      <c r="D324" s="201">
        <v>1666.7444203072889</v>
      </c>
      <c r="E324" s="202">
        <v>-63.50688463080791</v>
      </c>
      <c r="F324" s="202">
        <v>250.0116630460933</v>
      </c>
      <c r="G324" s="201">
        <v>1853.2491987225744</v>
      </c>
      <c r="H324" s="202">
        <v>1853.2491987225742</v>
      </c>
    </row>
    <row r="325" spans="1:9" x14ac:dyDescent="0.3">
      <c r="A325" s="181" t="s">
        <v>297</v>
      </c>
      <c r="B325" s="201">
        <v>1732.8176620044085</v>
      </c>
      <c r="C325" s="202">
        <v>312.26119576048632</v>
      </c>
      <c r="D325" s="201">
        <v>712.24669446962071</v>
      </c>
      <c r="E325" s="202">
        <v>1225.9951591248307</v>
      </c>
      <c r="F325" s="202">
        <v>106.83700417044311</v>
      </c>
      <c r="G325" s="201">
        <v>2045.0788577648946</v>
      </c>
      <c r="H325" s="202">
        <v>2045.0788577648948</v>
      </c>
    </row>
    <row r="326" spans="1:9" x14ac:dyDescent="0.3">
      <c r="A326" s="181" t="s">
        <v>298</v>
      </c>
      <c r="B326" s="201">
        <v>1676.9203180687823</v>
      </c>
      <c r="C326" s="202">
        <v>618.66106703495564</v>
      </c>
      <c r="D326" s="201">
        <v>684.59536386094146</v>
      </c>
      <c r="E326" s="202">
        <v>1508.2967166636554</v>
      </c>
      <c r="F326" s="202">
        <v>102.68930457914122</v>
      </c>
      <c r="G326" s="201">
        <v>2295.5813851037383</v>
      </c>
      <c r="H326" s="202">
        <v>2295.5813851037378</v>
      </c>
    </row>
    <row r="327" spans="1:9" x14ac:dyDescent="0.3">
      <c r="A327" s="181" t="s">
        <v>299</v>
      </c>
      <c r="B327" s="201">
        <v>1732.8176620044085</v>
      </c>
      <c r="C327" s="202">
        <v>1038.5051894693695</v>
      </c>
      <c r="D327" s="201">
        <v>707.22337616385312</v>
      </c>
      <c r="E327" s="202">
        <v>1958.0159688853471</v>
      </c>
      <c r="F327" s="202">
        <v>106.08350642457796</v>
      </c>
      <c r="G327" s="201">
        <v>2771.322851473778</v>
      </c>
      <c r="H327" s="202">
        <v>2771.322851473778</v>
      </c>
    </row>
    <row r="328" spans="1:9" x14ac:dyDescent="0.3">
      <c r="A328" s="181" t="s">
        <v>300</v>
      </c>
      <c r="B328" s="201">
        <v>1732.8176620044085</v>
      </c>
      <c r="C328" s="202">
        <v>898.35636237265942</v>
      </c>
      <c r="D328" s="201">
        <v>707.44472211668381</v>
      </c>
      <c r="E328" s="202">
        <v>1817.6125939428812</v>
      </c>
      <c r="F328" s="202">
        <v>106.11670831750257</v>
      </c>
      <c r="G328" s="201">
        <v>2631.1740243770673</v>
      </c>
      <c r="H328" s="202">
        <v>2631.1740243770678</v>
      </c>
    </row>
    <row r="329" spans="1:9" x14ac:dyDescent="0.3">
      <c r="A329" s="181" t="s">
        <v>301</v>
      </c>
      <c r="B329" s="201">
        <v>1676.9203180687823</v>
      </c>
      <c r="C329" s="202">
        <v>301.01716378711131</v>
      </c>
      <c r="D329" s="201">
        <v>684.41961927339321</v>
      </c>
      <c r="E329" s="202">
        <v>1190.8549196914914</v>
      </c>
      <c r="F329" s="202">
        <v>102.66294289100898</v>
      </c>
      <c r="G329" s="201">
        <v>1977.9374818558936</v>
      </c>
      <c r="H329" s="202">
        <v>1977.9374818558936</v>
      </c>
    </row>
    <row r="330" spans="1:9" x14ac:dyDescent="0.3">
      <c r="A330" s="181" t="s">
        <v>302</v>
      </c>
      <c r="B330" s="201">
        <v>1732.8176620044085</v>
      </c>
      <c r="C330" s="202">
        <v>179.94303378809093</v>
      </c>
      <c r="D330" s="201">
        <v>1634.0444268505244</v>
      </c>
      <c r="E330" s="202">
        <v>33.609604914396535</v>
      </c>
      <c r="F330" s="202">
        <v>245.10666402757863</v>
      </c>
      <c r="G330" s="201">
        <v>1912.7606957924995</v>
      </c>
      <c r="H330" s="202">
        <v>1912.7606957924995</v>
      </c>
    </row>
    <row r="331" spans="1:9" x14ac:dyDescent="0.3">
      <c r="A331" s="6" t="s">
        <v>303</v>
      </c>
      <c r="B331" s="199">
        <v>1516.7103921996475</v>
      </c>
      <c r="C331" s="9">
        <v>173.31708637520921</v>
      </c>
      <c r="D331" s="199">
        <v>1874.0977633780219</v>
      </c>
      <c r="E331" s="9">
        <v>-465.18494930986873</v>
      </c>
      <c r="F331" s="9">
        <v>281.11466450670326</v>
      </c>
      <c r="G331" s="199">
        <v>1690.0274785748566</v>
      </c>
      <c r="H331" s="9">
        <v>1690.0274785748566</v>
      </c>
    </row>
    <row r="332" spans="1:9" x14ac:dyDescent="0.3">
      <c r="A332" s="6" t="s">
        <v>304</v>
      </c>
      <c r="B332" s="199">
        <v>1567.2674052729687</v>
      </c>
      <c r="C332" s="9">
        <v>173.31708637520921</v>
      </c>
      <c r="D332" s="199">
        <v>2878.0746764162404</v>
      </c>
      <c r="E332" s="9">
        <v>-1569.2013862304987</v>
      </c>
      <c r="F332" s="210">
        <v>431.71120146243607</v>
      </c>
      <c r="G332" s="199">
        <v>1740.5844916481778</v>
      </c>
      <c r="H332" s="9">
        <v>1740.5844916481778</v>
      </c>
    </row>
    <row r="333" spans="1:9" x14ac:dyDescent="0.3">
      <c r="A333" s="203" t="s">
        <v>305</v>
      </c>
      <c r="B333" s="204">
        <v>19596.140576295536</v>
      </c>
      <c r="C333" s="204">
        <v>4391.6583247425115</v>
      </c>
      <c r="D333" s="204">
        <v>20858.955566120039</v>
      </c>
      <c r="E333" s="205">
        <v>0</v>
      </c>
      <c r="G333" s="204">
        <v>23987.798901038048</v>
      </c>
      <c r="H333" s="204">
        <v>23987.798901038048</v>
      </c>
    </row>
    <row r="335" spans="1:9" x14ac:dyDescent="0.3">
      <c r="A335" s="154" t="s">
        <v>681</v>
      </c>
      <c r="C335" s="9"/>
    </row>
  </sheetData>
  <phoneticPr fontId="52" type="noConversion"/>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7C50CF-AD38-46D9-B1B0-016C06287F86}">
  <dimension ref="A1:AS378"/>
  <sheetViews>
    <sheetView zoomScale="49" zoomScaleNormal="52" workbookViewId="0">
      <selection activeCell="X2" sqref="X2"/>
    </sheetView>
  </sheetViews>
  <sheetFormatPr defaultRowHeight="14.4" x14ac:dyDescent="0.3"/>
  <cols>
    <col min="1" max="1" width="29.109375" style="1" customWidth="1"/>
    <col min="2" max="2" width="17.5546875" style="1" customWidth="1"/>
    <col min="3" max="3" width="19" style="1" customWidth="1"/>
    <col min="4" max="4" width="22.6640625" style="1" customWidth="1"/>
    <col min="5" max="5" width="17.33203125" style="1" customWidth="1"/>
    <col min="6" max="6" width="15.88671875" style="1" customWidth="1"/>
    <col min="7" max="7" width="14.77734375" style="1" customWidth="1"/>
    <col min="8" max="8" width="14.88671875" style="1" customWidth="1"/>
    <col min="9" max="9" width="12.5546875" style="1" customWidth="1"/>
    <col min="10" max="15" width="12.44140625" style="1" customWidth="1"/>
    <col min="16" max="23" width="8.88671875" style="1"/>
    <col min="24" max="24" width="27.44140625" style="1" customWidth="1"/>
    <col min="25" max="25" width="22.33203125" style="1" customWidth="1"/>
    <col min="26" max="26" width="15.88671875" style="1" customWidth="1"/>
    <col min="27" max="27" width="14.88671875" style="1" customWidth="1"/>
    <col min="28" max="28" width="14.77734375" style="1" customWidth="1"/>
    <col min="29" max="29" width="11.77734375" style="1" customWidth="1"/>
    <col min="30" max="30" width="14.44140625" style="1" customWidth="1"/>
    <col min="31" max="31" width="14.6640625" style="1" customWidth="1"/>
    <col min="32" max="32" width="13.77734375" style="1" customWidth="1"/>
    <col min="33" max="33" width="11.21875" style="1" customWidth="1"/>
    <col min="34" max="34" width="14" style="1" customWidth="1"/>
    <col min="35" max="38" width="8.88671875" style="1"/>
    <col min="39" max="39" width="27.33203125" style="1" customWidth="1"/>
    <col min="40" max="40" width="14.33203125" style="1" customWidth="1"/>
    <col min="41" max="41" width="16" style="1" customWidth="1"/>
    <col min="42" max="42" width="12.33203125" style="1" customWidth="1"/>
    <col min="43" max="43" width="16.88671875" style="1" customWidth="1"/>
    <col min="44" max="16384" width="8.88671875" style="1"/>
  </cols>
  <sheetData>
    <row r="1" spans="1:45" ht="39" customHeight="1" x14ac:dyDescent="0.85">
      <c r="A1" s="94" t="s">
        <v>678</v>
      </c>
      <c r="J1" s="69"/>
      <c r="T1" s="69"/>
    </row>
    <row r="2" spans="1:45" ht="32.4" customHeight="1" x14ac:dyDescent="0.55000000000000004">
      <c r="A2" s="429" t="s">
        <v>424</v>
      </c>
      <c r="B2" s="255"/>
      <c r="C2" s="255"/>
      <c r="D2" s="255"/>
      <c r="E2" s="255"/>
      <c r="F2" s="255"/>
      <c r="G2" s="255"/>
      <c r="H2" s="255"/>
      <c r="I2" s="255"/>
      <c r="J2" s="255"/>
      <c r="K2" s="255"/>
      <c r="L2" s="255"/>
      <c r="M2" s="255"/>
      <c r="N2" s="255"/>
      <c r="O2" s="255"/>
      <c r="P2" s="255"/>
      <c r="Q2" s="255"/>
      <c r="R2" s="255"/>
      <c r="S2" s="255"/>
      <c r="X2" s="429" t="s">
        <v>425</v>
      </c>
      <c r="Y2" s="255"/>
      <c r="Z2" s="255"/>
      <c r="AA2" s="255"/>
      <c r="AB2" s="255"/>
      <c r="AC2" s="255"/>
      <c r="AD2" s="255"/>
      <c r="AE2" s="255"/>
      <c r="AF2" s="255"/>
      <c r="AG2" s="255"/>
      <c r="AH2" s="255"/>
      <c r="AI2" s="255"/>
      <c r="AJ2" s="255"/>
      <c r="AK2" s="255"/>
      <c r="AL2" s="255"/>
      <c r="AM2" s="255"/>
      <c r="AN2" s="255"/>
      <c r="AO2" s="255"/>
      <c r="AP2" s="255"/>
    </row>
    <row r="3" spans="1:45" x14ac:dyDescent="0.3">
      <c r="A3" s="8" t="s">
        <v>410</v>
      </c>
      <c r="B3" s="197"/>
      <c r="C3" s="197"/>
      <c r="D3" s="197"/>
      <c r="E3" s="197"/>
      <c r="F3" s="197"/>
      <c r="G3" s="197"/>
      <c r="H3" s="197"/>
      <c r="I3" s="197"/>
      <c r="J3" s="197"/>
      <c r="K3" s="197"/>
      <c r="L3" s="197"/>
      <c r="M3" s="197"/>
      <c r="N3" s="197"/>
      <c r="O3" s="197"/>
      <c r="P3" s="197"/>
      <c r="Q3" s="197"/>
      <c r="R3" s="197"/>
      <c r="S3" s="197"/>
      <c r="X3" s="8" t="s">
        <v>410</v>
      </c>
      <c r="Y3" s="197"/>
      <c r="Z3" s="197"/>
      <c r="AA3" s="197"/>
      <c r="AB3" s="197"/>
      <c r="AC3" s="197"/>
      <c r="AD3" s="197"/>
      <c r="AE3" s="197"/>
      <c r="AF3" s="197"/>
      <c r="AG3" s="197"/>
      <c r="AH3" s="197"/>
      <c r="AI3" s="197"/>
      <c r="AJ3" s="197"/>
      <c r="AK3" s="197"/>
      <c r="AL3" s="197"/>
      <c r="AM3" s="197"/>
      <c r="AN3" s="197"/>
      <c r="AO3" s="197"/>
      <c r="AP3" s="197"/>
      <c r="AQ3" s="197"/>
      <c r="AR3" s="197"/>
      <c r="AS3" s="197"/>
    </row>
    <row r="4" spans="1:45" x14ac:dyDescent="0.3">
      <c r="A4" s="110" t="s">
        <v>682</v>
      </c>
      <c r="X4" s="110" t="s">
        <v>682</v>
      </c>
    </row>
    <row r="6" spans="1:45" x14ac:dyDescent="0.3">
      <c r="A6" s="106" t="s">
        <v>420</v>
      </c>
      <c r="X6" s="106" t="s">
        <v>420</v>
      </c>
    </row>
    <row r="7" spans="1:45" x14ac:dyDescent="0.3">
      <c r="A7" s="106" t="s">
        <v>421</v>
      </c>
      <c r="X7" s="106" t="s">
        <v>421</v>
      </c>
    </row>
    <row r="9" spans="1:45" x14ac:dyDescent="0.3">
      <c r="A9" s="1" t="s">
        <v>309</v>
      </c>
      <c r="B9" s="1">
        <v>304.34999999999997</v>
      </c>
      <c r="C9" s="1" t="s">
        <v>308</v>
      </c>
      <c r="D9" s="106" t="s">
        <v>310</v>
      </c>
      <c r="G9" s="15"/>
      <c r="X9" s="1" t="s">
        <v>309</v>
      </c>
      <c r="Y9" s="1">
        <v>304.34999999999997</v>
      </c>
      <c r="Z9" s="1" t="s">
        <v>308</v>
      </c>
      <c r="AA9" s="106" t="s">
        <v>310</v>
      </c>
      <c r="AD9" s="15"/>
    </row>
    <row r="10" spans="1:45" x14ac:dyDescent="0.3">
      <c r="A10" s="1" t="s">
        <v>311</v>
      </c>
      <c r="B10" s="1">
        <v>328.15</v>
      </c>
      <c r="C10" s="1" t="s">
        <v>308</v>
      </c>
      <c r="D10" s="161" t="s">
        <v>312</v>
      </c>
      <c r="E10" s="183"/>
      <c r="X10" s="1" t="s">
        <v>311</v>
      </c>
      <c r="Y10" s="1">
        <v>328.15</v>
      </c>
      <c r="Z10" s="1" t="s">
        <v>308</v>
      </c>
      <c r="AA10" s="161" t="s">
        <v>312</v>
      </c>
      <c r="AB10" s="183"/>
    </row>
    <row r="11" spans="1:45" x14ac:dyDescent="0.3">
      <c r="A11" s="1" t="s">
        <v>313</v>
      </c>
      <c r="B11" s="1">
        <v>343.15</v>
      </c>
      <c r="C11" s="1" t="s">
        <v>308</v>
      </c>
      <c r="D11" s="161" t="s">
        <v>314</v>
      </c>
      <c r="E11" s="183"/>
      <c r="X11" s="1" t="s">
        <v>313</v>
      </c>
      <c r="Y11" s="1">
        <v>343.15</v>
      </c>
      <c r="Z11" s="1" t="s">
        <v>308</v>
      </c>
      <c r="AA11" s="161" t="s">
        <v>314</v>
      </c>
      <c r="AB11" s="183"/>
    </row>
    <row r="12" spans="1:45" x14ac:dyDescent="0.3">
      <c r="A12" s="2"/>
      <c r="X12" s="2"/>
    </row>
    <row r="13" spans="1:45" x14ac:dyDescent="0.3">
      <c r="A13" s="30" t="s">
        <v>317</v>
      </c>
      <c r="B13" s="1">
        <v>285.14999999999998</v>
      </c>
      <c r="C13" s="6" t="s">
        <v>308</v>
      </c>
      <c r="D13" s="106" t="s">
        <v>320</v>
      </c>
      <c r="X13" s="30" t="s">
        <v>317</v>
      </c>
      <c r="Y13" s="1">
        <v>285.14999999999998</v>
      </c>
      <c r="Z13" s="6" t="s">
        <v>308</v>
      </c>
      <c r="AA13" s="106" t="s">
        <v>320</v>
      </c>
    </row>
    <row r="14" spans="1:45" x14ac:dyDescent="0.3">
      <c r="A14" s="30" t="s">
        <v>318</v>
      </c>
      <c r="B14" s="1">
        <v>323.14999999999998</v>
      </c>
      <c r="C14" s="6" t="s">
        <v>308</v>
      </c>
      <c r="D14" s="106" t="s">
        <v>319</v>
      </c>
      <c r="X14" s="30" t="s">
        <v>318</v>
      </c>
      <c r="Y14" s="1">
        <v>323.14999999999998</v>
      </c>
      <c r="Z14" s="6" t="s">
        <v>308</v>
      </c>
      <c r="AA14" s="106" t="s">
        <v>319</v>
      </c>
    </row>
    <row r="15" spans="1:45" x14ac:dyDescent="0.3">
      <c r="A15" s="2"/>
      <c r="X15" s="2"/>
    </row>
    <row r="16" spans="1:45" x14ac:dyDescent="0.3">
      <c r="A16" s="1" t="s">
        <v>423</v>
      </c>
      <c r="B16" s="57">
        <v>0.9</v>
      </c>
      <c r="X16" s="1" t="s">
        <v>423</v>
      </c>
      <c r="Y16" s="57">
        <v>0.9</v>
      </c>
    </row>
    <row r="17" spans="1:39" x14ac:dyDescent="0.3">
      <c r="A17" s="2" t="s">
        <v>422</v>
      </c>
      <c r="X17" s="2" t="s">
        <v>422</v>
      </c>
    </row>
    <row r="18" spans="1:39" x14ac:dyDescent="0.3">
      <c r="A18" s="233" t="s">
        <v>416</v>
      </c>
      <c r="B18" s="234"/>
      <c r="C18" s="235"/>
      <c r="D18" s="30"/>
      <c r="E18" s="236"/>
      <c r="F18" s="237"/>
      <c r="G18" s="262"/>
      <c r="H18" s="262"/>
      <c r="I18" s="253"/>
      <c r="X18" s="261" t="s">
        <v>443</v>
      </c>
      <c r="Y18" s="234"/>
      <c r="Z18" s="235"/>
      <c r="AA18" s="236"/>
      <c r="AB18" s="236"/>
      <c r="AC18" s="237"/>
      <c r="AD18" s="237"/>
      <c r="AE18" s="237"/>
      <c r="AF18" s="237"/>
      <c r="AG18" s="253" t="s">
        <v>445</v>
      </c>
    </row>
    <row r="19" spans="1:39" x14ac:dyDescent="0.3">
      <c r="A19" s="6" t="s">
        <v>325</v>
      </c>
      <c r="B19" s="87">
        <v>0.8</v>
      </c>
      <c r="C19" s="6"/>
      <c r="D19" s="30"/>
      <c r="E19" s="236"/>
      <c r="F19" s="237"/>
      <c r="G19" s="262"/>
      <c r="H19" s="262"/>
      <c r="I19" s="253"/>
      <c r="X19" s="261"/>
      <c r="Y19" s="234"/>
      <c r="Z19" s="235"/>
      <c r="AA19" s="236"/>
      <c r="AB19" s="236"/>
      <c r="AC19" s="237"/>
      <c r="AD19" s="237"/>
      <c r="AE19" s="237"/>
      <c r="AF19" s="237"/>
      <c r="AG19" s="253"/>
    </row>
    <row r="20" spans="1:39" ht="30" customHeight="1" x14ac:dyDescent="0.3">
      <c r="A20" s="238" t="s">
        <v>417</v>
      </c>
      <c r="B20" s="239" t="s">
        <v>290</v>
      </c>
      <c r="C20" s="239" t="s">
        <v>291</v>
      </c>
      <c r="D20" s="239" t="s">
        <v>292</v>
      </c>
      <c r="E20" s="162" t="s">
        <v>328</v>
      </c>
      <c r="F20" s="239" t="s">
        <v>306</v>
      </c>
      <c r="G20" s="239" t="s">
        <v>307</v>
      </c>
      <c r="H20" s="263" t="s">
        <v>448</v>
      </c>
      <c r="I20" s="263" t="s">
        <v>449</v>
      </c>
      <c r="J20" s="99" t="s">
        <v>451</v>
      </c>
      <c r="K20" s="2" t="s">
        <v>450</v>
      </c>
      <c r="M20" s="239"/>
      <c r="N20" s="254"/>
      <c r="X20" s="238" t="s">
        <v>447</v>
      </c>
      <c r="Y20" s="239" t="s">
        <v>290</v>
      </c>
      <c r="Z20" s="239" t="s">
        <v>291</v>
      </c>
      <c r="AA20" s="239" t="s">
        <v>292</v>
      </c>
      <c r="AB20" s="162" t="s">
        <v>328</v>
      </c>
      <c r="AC20" s="239" t="s">
        <v>306</v>
      </c>
      <c r="AD20" s="239" t="s">
        <v>307</v>
      </c>
      <c r="AE20" s="263" t="s">
        <v>448</v>
      </c>
      <c r="AF20" s="263" t="s">
        <v>449</v>
      </c>
      <c r="AG20" s="99" t="s">
        <v>451</v>
      </c>
      <c r="AH20" s="2" t="s">
        <v>450</v>
      </c>
      <c r="AI20" s="2"/>
      <c r="AJ20" s="2"/>
      <c r="AK20" s="239"/>
      <c r="AL20" s="239"/>
      <c r="AM20" s="254"/>
    </row>
    <row r="21" spans="1:39" x14ac:dyDescent="0.3">
      <c r="A21" s="241" t="s">
        <v>418</v>
      </c>
      <c r="B21" s="242" t="s">
        <v>178</v>
      </c>
      <c r="C21" s="242" t="s">
        <v>178</v>
      </c>
      <c r="D21" s="242" t="s">
        <v>178</v>
      </c>
      <c r="E21" s="158" t="s">
        <v>178</v>
      </c>
      <c r="F21" s="242"/>
      <c r="G21" s="242"/>
      <c r="H21" s="243" t="s">
        <v>5</v>
      </c>
      <c r="I21" s="243" t="s">
        <v>5</v>
      </c>
      <c r="J21" s="186" t="s">
        <v>5</v>
      </c>
      <c r="K21" s="156" t="s">
        <v>5</v>
      </c>
      <c r="M21" s="236"/>
      <c r="N21" s="237"/>
      <c r="X21" s="241" t="s">
        <v>446</v>
      </c>
      <c r="Y21" s="242" t="s">
        <v>178</v>
      </c>
      <c r="Z21" s="242" t="s">
        <v>178</v>
      </c>
      <c r="AA21" s="242" t="s">
        <v>178</v>
      </c>
      <c r="AB21" s="158" t="s">
        <v>178</v>
      </c>
      <c r="AC21" s="242"/>
      <c r="AD21" s="242"/>
      <c r="AE21" s="243" t="s">
        <v>5</v>
      </c>
      <c r="AF21" s="243" t="s">
        <v>5</v>
      </c>
      <c r="AG21" s="245" t="s">
        <v>5</v>
      </c>
      <c r="AH21" s="243" t="s">
        <v>5</v>
      </c>
      <c r="AK21" s="237"/>
      <c r="AL21" s="236"/>
      <c r="AM21" s="237"/>
    </row>
    <row r="22" spans="1:39" x14ac:dyDescent="0.3">
      <c r="A22" s="246">
        <v>0</v>
      </c>
      <c r="B22" s="247">
        <v>4436.4779256652409</v>
      </c>
      <c r="C22" s="247">
        <v>558.31638382293511</v>
      </c>
      <c r="D22" s="247">
        <v>4994.7943094881757</v>
      </c>
      <c r="E22" s="10">
        <v>5744.0134559114022</v>
      </c>
      <c r="F22" s="96">
        <v>0.88822034517770831</v>
      </c>
      <c r="G22" s="96">
        <v>0.1117796548222917</v>
      </c>
      <c r="H22" s="9">
        <v>68.323305177665588</v>
      </c>
      <c r="I22" s="9">
        <v>45.752373116752892</v>
      </c>
      <c r="J22" s="223">
        <v>73.966038192893762</v>
      </c>
      <c r="K22" s="4">
        <v>51.395106131981066</v>
      </c>
      <c r="M22" s="258"/>
      <c r="N22" s="247"/>
      <c r="X22" s="246">
        <v>0</v>
      </c>
      <c r="Y22" s="199">
        <v>0</v>
      </c>
      <c r="Z22" s="9">
        <v>558.31638382293511</v>
      </c>
      <c r="AA22" s="247">
        <v>558.31638382293511</v>
      </c>
      <c r="AB22" s="10">
        <v>642.06384139637532</v>
      </c>
      <c r="AC22" s="96">
        <v>0</v>
      </c>
      <c r="AD22" s="96">
        <v>1</v>
      </c>
      <c r="AE22" s="9">
        <v>55</v>
      </c>
      <c r="AF22" s="9">
        <v>12</v>
      </c>
      <c r="AG22" s="199">
        <v>65.75</v>
      </c>
      <c r="AH22" s="9">
        <v>22.75</v>
      </c>
      <c r="AJ22" s="4"/>
      <c r="AK22" s="9"/>
      <c r="AL22" s="258"/>
      <c r="AM22" s="247"/>
    </row>
    <row r="23" spans="1:39" x14ac:dyDescent="0.3">
      <c r="A23" s="246">
        <v>4.1666666666666664E-2</v>
      </c>
      <c r="B23" s="247">
        <v>3700.7948201809818</v>
      </c>
      <c r="C23" s="247">
        <v>452.38284560354771</v>
      </c>
      <c r="D23" s="247">
        <v>4153.1776657845294</v>
      </c>
      <c r="E23" s="10">
        <v>4776.1543156522084</v>
      </c>
      <c r="F23" s="96">
        <v>0.89107548917773227</v>
      </c>
      <c r="G23" s="96">
        <v>0.10892451082226776</v>
      </c>
      <c r="H23" s="9">
        <v>68.366132337665988</v>
      </c>
      <c r="I23" s="9">
        <v>45.860868588753874</v>
      </c>
      <c r="J23" s="223">
        <v>73.992448274894016</v>
      </c>
      <c r="K23" s="4">
        <v>51.487184525981903</v>
      </c>
      <c r="M23" s="258"/>
      <c r="N23" s="247"/>
      <c r="X23" s="246">
        <v>4.1666666666666664E-2</v>
      </c>
      <c r="Y23" s="199">
        <v>0</v>
      </c>
      <c r="Z23" s="9">
        <v>452.38284560354771</v>
      </c>
      <c r="AA23" s="247">
        <v>452.38284560354771</v>
      </c>
      <c r="AB23" s="10">
        <v>520.24027244407989</v>
      </c>
      <c r="AC23" s="96">
        <v>0</v>
      </c>
      <c r="AD23" s="96">
        <v>1</v>
      </c>
      <c r="AE23" s="9">
        <v>55</v>
      </c>
      <c r="AF23" s="9">
        <v>12</v>
      </c>
      <c r="AG23" s="199">
        <v>65.75</v>
      </c>
      <c r="AH23" s="9">
        <v>22.75</v>
      </c>
      <c r="AJ23" s="4"/>
      <c r="AK23" s="9"/>
      <c r="AL23" s="258"/>
      <c r="AM23" s="247"/>
    </row>
    <row r="24" spans="1:39" x14ac:dyDescent="0.3">
      <c r="A24" s="246">
        <v>8.3333333333333301E-2</v>
      </c>
      <c r="B24" s="247">
        <v>3653.193351595065</v>
      </c>
      <c r="C24" s="247">
        <v>455.04784027573351</v>
      </c>
      <c r="D24" s="247">
        <v>4108.2411918707985</v>
      </c>
      <c r="E24" s="10">
        <v>4724.4773706514179</v>
      </c>
      <c r="F24" s="96">
        <v>0.8892353639858922</v>
      </c>
      <c r="G24" s="96">
        <v>0.11076463601410783</v>
      </c>
      <c r="H24" s="9">
        <v>68.338530459788387</v>
      </c>
      <c r="I24" s="9">
        <v>45.790943831463892</v>
      </c>
      <c r="J24" s="223">
        <v>73.975427116869511</v>
      </c>
      <c r="K24" s="4">
        <v>51.427840488545016</v>
      </c>
      <c r="M24" s="258"/>
      <c r="N24" s="247"/>
      <c r="X24" s="246">
        <v>8.3333333333333301E-2</v>
      </c>
      <c r="Y24" s="199">
        <v>0</v>
      </c>
      <c r="Z24" s="9">
        <v>455.04784027573351</v>
      </c>
      <c r="AA24" s="247">
        <v>455.04784027573351</v>
      </c>
      <c r="AB24" s="10">
        <v>523.30501631709353</v>
      </c>
      <c r="AC24" s="96">
        <v>0</v>
      </c>
      <c r="AD24" s="96">
        <v>1</v>
      </c>
      <c r="AE24" s="9">
        <v>55</v>
      </c>
      <c r="AF24" s="9">
        <v>12</v>
      </c>
      <c r="AG24" s="199">
        <v>65.75</v>
      </c>
      <c r="AH24" s="9">
        <v>22.75</v>
      </c>
      <c r="AJ24" s="4"/>
      <c r="AK24" s="9"/>
      <c r="AL24" s="258"/>
      <c r="AM24" s="247"/>
    </row>
    <row r="25" spans="1:39" x14ac:dyDescent="0.3">
      <c r="A25" s="246">
        <v>0.125</v>
      </c>
      <c r="B25" s="247">
        <v>3957.818232593941</v>
      </c>
      <c r="C25" s="247">
        <v>463.04282429229119</v>
      </c>
      <c r="D25" s="247">
        <v>4420.8610568862323</v>
      </c>
      <c r="E25" s="10">
        <v>5083.9902154191668</v>
      </c>
      <c r="F25" s="96">
        <v>0.89525958442620035</v>
      </c>
      <c r="G25" s="96">
        <v>0.10474041557379966</v>
      </c>
      <c r="H25" s="9">
        <v>68.428893766393003</v>
      </c>
      <c r="I25" s="9">
        <v>46.019864208195656</v>
      </c>
      <c r="J25" s="223">
        <v>74.031151155942339</v>
      </c>
      <c r="K25" s="4">
        <v>51.622121597744993</v>
      </c>
      <c r="M25" s="258"/>
      <c r="N25" s="247"/>
      <c r="X25" s="246">
        <v>0.125</v>
      </c>
      <c r="Y25" s="199">
        <v>0</v>
      </c>
      <c r="Z25" s="9">
        <v>463.04282429229119</v>
      </c>
      <c r="AA25" s="247">
        <v>463.04282429229119</v>
      </c>
      <c r="AB25" s="10">
        <v>532.49924793613491</v>
      </c>
      <c r="AC25" s="96">
        <v>0</v>
      </c>
      <c r="AD25" s="96">
        <v>1</v>
      </c>
      <c r="AE25" s="9">
        <v>55</v>
      </c>
      <c r="AF25" s="9">
        <v>12</v>
      </c>
      <c r="AG25" s="199">
        <v>65.75</v>
      </c>
      <c r="AH25" s="9">
        <v>22.75</v>
      </c>
      <c r="AJ25" s="4"/>
      <c r="AK25" s="9"/>
      <c r="AL25" s="258"/>
      <c r="AM25" s="247"/>
    </row>
    <row r="26" spans="1:39" x14ac:dyDescent="0.3">
      <c r="A26" s="246">
        <v>0.16666666666666699</v>
      </c>
      <c r="B26" s="247">
        <v>4253.5860037998063</v>
      </c>
      <c r="C26" s="247">
        <v>485.69527900587082</v>
      </c>
      <c r="D26" s="247">
        <v>4739.2812828056776</v>
      </c>
      <c r="E26" s="10">
        <v>5450.1734752265293</v>
      </c>
      <c r="F26" s="96">
        <v>0.89751710227287096</v>
      </c>
      <c r="G26" s="96">
        <v>0.10248289772712896</v>
      </c>
      <c r="H26" s="9">
        <v>68.462756534093046</v>
      </c>
      <c r="I26" s="9">
        <v>46.105649886369065</v>
      </c>
      <c r="J26" s="223">
        <v>74.052033196024041</v>
      </c>
      <c r="K26" s="4">
        <v>51.69492654830006</v>
      </c>
      <c r="M26" s="258"/>
      <c r="N26" s="247"/>
      <c r="X26" s="246">
        <v>0.16666666666666699</v>
      </c>
      <c r="Y26" s="199">
        <v>0</v>
      </c>
      <c r="Z26" s="9">
        <v>485.69527900587082</v>
      </c>
      <c r="AA26" s="247">
        <v>485.69527900587082</v>
      </c>
      <c r="AB26" s="10">
        <v>558.54957085675142</v>
      </c>
      <c r="AC26" s="96">
        <v>0</v>
      </c>
      <c r="AD26" s="96">
        <v>1</v>
      </c>
      <c r="AE26" s="9">
        <v>55</v>
      </c>
      <c r="AF26" s="9">
        <v>12</v>
      </c>
      <c r="AG26" s="199">
        <v>65.75</v>
      </c>
      <c r="AH26" s="9">
        <v>22.75</v>
      </c>
      <c r="AJ26" s="4"/>
      <c r="AK26" s="9"/>
      <c r="AL26" s="258"/>
      <c r="AM26" s="247"/>
    </row>
    <row r="27" spans="1:39" x14ac:dyDescent="0.3">
      <c r="A27" s="246">
        <v>0.20833333333333301</v>
      </c>
      <c r="B27" s="247">
        <v>4296.5277292014052</v>
      </c>
      <c r="C27" s="247">
        <v>778.84469294631401</v>
      </c>
      <c r="D27" s="247">
        <v>5075.3724221477196</v>
      </c>
      <c r="E27" s="10">
        <v>5836.6782854698777</v>
      </c>
      <c r="F27" s="96">
        <v>0.84654432657047562</v>
      </c>
      <c r="G27" s="96">
        <v>0.15345567342952426</v>
      </c>
      <c r="H27" s="9">
        <v>67.698164898557138</v>
      </c>
      <c r="I27" s="9">
        <v>44.168684409678008</v>
      </c>
      <c r="J27" s="223">
        <v>73.580535020776921</v>
      </c>
      <c r="K27" s="4">
        <v>50.05105453189779</v>
      </c>
      <c r="M27" s="258"/>
      <c r="N27" s="247"/>
      <c r="X27" s="246">
        <v>0.20833333333333301</v>
      </c>
      <c r="Y27" s="199">
        <v>0</v>
      </c>
      <c r="Z27" s="9">
        <v>778.84469294631401</v>
      </c>
      <c r="AA27" s="247">
        <v>778.84469294631401</v>
      </c>
      <c r="AB27" s="10">
        <v>895.67139688826114</v>
      </c>
      <c r="AC27" s="96">
        <v>0</v>
      </c>
      <c r="AD27" s="96">
        <v>1</v>
      </c>
      <c r="AE27" s="9">
        <v>55</v>
      </c>
      <c r="AF27" s="9">
        <v>12</v>
      </c>
      <c r="AG27" s="199">
        <v>65.75</v>
      </c>
      <c r="AH27" s="9">
        <v>22.75</v>
      </c>
      <c r="AJ27" s="4"/>
      <c r="AK27" s="9"/>
      <c r="AL27" s="258"/>
      <c r="AM27" s="247"/>
    </row>
    <row r="28" spans="1:39" x14ac:dyDescent="0.3">
      <c r="A28" s="246">
        <v>0.25</v>
      </c>
      <c r="B28" s="247">
        <v>5650.3316976984552</v>
      </c>
      <c r="C28" s="247">
        <v>1321.1711087361341</v>
      </c>
      <c r="D28" s="247">
        <v>6971.5028064345897</v>
      </c>
      <c r="E28" s="10">
        <v>8017.228227399778</v>
      </c>
      <c r="F28" s="96">
        <v>0.81048976878891676</v>
      </c>
      <c r="G28" s="96">
        <v>0.18951023121108315</v>
      </c>
      <c r="H28" s="9">
        <v>67.157346531833696</v>
      </c>
      <c r="I28" s="9">
        <v>42.798611213978802</v>
      </c>
      <c r="J28" s="223">
        <v>73.247030361297419</v>
      </c>
      <c r="K28" s="4">
        <v>48.888295043442525</v>
      </c>
      <c r="M28" s="258"/>
      <c r="N28" s="247"/>
      <c r="X28" s="246">
        <v>0.25</v>
      </c>
      <c r="Y28" s="199">
        <v>0</v>
      </c>
      <c r="Z28" s="9">
        <v>1321.1711087361341</v>
      </c>
      <c r="AA28" s="247">
        <v>1321.1711087361341</v>
      </c>
      <c r="AB28" s="10">
        <v>1519.3467750465543</v>
      </c>
      <c r="AC28" s="96">
        <v>0</v>
      </c>
      <c r="AD28" s="96">
        <v>1</v>
      </c>
      <c r="AE28" s="9">
        <v>55</v>
      </c>
      <c r="AF28" s="9">
        <v>12</v>
      </c>
      <c r="AG28" s="199">
        <v>65.75</v>
      </c>
      <c r="AH28" s="9">
        <v>22.75</v>
      </c>
      <c r="AJ28" s="4"/>
      <c r="AK28" s="9"/>
      <c r="AL28" s="258"/>
      <c r="AM28" s="247"/>
    </row>
    <row r="29" spans="1:39" x14ac:dyDescent="0.3">
      <c r="A29" s="246">
        <v>0.29166666666666702</v>
      </c>
      <c r="B29" s="247">
        <v>9630.2780473042221</v>
      </c>
      <c r="C29" s="247">
        <v>1395.1247108892915</v>
      </c>
      <c r="D29" s="247">
        <v>11025.402758193513</v>
      </c>
      <c r="E29" s="10">
        <v>12679.21317192254</v>
      </c>
      <c r="F29" s="96">
        <v>0.873462698688943</v>
      </c>
      <c r="G29" s="96">
        <v>0.126537301311057</v>
      </c>
      <c r="H29" s="9">
        <v>68.101940480334179</v>
      </c>
      <c r="I29" s="9">
        <v>45.191582550179874</v>
      </c>
      <c r="J29" s="223">
        <v>73.829529962872755</v>
      </c>
      <c r="K29" s="4">
        <v>50.91917203271845</v>
      </c>
      <c r="M29" s="258"/>
      <c r="N29" s="247"/>
      <c r="X29" s="246">
        <v>0.29166666666666702</v>
      </c>
      <c r="Y29" s="199">
        <v>0</v>
      </c>
      <c r="Z29" s="9">
        <v>1395.1247108892915</v>
      </c>
      <c r="AA29" s="247">
        <v>1395.1247108892915</v>
      </c>
      <c r="AB29" s="10">
        <v>1604.3934175226852</v>
      </c>
      <c r="AC29" s="96">
        <v>0</v>
      </c>
      <c r="AD29" s="96">
        <v>1</v>
      </c>
      <c r="AE29" s="9">
        <v>55</v>
      </c>
      <c r="AF29" s="9">
        <v>12</v>
      </c>
      <c r="AG29" s="199">
        <v>65.75</v>
      </c>
      <c r="AH29" s="9">
        <v>22.75</v>
      </c>
      <c r="AJ29" s="4"/>
      <c r="AK29" s="9"/>
      <c r="AL29" s="258"/>
      <c r="AM29" s="247"/>
    </row>
    <row r="30" spans="1:39" x14ac:dyDescent="0.3">
      <c r="A30" s="246">
        <v>0.33333333333333298</v>
      </c>
      <c r="B30" s="247">
        <v>12145.026982358913</v>
      </c>
      <c r="C30" s="247">
        <v>1495.7282597643073</v>
      </c>
      <c r="D30" s="247">
        <v>13640.755242123221</v>
      </c>
      <c r="E30" s="10">
        <v>15686.868528441704</v>
      </c>
      <c r="F30" s="96">
        <v>0.89034857431167469</v>
      </c>
      <c r="G30" s="96">
        <v>0.10965142568832523</v>
      </c>
      <c r="H30" s="9">
        <v>68.355228614675127</v>
      </c>
      <c r="I30" s="9">
        <v>45.83324582384364</v>
      </c>
      <c r="J30" s="223">
        <v>73.985724312382999</v>
      </c>
      <c r="K30" s="4">
        <v>51.463741521551512</v>
      </c>
      <c r="M30" s="258"/>
      <c r="N30" s="247"/>
      <c r="X30" s="246">
        <v>0.33333333333333298</v>
      </c>
      <c r="Y30" s="199">
        <v>0</v>
      </c>
      <c r="Z30" s="9">
        <v>1495.7282597643073</v>
      </c>
      <c r="AA30" s="247">
        <v>1495.7282597643073</v>
      </c>
      <c r="AB30" s="10">
        <v>1720.0874987289533</v>
      </c>
      <c r="AC30" s="96">
        <v>0</v>
      </c>
      <c r="AD30" s="96">
        <v>1</v>
      </c>
      <c r="AE30" s="9">
        <v>55</v>
      </c>
      <c r="AF30" s="9">
        <v>12</v>
      </c>
      <c r="AG30" s="199">
        <v>65.75</v>
      </c>
      <c r="AH30" s="9">
        <v>22.75</v>
      </c>
      <c r="AJ30" s="4"/>
      <c r="AK30" s="9"/>
      <c r="AL30" s="258"/>
      <c r="AM30" s="247"/>
    </row>
    <row r="31" spans="1:39" x14ac:dyDescent="0.3">
      <c r="A31" s="246">
        <v>0.375</v>
      </c>
      <c r="B31" s="247">
        <v>13164.807181130871</v>
      </c>
      <c r="C31" s="247">
        <v>1539.7006718553737</v>
      </c>
      <c r="D31" s="247">
        <v>14704.507852986244</v>
      </c>
      <c r="E31" s="10">
        <v>16910.184030934179</v>
      </c>
      <c r="F31" s="96">
        <v>0.89529056754234149</v>
      </c>
      <c r="G31" s="96">
        <v>0.10470943245765861</v>
      </c>
      <c r="H31" s="9">
        <v>68.429358513135128</v>
      </c>
      <c r="I31" s="9">
        <v>46.021041566608972</v>
      </c>
      <c r="J31" s="223">
        <v>74.031437749766667</v>
      </c>
      <c r="K31" s="4">
        <v>51.623120803240511</v>
      </c>
      <c r="M31" s="258"/>
      <c r="N31" s="247"/>
      <c r="X31" s="246">
        <v>0.375</v>
      </c>
      <c r="Y31" s="199">
        <v>0</v>
      </c>
      <c r="Z31" s="9">
        <v>1539.7006718553737</v>
      </c>
      <c r="AA31" s="247">
        <v>1539.7006718553737</v>
      </c>
      <c r="AB31" s="10">
        <v>1770.6557726336798</v>
      </c>
      <c r="AC31" s="96">
        <v>0</v>
      </c>
      <c r="AD31" s="96">
        <v>1</v>
      </c>
      <c r="AE31" s="9">
        <v>55</v>
      </c>
      <c r="AF31" s="9">
        <v>12</v>
      </c>
      <c r="AG31" s="199">
        <v>65.75</v>
      </c>
      <c r="AH31" s="9">
        <v>22.75</v>
      </c>
      <c r="AJ31" s="4"/>
      <c r="AK31" s="9"/>
      <c r="AL31" s="258"/>
      <c r="AM31" s="247"/>
    </row>
    <row r="32" spans="1:39" x14ac:dyDescent="0.3">
      <c r="A32" s="246">
        <v>0.41666666666666702</v>
      </c>
      <c r="B32" s="247">
        <v>12404.556156012395</v>
      </c>
      <c r="C32" s="247">
        <v>1337.1610767692493</v>
      </c>
      <c r="D32" s="247">
        <v>13741.717232781644</v>
      </c>
      <c r="E32" s="10">
        <v>15802.974817698891</v>
      </c>
      <c r="F32" s="96">
        <v>0.90269330578427454</v>
      </c>
      <c r="G32" s="96">
        <v>9.730669421572552E-2</v>
      </c>
      <c r="H32" s="9">
        <v>68.540399586764124</v>
      </c>
      <c r="I32" s="9">
        <v>46.302345619802452</v>
      </c>
      <c r="J32" s="223">
        <v>74.099913078504542</v>
      </c>
      <c r="K32" s="4">
        <v>51.86185911154287</v>
      </c>
      <c r="M32" s="258"/>
      <c r="N32" s="247"/>
      <c r="X32" s="246">
        <v>0.41666666666666702</v>
      </c>
      <c r="Y32" s="199">
        <v>0</v>
      </c>
      <c r="Z32" s="9">
        <v>1337.1610767692493</v>
      </c>
      <c r="AA32" s="247">
        <v>1337.1610767692493</v>
      </c>
      <c r="AB32" s="10">
        <v>1537.7352382846368</v>
      </c>
      <c r="AC32" s="96">
        <v>0</v>
      </c>
      <c r="AD32" s="96">
        <v>1</v>
      </c>
      <c r="AE32" s="9">
        <v>55</v>
      </c>
      <c r="AF32" s="9">
        <v>12</v>
      </c>
      <c r="AG32" s="199">
        <v>65.75</v>
      </c>
      <c r="AH32" s="9">
        <v>22.75</v>
      </c>
      <c r="AJ32" s="4"/>
      <c r="AK32" s="9"/>
      <c r="AL32" s="258"/>
      <c r="AM32" s="247"/>
    </row>
    <row r="33" spans="1:39" x14ac:dyDescent="0.3">
      <c r="A33" s="246">
        <v>0.45833333333333298</v>
      </c>
      <c r="B33" s="247">
        <v>11151.313096475609</v>
      </c>
      <c r="C33" s="247">
        <v>1338.4935741053421</v>
      </c>
      <c r="D33" s="247">
        <v>12489.806670580951</v>
      </c>
      <c r="E33" s="10">
        <v>14363.277671168093</v>
      </c>
      <c r="F33" s="96">
        <v>0.89283312308923968</v>
      </c>
      <c r="G33" s="96">
        <v>0.10716687691076034</v>
      </c>
      <c r="H33" s="9">
        <v>68.392496846338588</v>
      </c>
      <c r="I33" s="9">
        <v>45.92765867739115</v>
      </c>
      <c r="J33" s="223">
        <v>74.008706388575447</v>
      </c>
      <c r="K33" s="4">
        <v>51.54386821962801</v>
      </c>
      <c r="M33" s="258"/>
      <c r="N33" s="247"/>
      <c r="X33" s="246">
        <v>0.45833333333333298</v>
      </c>
      <c r="Y33" s="199">
        <v>0</v>
      </c>
      <c r="Z33" s="9">
        <v>1338.4935741053421</v>
      </c>
      <c r="AA33" s="247">
        <v>1338.4935741053421</v>
      </c>
      <c r="AB33" s="10">
        <v>1539.2676102211433</v>
      </c>
      <c r="AC33" s="96">
        <v>0</v>
      </c>
      <c r="AD33" s="96">
        <v>1</v>
      </c>
      <c r="AE33" s="9">
        <v>55</v>
      </c>
      <c r="AF33" s="9">
        <v>12</v>
      </c>
      <c r="AG33" s="199">
        <v>65.75</v>
      </c>
      <c r="AH33" s="9">
        <v>22.75</v>
      </c>
      <c r="AJ33" s="4"/>
      <c r="AK33" s="9"/>
      <c r="AL33" s="258"/>
      <c r="AM33" s="247"/>
    </row>
    <row r="34" spans="1:39" x14ac:dyDescent="0.3">
      <c r="A34" s="246">
        <v>0.5</v>
      </c>
      <c r="B34" s="247">
        <v>10825.656077523839</v>
      </c>
      <c r="C34" s="247">
        <v>1374.4710021798512</v>
      </c>
      <c r="D34" s="247">
        <v>12200.12707970369</v>
      </c>
      <c r="E34" s="10">
        <v>14030.146141659245</v>
      </c>
      <c r="F34" s="96">
        <v>0.88733961595642386</v>
      </c>
      <c r="G34" s="96">
        <v>0.11266038404357617</v>
      </c>
      <c r="H34" s="9">
        <v>68.31009423934637</v>
      </c>
      <c r="I34" s="9">
        <v>45.718905406344106</v>
      </c>
      <c r="J34" s="223">
        <v>73.957891447596936</v>
      </c>
      <c r="K34" s="4">
        <v>51.366702614594672</v>
      </c>
      <c r="M34" s="258"/>
      <c r="N34" s="247"/>
      <c r="X34" s="246">
        <v>0.5</v>
      </c>
      <c r="Y34" s="199">
        <v>0</v>
      </c>
      <c r="Z34" s="9">
        <v>1374.4710021798512</v>
      </c>
      <c r="AA34" s="247">
        <v>1374.4710021798512</v>
      </c>
      <c r="AB34" s="10">
        <v>1580.6416525068289</v>
      </c>
      <c r="AC34" s="96">
        <v>0</v>
      </c>
      <c r="AD34" s="96">
        <v>1</v>
      </c>
      <c r="AE34" s="9">
        <v>55</v>
      </c>
      <c r="AF34" s="9">
        <v>12</v>
      </c>
      <c r="AG34" s="199">
        <v>65.75</v>
      </c>
      <c r="AH34" s="9">
        <v>22.75</v>
      </c>
      <c r="AJ34" s="4"/>
      <c r="AK34" s="9"/>
      <c r="AL34" s="258"/>
      <c r="AM34" s="247"/>
    </row>
    <row r="35" spans="1:39" x14ac:dyDescent="0.3">
      <c r="A35" s="246">
        <v>0.54166666666666696</v>
      </c>
      <c r="B35" s="247">
        <v>10651.539983113915</v>
      </c>
      <c r="C35" s="247">
        <v>1201.246348487771</v>
      </c>
      <c r="D35" s="247">
        <v>11852.786331601686</v>
      </c>
      <c r="E35" s="10">
        <v>13630.704281341939</v>
      </c>
      <c r="F35" s="96">
        <v>0.89865283023916243</v>
      </c>
      <c r="G35" s="96">
        <v>0.10134716976083755</v>
      </c>
      <c r="H35" s="9">
        <v>68.479792453587379</v>
      </c>
      <c r="I35" s="9">
        <v>46.14880754908819</v>
      </c>
      <c r="J35" s="223">
        <v>74.062538679712176</v>
      </c>
      <c r="K35" s="4">
        <v>51.731553775212987</v>
      </c>
      <c r="M35" s="258"/>
      <c r="N35" s="247"/>
      <c r="X35" s="246">
        <v>0.54166666666666696</v>
      </c>
      <c r="Y35" s="199">
        <v>0</v>
      </c>
      <c r="Z35" s="9">
        <v>1201.246348487771</v>
      </c>
      <c r="AA35" s="247">
        <v>1201.246348487771</v>
      </c>
      <c r="AB35" s="10">
        <v>1381.4333007609366</v>
      </c>
      <c r="AC35" s="96">
        <v>0</v>
      </c>
      <c r="AD35" s="96">
        <v>1</v>
      </c>
      <c r="AE35" s="9">
        <v>55</v>
      </c>
      <c r="AF35" s="9">
        <v>12</v>
      </c>
      <c r="AG35" s="199">
        <v>65.75</v>
      </c>
      <c r="AH35" s="9">
        <v>22.75</v>
      </c>
      <c r="AJ35" s="4"/>
      <c r="AK35" s="9"/>
      <c r="AL35" s="258"/>
      <c r="AM35" s="247"/>
    </row>
    <row r="36" spans="1:39" x14ac:dyDescent="0.3">
      <c r="A36" s="246">
        <v>0.58333333333333304</v>
      </c>
      <c r="B36" s="247">
        <v>10946.305716323041</v>
      </c>
      <c r="C36" s="247">
        <v>1050.007900841224</v>
      </c>
      <c r="D36" s="247">
        <v>11996.313617164264</v>
      </c>
      <c r="E36" s="10">
        <v>13795.760659738902</v>
      </c>
      <c r="F36" s="96">
        <v>0.91247245325940141</v>
      </c>
      <c r="G36" s="96">
        <v>8.7527546740598539E-2</v>
      </c>
      <c r="H36" s="9">
        <v>68.687086798891016</v>
      </c>
      <c r="I36" s="9">
        <v>46.673953223857268</v>
      </c>
      <c r="J36" s="223">
        <v>74.190370192649453</v>
      </c>
      <c r="K36" s="4">
        <v>52.177236617615705</v>
      </c>
      <c r="M36" s="258"/>
      <c r="N36" s="247"/>
      <c r="X36" s="246">
        <v>0.58333333333333304</v>
      </c>
      <c r="Y36" s="199">
        <v>0</v>
      </c>
      <c r="Z36" s="9">
        <v>1050.007900841224</v>
      </c>
      <c r="AA36" s="247">
        <v>1050.007900841224</v>
      </c>
      <c r="AB36" s="10">
        <v>1207.5090859674076</v>
      </c>
      <c r="AC36" s="96">
        <v>0</v>
      </c>
      <c r="AD36" s="96">
        <v>1</v>
      </c>
      <c r="AE36" s="9">
        <v>55</v>
      </c>
      <c r="AF36" s="9">
        <v>12</v>
      </c>
      <c r="AG36" s="199">
        <v>65.75</v>
      </c>
      <c r="AH36" s="9">
        <v>22.75</v>
      </c>
      <c r="AJ36" s="4"/>
      <c r="AK36" s="9"/>
      <c r="AL36" s="258"/>
      <c r="AM36" s="247"/>
    </row>
    <row r="37" spans="1:39" x14ac:dyDescent="0.3">
      <c r="A37" s="246">
        <v>0.625</v>
      </c>
      <c r="B37" s="247">
        <v>11212.43208428752</v>
      </c>
      <c r="C37" s="247">
        <v>1157.2739363967046</v>
      </c>
      <c r="D37" s="247">
        <v>12369.706020684225</v>
      </c>
      <c r="E37" s="10">
        <v>14225.161923786858</v>
      </c>
      <c r="F37" s="96">
        <v>0.90644289084465313</v>
      </c>
      <c r="G37" s="96">
        <v>9.3557109155346804E-2</v>
      </c>
      <c r="H37" s="9">
        <v>68.596643362669738</v>
      </c>
      <c r="I37" s="9">
        <v>46.444829852096802</v>
      </c>
      <c r="J37" s="223">
        <v>74.134596740312972</v>
      </c>
      <c r="K37" s="4">
        <v>51.982783229740036</v>
      </c>
      <c r="M37" s="258"/>
      <c r="N37" s="247"/>
      <c r="X37" s="246">
        <v>0.625</v>
      </c>
      <c r="Y37" s="199">
        <v>0</v>
      </c>
      <c r="Z37" s="9">
        <v>1157.2739363967046</v>
      </c>
      <c r="AA37" s="247">
        <v>1157.2739363967046</v>
      </c>
      <c r="AB37" s="10">
        <v>1330.8650268562103</v>
      </c>
      <c r="AC37" s="96">
        <v>0</v>
      </c>
      <c r="AD37" s="96">
        <v>1</v>
      </c>
      <c r="AE37" s="9">
        <v>55</v>
      </c>
      <c r="AF37" s="9">
        <v>12</v>
      </c>
      <c r="AG37" s="199">
        <v>65.75</v>
      </c>
      <c r="AH37" s="9">
        <v>22.75</v>
      </c>
      <c r="AJ37" s="4"/>
      <c r="AK37" s="9"/>
      <c r="AL37" s="258"/>
      <c r="AM37" s="247"/>
    </row>
    <row r="38" spans="1:39" x14ac:dyDescent="0.3">
      <c r="A38" s="246">
        <v>0.66666666666666696</v>
      </c>
      <c r="B38" s="247">
        <v>11198.312942514276</v>
      </c>
      <c r="C38" s="247">
        <v>1557.0231372245819</v>
      </c>
      <c r="D38" s="247">
        <v>12755.336079738858</v>
      </c>
      <c r="E38" s="10">
        <v>14668.636491699686</v>
      </c>
      <c r="F38" s="96">
        <v>0.87793162583165285</v>
      </c>
      <c r="G38" s="96">
        <v>0.1220683741683472</v>
      </c>
      <c r="H38" s="9">
        <v>68.168974387474805</v>
      </c>
      <c r="I38" s="9">
        <v>45.361401781602808</v>
      </c>
      <c r="J38" s="223">
        <v>73.870867538942804</v>
      </c>
      <c r="K38" s="4">
        <v>51.063294933070807</v>
      </c>
      <c r="M38" s="258"/>
      <c r="N38" s="247"/>
      <c r="X38" s="246">
        <v>0.66666666666666696</v>
      </c>
      <c r="Y38" s="199">
        <v>0</v>
      </c>
      <c r="Z38" s="9">
        <v>1557.0231372245819</v>
      </c>
      <c r="AA38" s="247">
        <v>1557.0231372245819</v>
      </c>
      <c r="AB38" s="10">
        <v>1790.5766078082693</v>
      </c>
      <c r="AC38" s="96">
        <v>0</v>
      </c>
      <c r="AD38" s="96">
        <v>1</v>
      </c>
      <c r="AE38" s="9">
        <v>55</v>
      </c>
      <c r="AF38" s="9">
        <v>12</v>
      </c>
      <c r="AG38" s="199">
        <v>65.75</v>
      </c>
      <c r="AH38" s="9">
        <v>22.75</v>
      </c>
      <c r="AJ38" s="4"/>
      <c r="AK38" s="9"/>
      <c r="AL38" s="258"/>
      <c r="AM38" s="247"/>
    </row>
    <row r="39" spans="1:39" x14ac:dyDescent="0.3">
      <c r="A39" s="246">
        <v>0.70833333333333304</v>
      </c>
      <c r="B39" s="247">
        <v>12538.933182368026</v>
      </c>
      <c r="C39" s="247">
        <v>2370.5127609093115</v>
      </c>
      <c r="D39" s="247">
        <v>14909.445943277336</v>
      </c>
      <c r="E39" s="10">
        <v>17145.862834768937</v>
      </c>
      <c r="F39" s="96">
        <v>0.84100597903316632</v>
      </c>
      <c r="G39" s="96">
        <v>0.15899402096683377</v>
      </c>
      <c r="H39" s="9">
        <v>67.615089685497537</v>
      </c>
      <c r="I39" s="9">
        <v>43.958227203260321</v>
      </c>
      <c r="J39" s="223">
        <v>73.529305306056841</v>
      </c>
      <c r="K39" s="4">
        <v>49.872442823819625</v>
      </c>
      <c r="M39" s="258"/>
      <c r="N39" s="247"/>
      <c r="X39" s="246">
        <v>0.70833333333333304</v>
      </c>
      <c r="Y39" s="199">
        <v>0</v>
      </c>
      <c r="Z39" s="9">
        <v>2370.5127609093115</v>
      </c>
      <c r="AA39" s="247">
        <v>2370.5127609093115</v>
      </c>
      <c r="AB39" s="10">
        <v>2726.0896750457082</v>
      </c>
      <c r="AC39" s="96">
        <v>0</v>
      </c>
      <c r="AD39" s="96">
        <v>1</v>
      </c>
      <c r="AE39" s="9">
        <v>55</v>
      </c>
      <c r="AF39" s="9">
        <v>12</v>
      </c>
      <c r="AG39" s="199">
        <v>65.75</v>
      </c>
      <c r="AH39" s="9">
        <v>22.75</v>
      </c>
      <c r="AJ39" s="4"/>
      <c r="AK39" s="9"/>
      <c r="AL39" s="258"/>
      <c r="AM39" s="247"/>
    </row>
    <row r="40" spans="1:39" x14ac:dyDescent="0.3">
      <c r="A40" s="246">
        <v>0.75</v>
      </c>
      <c r="B40" s="247">
        <v>14138.57624688754</v>
      </c>
      <c r="C40" s="247">
        <v>2355.1890415442431</v>
      </c>
      <c r="D40" s="247">
        <v>16493.765288431783</v>
      </c>
      <c r="E40" s="10">
        <v>18967.830081696549</v>
      </c>
      <c r="F40" s="96">
        <v>0.85720731437859732</v>
      </c>
      <c r="G40" s="96">
        <v>0.14279268562140265</v>
      </c>
      <c r="H40" s="9">
        <v>67.85810971567895</v>
      </c>
      <c r="I40" s="9">
        <v>44.573877946386688</v>
      </c>
      <c r="J40" s="223">
        <v>73.679167658002015</v>
      </c>
      <c r="K40" s="4">
        <v>50.394935888709753</v>
      </c>
      <c r="M40" s="258"/>
      <c r="N40" s="247"/>
      <c r="X40" s="246">
        <v>0.75</v>
      </c>
      <c r="Y40" s="199">
        <v>0</v>
      </c>
      <c r="Z40" s="9">
        <v>2355.1890415442431</v>
      </c>
      <c r="AA40" s="247">
        <v>2355.1890415442431</v>
      </c>
      <c r="AB40" s="10">
        <v>2708.4673977758794</v>
      </c>
      <c r="AC40" s="96">
        <v>0</v>
      </c>
      <c r="AD40" s="96">
        <v>1</v>
      </c>
      <c r="AE40" s="9">
        <v>55</v>
      </c>
      <c r="AF40" s="9">
        <v>12</v>
      </c>
      <c r="AG40" s="199">
        <v>65.75</v>
      </c>
      <c r="AH40" s="9">
        <v>22.75</v>
      </c>
      <c r="AJ40" s="4"/>
      <c r="AK40" s="9"/>
      <c r="AL40" s="258"/>
      <c r="AM40" s="247"/>
    </row>
    <row r="41" spans="1:39" x14ac:dyDescent="0.3">
      <c r="A41" s="246">
        <v>0.79166666666666696</v>
      </c>
      <c r="B41" s="247">
        <v>13087.513008156129</v>
      </c>
      <c r="C41" s="247">
        <v>1962.7685760648769</v>
      </c>
      <c r="D41" s="247">
        <v>15050.281584221006</v>
      </c>
      <c r="E41" s="10">
        <v>17307.823821854156</v>
      </c>
      <c r="F41" s="96">
        <v>0.86958592335423945</v>
      </c>
      <c r="G41" s="96">
        <v>0.13041407664576057</v>
      </c>
      <c r="H41" s="9">
        <v>68.043788850313604</v>
      </c>
      <c r="I41" s="9">
        <v>45.044265087461099</v>
      </c>
      <c r="J41" s="223">
        <v>73.79366979102673</v>
      </c>
      <c r="K41" s="4">
        <v>50.794146028174225</v>
      </c>
      <c r="M41" s="258"/>
      <c r="N41" s="247"/>
      <c r="X41" s="246">
        <v>0.79166666666666696</v>
      </c>
      <c r="Y41" s="199">
        <v>0</v>
      </c>
      <c r="Z41" s="9">
        <v>1962.7685760648769</v>
      </c>
      <c r="AA41" s="247">
        <v>1962.7685760648769</v>
      </c>
      <c r="AB41" s="10">
        <v>2257.1838624746083</v>
      </c>
      <c r="AC41" s="96">
        <v>0</v>
      </c>
      <c r="AD41" s="96">
        <v>1</v>
      </c>
      <c r="AE41" s="9">
        <v>55</v>
      </c>
      <c r="AF41" s="9">
        <v>12</v>
      </c>
      <c r="AG41" s="199">
        <v>65.75</v>
      </c>
      <c r="AH41" s="9">
        <v>22.75</v>
      </c>
      <c r="AJ41" s="4"/>
      <c r="AK41" s="9"/>
      <c r="AL41" s="258"/>
      <c r="AM41" s="247"/>
    </row>
    <row r="42" spans="1:39" x14ac:dyDescent="0.3">
      <c r="A42" s="246">
        <v>0.83333333333333304</v>
      </c>
      <c r="B42" s="247">
        <v>12442.01532112464</v>
      </c>
      <c r="C42" s="247">
        <v>1672.9504054646659</v>
      </c>
      <c r="D42" s="247">
        <v>14114.965726589306</v>
      </c>
      <c r="E42" s="10">
        <v>16232.210585577701</v>
      </c>
      <c r="F42" s="96">
        <v>0.88147683544755495</v>
      </c>
      <c r="G42" s="96">
        <v>0.11852316455244502</v>
      </c>
      <c r="H42" s="9">
        <v>68.222152531713277</v>
      </c>
      <c r="I42" s="9">
        <v>45.496119747007072</v>
      </c>
      <c r="J42" s="223">
        <v>73.903660727889829</v>
      </c>
      <c r="K42" s="4">
        <v>51.177627943183623</v>
      </c>
      <c r="M42" s="258"/>
      <c r="N42" s="247"/>
      <c r="X42" s="246">
        <v>0.83333333333333304</v>
      </c>
      <c r="Y42" s="199">
        <v>0</v>
      </c>
      <c r="Z42" s="9">
        <v>1672.9504054646659</v>
      </c>
      <c r="AA42" s="247">
        <v>1672.9504054646659</v>
      </c>
      <c r="AB42" s="10">
        <v>1923.8929662843657</v>
      </c>
      <c r="AC42" s="96">
        <v>0</v>
      </c>
      <c r="AD42" s="96">
        <v>1</v>
      </c>
      <c r="AE42" s="9">
        <v>55</v>
      </c>
      <c r="AF42" s="9">
        <v>12</v>
      </c>
      <c r="AG42" s="199">
        <v>65.75</v>
      </c>
      <c r="AH42" s="9">
        <v>22.75</v>
      </c>
      <c r="AJ42" s="4"/>
      <c r="AK42" s="9"/>
      <c r="AL42" s="258"/>
      <c r="AM42" s="247"/>
    </row>
    <row r="43" spans="1:39" x14ac:dyDescent="0.3">
      <c r="A43" s="246">
        <v>0.875</v>
      </c>
      <c r="B43" s="247">
        <v>11316.600063536585</v>
      </c>
      <c r="C43" s="247">
        <v>1399.7884515656167</v>
      </c>
      <c r="D43" s="247">
        <v>12716.388515102202</v>
      </c>
      <c r="E43" s="10">
        <v>14623.846792367533</v>
      </c>
      <c r="F43" s="96">
        <v>0.88992248468162138</v>
      </c>
      <c r="G43" s="96">
        <v>0.11007751531837863</v>
      </c>
      <c r="H43" s="9">
        <v>68.348837270224351</v>
      </c>
      <c r="I43" s="9">
        <v>45.817054417901602</v>
      </c>
      <c r="J43" s="223">
        <v>73.981782983305038</v>
      </c>
      <c r="K43" s="4">
        <v>51.450000130982289</v>
      </c>
      <c r="M43" s="258"/>
      <c r="N43" s="247"/>
      <c r="X43" s="246">
        <v>0.875</v>
      </c>
      <c r="Y43" s="199">
        <v>0</v>
      </c>
      <c r="Z43" s="9">
        <v>1399.7884515656167</v>
      </c>
      <c r="AA43" s="247">
        <v>1399.7884515656167</v>
      </c>
      <c r="AB43" s="10">
        <v>1609.7567193004593</v>
      </c>
      <c r="AC43" s="96">
        <v>0</v>
      </c>
      <c r="AD43" s="96">
        <v>1</v>
      </c>
      <c r="AE43" s="9">
        <v>55</v>
      </c>
      <c r="AF43" s="9">
        <v>12</v>
      </c>
      <c r="AG43" s="199">
        <v>65.75</v>
      </c>
      <c r="AH43" s="9">
        <v>22.75</v>
      </c>
      <c r="AJ43" s="4"/>
      <c r="AK43" s="9"/>
      <c r="AL43" s="258"/>
      <c r="AM43" s="247"/>
    </row>
    <row r="44" spans="1:39" x14ac:dyDescent="0.3">
      <c r="A44" s="246">
        <v>0.91666666666666696</v>
      </c>
      <c r="B44" s="247">
        <v>9055.3774016362786</v>
      </c>
      <c r="C44" s="247">
        <v>1175.9288991020053</v>
      </c>
      <c r="D44" s="247">
        <v>10231.306300738284</v>
      </c>
      <c r="E44" s="10">
        <v>11766.002245849028</v>
      </c>
      <c r="F44" s="96">
        <v>0.8850656148357956</v>
      </c>
      <c r="G44" s="96">
        <v>0.1149343851642044</v>
      </c>
      <c r="H44" s="9">
        <v>68.27598422253692</v>
      </c>
      <c r="I44" s="9">
        <v>45.632493363760261</v>
      </c>
      <c r="J44" s="223">
        <v>73.936856937231084</v>
      </c>
      <c r="K44" s="4">
        <v>51.293366078454426</v>
      </c>
      <c r="M44" s="258"/>
      <c r="N44" s="247"/>
      <c r="X44" s="246">
        <v>0.91666666666666696</v>
      </c>
      <c r="Y44" s="199">
        <v>0</v>
      </c>
      <c r="Z44" s="9">
        <v>1175.9288991020053</v>
      </c>
      <c r="AA44" s="247">
        <v>1175.9288991020053</v>
      </c>
      <c r="AB44" s="10">
        <v>1352.318233967306</v>
      </c>
      <c r="AC44" s="96">
        <v>0</v>
      </c>
      <c r="AD44" s="96">
        <v>1</v>
      </c>
      <c r="AE44" s="9">
        <v>55</v>
      </c>
      <c r="AF44" s="9">
        <v>12</v>
      </c>
      <c r="AG44" s="199">
        <v>65.75</v>
      </c>
      <c r="AH44" s="9">
        <v>22.75</v>
      </c>
      <c r="AJ44" s="4"/>
      <c r="AK44" s="9"/>
      <c r="AL44" s="258"/>
      <c r="AM44" s="247"/>
    </row>
    <row r="45" spans="1:39" x14ac:dyDescent="0.3">
      <c r="A45" s="246">
        <v>0.95833333333333304</v>
      </c>
      <c r="B45" s="247">
        <v>6585.838768697884</v>
      </c>
      <c r="C45" s="247">
        <v>813.48962368473008</v>
      </c>
      <c r="D45" s="247">
        <v>7399.3283923826139</v>
      </c>
      <c r="E45" s="10">
        <v>8509.2276512400058</v>
      </c>
      <c r="F45" s="96">
        <v>0.89005899176982162</v>
      </c>
      <c r="G45" s="96">
        <v>0.10994100823017845</v>
      </c>
      <c r="H45" s="9">
        <v>68.350884876547298</v>
      </c>
      <c r="I45" s="9">
        <v>45.822241687253268</v>
      </c>
      <c r="J45" s="227">
        <v>73.983045673870805</v>
      </c>
      <c r="K45" s="230">
        <v>51.454402484576775</v>
      </c>
      <c r="M45" s="258"/>
      <c r="N45" s="247"/>
      <c r="X45" s="246">
        <v>0.95833333333333304</v>
      </c>
      <c r="Y45" s="199">
        <v>0</v>
      </c>
      <c r="Z45" s="9">
        <v>813.48962368473008</v>
      </c>
      <c r="AA45" s="247">
        <v>813.48962368473008</v>
      </c>
      <c r="AB45" s="10">
        <v>935.5130672374396</v>
      </c>
      <c r="AC45" s="96">
        <v>0</v>
      </c>
      <c r="AD45" s="96">
        <v>1</v>
      </c>
      <c r="AE45" s="9">
        <v>55</v>
      </c>
      <c r="AF45" s="9">
        <v>12</v>
      </c>
      <c r="AG45" s="229">
        <v>65.75</v>
      </c>
      <c r="AH45" s="208">
        <v>22.75</v>
      </c>
      <c r="AJ45" s="4"/>
      <c r="AK45" s="9"/>
      <c r="AL45" s="258"/>
      <c r="AM45" s="247"/>
    </row>
    <row r="46" spans="1:39" x14ac:dyDescent="0.3">
      <c r="A46" s="249" t="s">
        <v>419</v>
      </c>
      <c r="B46" s="265">
        <v>222443.81202018657</v>
      </c>
      <c r="C46" s="267">
        <v>29711.35935153197</v>
      </c>
      <c r="D46" s="267">
        <v>252155.17137171852</v>
      </c>
      <c r="E46" s="267">
        <v>289978.44707747636</v>
      </c>
      <c r="F46" s="251">
        <v>0.8821703350762039</v>
      </c>
      <c r="G46" s="251">
        <v>0.11782966492379607</v>
      </c>
      <c r="H46" s="252">
        <v>68.232555026143018</v>
      </c>
      <c r="I46" s="252">
        <v>45.522472732895721</v>
      </c>
      <c r="J46" s="266">
        <v>73.910075599454842</v>
      </c>
      <c r="K46" s="44">
        <v>51.199993306207546</v>
      </c>
      <c r="M46" s="264"/>
      <c r="N46" s="248"/>
      <c r="X46" s="249" t="s">
        <v>419</v>
      </c>
      <c r="Y46" s="250">
        <v>0</v>
      </c>
      <c r="Z46" s="267">
        <v>29711.35935153197</v>
      </c>
      <c r="AA46" s="267">
        <v>29711.35935153197</v>
      </c>
      <c r="AB46" s="267">
        <v>34168.06325426176</v>
      </c>
      <c r="AC46" s="251">
        <v>0</v>
      </c>
      <c r="AD46" s="251">
        <v>1</v>
      </c>
      <c r="AE46" s="205">
        <v>55</v>
      </c>
      <c r="AF46" s="205">
        <v>12</v>
      </c>
      <c r="AG46" s="268">
        <v>65.75</v>
      </c>
      <c r="AH46" s="50">
        <v>22.75</v>
      </c>
      <c r="AJ46" s="4"/>
      <c r="AK46" s="50"/>
      <c r="AL46" s="264"/>
      <c r="AM46" s="248"/>
    </row>
    <row r="47" spans="1:39" x14ac:dyDescent="0.3">
      <c r="A47" s="2"/>
      <c r="X47" s="2"/>
    </row>
    <row r="48" spans="1:39" x14ac:dyDescent="0.3">
      <c r="A48" s="2"/>
      <c r="X48" s="2"/>
    </row>
    <row r="49" spans="1:40" x14ac:dyDescent="0.3">
      <c r="A49" s="154" t="s">
        <v>679</v>
      </c>
      <c r="X49" s="154" t="s">
        <v>679</v>
      </c>
      <c r="AJ49" s="106"/>
      <c r="AK49" s="106"/>
    </row>
    <row r="50" spans="1:40" x14ac:dyDescent="0.3">
      <c r="AJ50" s="2"/>
      <c r="AK50" s="2"/>
      <c r="AL50" s="2"/>
      <c r="AM50" s="2"/>
      <c r="AN50" s="2"/>
    </row>
    <row r="51" spans="1:40" x14ac:dyDescent="0.3">
      <c r="A51" s="2" t="s">
        <v>411</v>
      </c>
      <c r="X51" s="2" t="s">
        <v>411</v>
      </c>
    </row>
    <row r="52" spans="1:40" x14ac:dyDescent="0.3">
      <c r="A52" s="106" t="s">
        <v>414</v>
      </c>
      <c r="X52" s="261" t="s">
        <v>444</v>
      </c>
      <c r="AJ52" s="231"/>
      <c r="AK52" s="9"/>
      <c r="AL52" s="9"/>
      <c r="AM52" s="9"/>
      <c r="AN52" s="9"/>
    </row>
    <row r="53" spans="1:40" x14ac:dyDescent="0.3">
      <c r="A53" s="106">
        <v>2.2999999999999998</v>
      </c>
      <c r="B53" s="106" t="s">
        <v>415</v>
      </c>
      <c r="X53" s="106">
        <v>22.9</v>
      </c>
      <c r="Y53" s="106" t="s">
        <v>415</v>
      </c>
      <c r="AJ53" s="231"/>
      <c r="AK53" s="9"/>
      <c r="AL53" s="9"/>
      <c r="AM53" s="9"/>
      <c r="AN53" s="9"/>
    </row>
    <row r="54" spans="1:40" x14ac:dyDescent="0.3">
      <c r="A54" s="22"/>
      <c r="B54" s="2" t="s">
        <v>429</v>
      </c>
      <c r="C54" s="134" t="s">
        <v>413</v>
      </c>
      <c r="D54" s="2" t="s">
        <v>37</v>
      </c>
      <c r="X54" s="22"/>
      <c r="Y54" s="2" t="s">
        <v>429</v>
      </c>
      <c r="Z54" s="2" t="s">
        <v>412</v>
      </c>
      <c r="AA54" s="134" t="s">
        <v>413</v>
      </c>
      <c r="AB54" s="2" t="s">
        <v>37</v>
      </c>
      <c r="AJ54" s="231"/>
      <c r="AK54" s="9"/>
      <c r="AL54" s="9"/>
      <c r="AM54" s="9"/>
      <c r="AN54" s="9"/>
    </row>
    <row r="55" spans="1:40" x14ac:dyDescent="0.3">
      <c r="A55" s="200"/>
      <c r="B55" s="156" t="s">
        <v>178</v>
      </c>
      <c r="C55" s="200" t="s">
        <v>178</v>
      </c>
      <c r="D55" s="156" t="s">
        <v>178</v>
      </c>
      <c r="X55" s="200"/>
      <c r="Y55" s="156" t="s">
        <v>178</v>
      </c>
      <c r="Z55" s="156" t="s">
        <v>178</v>
      </c>
      <c r="AA55" s="200" t="s">
        <v>178</v>
      </c>
      <c r="AB55" s="156" t="s">
        <v>178</v>
      </c>
      <c r="AJ55" s="231"/>
      <c r="AK55" s="9"/>
      <c r="AL55" s="9"/>
      <c r="AM55" s="9"/>
      <c r="AN55" s="9"/>
    </row>
    <row r="56" spans="1:40" x14ac:dyDescent="0.3">
      <c r="A56" s="232">
        <v>0</v>
      </c>
      <c r="B56" s="9">
        <v>277.31372723959498</v>
      </c>
      <c r="C56" s="93">
        <v>443.46719999999999</v>
      </c>
      <c r="D56" s="9">
        <v>720.78092723959503</v>
      </c>
      <c r="X56" s="232">
        <v>0</v>
      </c>
      <c r="Y56" s="9">
        <v>288.98477364428504</v>
      </c>
      <c r="Z56" s="9">
        <v>0</v>
      </c>
      <c r="AA56" s="93">
        <v>443.46719999999999</v>
      </c>
      <c r="AB56" s="9">
        <v>732.45197364428509</v>
      </c>
      <c r="AJ56" s="231"/>
      <c r="AK56" s="9"/>
      <c r="AL56" s="9"/>
      <c r="AM56" s="9"/>
      <c r="AN56" s="9"/>
    </row>
    <row r="57" spans="1:40" x14ac:dyDescent="0.3">
      <c r="A57" s="232">
        <v>4.1666666666666699E-2</v>
      </c>
      <c r="B57" s="9">
        <v>237.55488306306501</v>
      </c>
      <c r="C57" s="93">
        <v>389.71359999999993</v>
      </c>
      <c r="D57" s="9">
        <v>627.26848306306488</v>
      </c>
      <c r="X57" s="232">
        <v>4.1666666666666699E-2</v>
      </c>
      <c r="Y57" s="9">
        <v>246.296921044935</v>
      </c>
      <c r="Z57" s="9">
        <v>0</v>
      </c>
      <c r="AA57" s="93">
        <v>389.71359999999993</v>
      </c>
      <c r="AB57" s="9">
        <v>636.01052104493488</v>
      </c>
      <c r="AJ57" s="231"/>
      <c r="AK57" s="9"/>
      <c r="AL57" s="9"/>
      <c r="AM57" s="9"/>
      <c r="AN57" s="9"/>
    </row>
    <row r="58" spans="1:40" x14ac:dyDescent="0.3">
      <c r="A58" s="232">
        <v>8.3333333333333301E-2</v>
      </c>
      <c r="B58" s="9">
        <v>217.00932330466497</v>
      </c>
      <c r="C58" s="93">
        <v>309.08319999999998</v>
      </c>
      <c r="D58" s="9">
        <v>526.09252330466495</v>
      </c>
      <c r="X58" s="232">
        <v>8.3333333333333301E-2</v>
      </c>
      <c r="Y58" s="9">
        <v>219.94914279290998</v>
      </c>
      <c r="Z58" s="9">
        <v>0</v>
      </c>
      <c r="AA58" s="93">
        <v>309.08319999999998</v>
      </c>
      <c r="AB58" s="9">
        <v>529.03234279290996</v>
      </c>
      <c r="AJ58" s="231"/>
      <c r="AK58" s="9"/>
      <c r="AL58" s="9"/>
      <c r="AM58" s="9"/>
      <c r="AN58" s="9"/>
    </row>
    <row r="59" spans="1:40" x14ac:dyDescent="0.3">
      <c r="A59" s="232">
        <v>0.125</v>
      </c>
      <c r="B59" s="9">
        <v>206.41658128854499</v>
      </c>
      <c r="C59" s="93">
        <v>255.3296</v>
      </c>
      <c r="D59" s="9">
        <v>461.74618128854502</v>
      </c>
      <c r="X59" s="232">
        <v>0.125</v>
      </c>
      <c r="Y59" s="9">
        <v>204.66962242444001</v>
      </c>
      <c r="Z59" s="9">
        <v>0</v>
      </c>
      <c r="AA59" s="93">
        <v>255.3296</v>
      </c>
      <c r="AB59" s="9">
        <v>459.99922242444001</v>
      </c>
      <c r="AJ59" s="231"/>
      <c r="AK59" s="9"/>
      <c r="AL59" s="9"/>
      <c r="AM59" s="9"/>
      <c r="AN59" s="9"/>
    </row>
    <row r="60" spans="1:40" x14ac:dyDescent="0.3">
      <c r="A60" s="232">
        <v>0.16666666666666666</v>
      </c>
      <c r="B60" s="9">
        <v>200.76460891505002</v>
      </c>
      <c r="C60" s="93">
        <v>188.13760000000002</v>
      </c>
      <c r="D60" s="9">
        <v>388.90220891505004</v>
      </c>
      <c r="X60" s="232">
        <v>0.16666666666666666</v>
      </c>
      <c r="Y60" s="9">
        <v>200.81053550933501</v>
      </c>
      <c r="Z60" s="9">
        <v>0</v>
      </c>
      <c r="AA60" s="93">
        <v>188.13760000000002</v>
      </c>
      <c r="AB60" s="9">
        <v>388.94813550933503</v>
      </c>
      <c r="AJ60" s="231"/>
      <c r="AK60" s="9"/>
      <c r="AL60" s="9"/>
      <c r="AM60" s="9"/>
      <c r="AN60" s="9"/>
    </row>
    <row r="61" spans="1:40" x14ac:dyDescent="0.3">
      <c r="A61" s="232">
        <v>0.20833333333333334</v>
      </c>
      <c r="B61" s="9">
        <v>213.24194080936499</v>
      </c>
      <c r="C61" s="93">
        <v>134.38399999999999</v>
      </c>
      <c r="D61" s="9">
        <v>347.62594080936498</v>
      </c>
      <c r="X61" s="232">
        <v>0.20833333333333334</v>
      </c>
      <c r="Y61" s="9">
        <v>208.58086571270496</v>
      </c>
      <c r="Z61" s="9">
        <v>0</v>
      </c>
      <c r="AA61" s="93">
        <v>134.38399999999999</v>
      </c>
      <c r="AB61" s="9">
        <v>342.96486571270498</v>
      </c>
      <c r="AJ61" s="231"/>
      <c r="AK61" s="9"/>
      <c r="AL61" s="9"/>
      <c r="AM61" s="9"/>
      <c r="AN61" s="9"/>
    </row>
    <row r="62" spans="1:40" x14ac:dyDescent="0.3">
      <c r="A62" s="232">
        <v>0.25</v>
      </c>
      <c r="B62" s="9">
        <v>253.97434388089999</v>
      </c>
      <c r="C62" s="93">
        <v>80.630399999999995</v>
      </c>
      <c r="D62" s="9">
        <v>334.6047438809</v>
      </c>
      <c r="X62" s="232">
        <v>0.25</v>
      </c>
      <c r="Y62" s="9">
        <v>233.949185964435</v>
      </c>
      <c r="Z62" s="9">
        <v>0</v>
      </c>
      <c r="AA62" s="93">
        <v>80.630399999999995</v>
      </c>
      <c r="AB62" s="9">
        <v>314.57958596443501</v>
      </c>
      <c r="AJ62" s="231"/>
      <c r="AK62" s="9"/>
      <c r="AL62" s="9"/>
      <c r="AM62" s="9"/>
      <c r="AN62" s="9"/>
    </row>
    <row r="63" spans="1:40" x14ac:dyDescent="0.3">
      <c r="A63" s="232">
        <v>0.29166666666666702</v>
      </c>
      <c r="B63" s="9">
        <v>322.90715492998999</v>
      </c>
      <c r="C63" s="93">
        <v>174.69919999999999</v>
      </c>
      <c r="D63" s="9">
        <v>497.60635492998995</v>
      </c>
      <c r="X63" s="232">
        <v>0.29166666666666702</v>
      </c>
      <c r="Y63" s="9">
        <v>283.30200300779001</v>
      </c>
      <c r="Z63" s="9">
        <v>0</v>
      </c>
      <c r="AA63" s="93">
        <v>174.69919999999999</v>
      </c>
      <c r="AB63" s="9">
        <v>458.00120300778997</v>
      </c>
      <c r="AJ63" s="231"/>
      <c r="AK63" s="9"/>
      <c r="AL63" s="9"/>
      <c r="AM63" s="9"/>
      <c r="AN63" s="9"/>
    </row>
    <row r="64" spans="1:40" x14ac:dyDescent="0.3">
      <c r="A64" s="232">
        <v>0.33333333333333298</v>
      </c>
      <c r="B64" s="9">
        <v>359.40941673406996</v>
      </c>
      <c r="C64" s="93">
        <v>295.64479999999998</v>
      </c>
      <c r="D64" s="9">
        <v>655.05421673407</v>
      </c>
      <c r="X64" s="232">
        <v>0.33333333333333298</v>
      </c>
      <c r="Y64" s="9">
        <v>347.19977931252998</v>
      </c>
      <c r="Z64" s="9">
        <v>0</v>
      </c>
      <c r="AA64" s="93">
        <v>295.64479999999998</v>
      </c>
      <c r="AB64" s="9">
        <v>642.84457931252996</v>
      </c>
      <c r="AJ64" s="231"/>
      <c r="AK64" s="9"/>
      <c r="AL64" s="9"/>
      <c r="AM64" s="9"/>
      <c r="AN64" s="9"/>
    </row>
    <row r="65" spans="1:40" x14ac:dyDescent="0.3">
      <c r="A65" s="232">
        <v>0.375</v>
      </c>
      <c r="B65" s="9">
        <v>376.96094650959503</v>
      </c>
      <c r="C65" s="93">
        <v>416.59039999999999</v>
      </c>
      <c r="D65" s="9">
        <v>793.55134650959508</v>
      </c>
      <c r="X65" s="232">
        <v>0.375</v>
      </c>
      <c r="Y65" s="9">
        <v>393.93187785179498</v>
      </c>
      <c r="Z65" s="9">
        <v>0</v>
      </c>
      <c r="AA65" s="93">
        <v>416.59039999999999</v>
      </c>
      <c r="AB65" s="9">
        <v>810.52227785179502</v>
      </c>
      <c r="AJ65" s="231"/>
      <c r="AK65" s="9"/>
      <c r="AL65" s="9"/>
      <c r="AM65" s="9"/>
      <c r="AN65" s="9"/>
    </row>
    <row r="66" spans="1:40" x14ac:dyDescent="0.3">
      <c r="A66" s="232">
        <v>0.41666666666666702</v>
      </c>
      <c r="B66" s="9">
        <v>381.28167738308002</v>
      </c>
      <c r="C66" s="93">
        <v>349.39839999999998</v>
      </c>
      <c r="D66" s="9">
        <v>730.68007738308006</v>
      </c>
      <c r="X66" s="232">
        <v>0.41666666666666702</v>
      </c>
      <c r="Y66" s="9">
        <v>402.89346726286999</v>
      </c>
      <c r="Z66" s="9">
        <v>0</v>
      </c>
      <c r="AA66" s="93">
        <v>349.39839999999998</v>
      </c>
      <c r="AB66" s="9">
        <v>752.29186726287003</v>
      </c>
      <c r="AJ66" s="231"/>
      <c r="AK66" s="9"/>
      <c r="AL66" s="9"/>
      <c r="AM66" s="9"/>
      <c r="AN66" s="9"/>
    </row>
    <row r="67" spans="1:40" x14ac:dyDescent="0.3">
      <c r="A67" s="232">
        <v>0.45833333333333298</v>
      </c>
      <c r="B67" s="9">
        <v>370.54029066326495</v>
      </c>
      <c r="C67" s="93">
        <v>282.20639999999997</v>
      </c>
      <c r="D67" s="9">
        <v>652.74669066326487</v>
      </c>
      <c r="X67" s="232">
        <v>0.45833333333333298</v>
      </c>
      <c r="Y67" s="9">
        <v>407.665483734345</v>
      </c>
      <c r="Z67" s="9">
        <v>0</v>
      </c>
      <c r="AA67" s="93">
        <v>282.20639999999997</v>
      </c>
      <c r="AB67" s="9">
        <v>689.87188373434492</v>
      </c>
      <c r="AJ67" s="231"/>
      <c r="AK67" s="9"/>
      <c r="AL67" s="9"/>
      <c r="AM67" s="9"/>
      <c r="AN67" s="9"/>
    </row>
    <row r="68" spans="1:40" x14ac:dyDescent="0.3">
      <c r="A68" s="232">
        <v>0.5</v>
      </c>
      <c r="B68" s="9">
        <v>365.42303118674499</v>
      </c>
      <c r="C68" s="93">
        <v>228.4528</v>
      </c>
      <c r="D68" s="9">
        <v>593.87583118674502</v>
      </c>
      <c r="X68" s="232">
        <v>0.5</v>
      </c>
      <c r="Y68" s="9">
        <v>415.12093644842497</v>
      </c>
      <c r="Z68" s="9">
        <v>0</v>
      </c>
      <c r="AA68" s="93">
        <v>228.4528</v>
      </c>
      <c r="AB68" s="9">
        <v>643.57373644842494</v>
      </c>
      <c r="AJ68" s="231"/>
      <c r="AK68" s="9"/>
      <c r="AL68" s="9"/>
      <c r="AM68" s="9"/>
      <c r="AN68" s="9"/>
    </row>
    <row r="69" spans="1:40" x14ac:dyDescent="0.3">
      <c r="A69" s="232">
        <v>0.54166666666666696</v>
      </c>
      <c r="B69" s="9">
        <v>367.798941312235</v>
      </c>
      <c r="C69" s="93">
        <v>255.3296</v>
      </c>
      <c r="D69" s="9">
        <v>623.12854131223503</v>
      </c>
      <c r="X69" s="232">
        <v>0.54166666666666696</v>
      </c>
      <c r="Y69" s="9">
        <v>404.34601527761004</v>
      </c>
      <c r="Z69" s="9">
        <v>0</v>
      </c>
      <c r="AA69" s="93">
        <v>255.3296</v>
      </c>
      <c r="AB69" s="9">
        <v>659.67561527761006</v>
      </c>
      <c r="AJ69" s="231"/>
      <c r="AK69" s="9"/>
      <c r="AL69" s="9"/>
      <c r="AM69" s="9"/>
      <c r="AN69" s="9"/>
    </row>
    <row r="70" spans="1:40" x14ac:dyDescent="0.3">
      <c r="A70" s="232">
        <v>0.58333333333333304</v>
      </c>
      <c r="B70" s="9">
        <v>360.33715750719</v>
      </c>
      <c r="C70" s="93">
        <v>241.89119999999997</v>
      </c>
      <c r="D70" s="9">
        <v>602.22835750718991</v>
      </c>
      <c r="X70" s="232">
        <v>0.58333333333333304</v>
      </c>
      <c r="Y70" s="9">
        <v>401.26857833432501</v>
      </c>
      <c r="Z70" s="9">
        <v>0</v>
      </c>
      <c r="AA70" s="93">
        <v>241.89119999999997</v>
      </c>
      <c r="AB70" s="9">
        <v>643.15977833432498</v>
      </c>
      <c r="AJ70" s="231"/>
      <c r="AK70" s="9"/>
      <c r="AL70" s="9"/>
      <c r="AM70" s="9"/>
      <c r="AN70" s="9"/>
    </row>
    <row r="71" spans="1:40" x14ac:dyDescent="0.3">
      <c r="A71" s="232">
        <v>0.625</v>
      </c>
      <c r="B71" s="9">
        <v>359.82358691793002</v>
      </c>
      <c r="C71" s="93">
        <v>241.89119999999997</v>
      </c>
      <c r="D71" s="9">
        <v>601.71478691793004</v>
      </c>
      <c r="X71" s="232">
        <v>0.625</v>
      </c>
      <c r="Y71" s="9">
        <v>405.85409122493502</v>
      </c>
      <c r="Z71" s="9">
        <v>0</v>
      </c>
      <c r="AA71" s="93">
        <v>241.89119999999997</v>
      </c>
      <c r="AB71" s="9">
        <v>647.74529122493504</v>
      </c>
      <c r="AJ71" s="231"/>
      <c r="AK71" s="9"/>
      <c r="AL71" s="9"/>
      <c r="AM71" s="9"/>
      <c r="AN71" s="9"/>
    </row>
    <row r="72" spans="1:40" x14ac:dyDescent="0.3">
      <c r="A72" s="232">
        <v>0.66666666666666663</v>
      </c>
      <c r="B72" s="9">
        <v>365.22178418437994</v>
      </c>
      <c r="C72" s="93">
        <v>268.76799999999997</v>
      </c>
      <c r="D72" s="9">
        <v>633.98978418437991</v>
      </c>
      <c r="X72" s="232">
        <v>0.66666666666666663</v>
      </c>
      <c r="Y72" s="9">
        <v>450.92349581389999</v>
      </c>
      <c r="Z72" s="9">
        <v>0</v>
      </c>
      <c r="AA72" s="93">
        <v>268.76799999999997</v>
      </c>
      <c r="AB72" s="9">
        <v>719.69149581390002</v>
      </c>
      <c r="AJ72" s="231"/>
      <c r="AK72" s="9"/>
      <c r="AL72" s="9"/>
      <c r="AM72" s="9"/>
      <c r="AN72" s="9"/>
    </row>
    <row r="73" spans="1:40" x14ac:dyDescent="0.3">
      <c r="A73" s="232">
        <v>0.70833333333333304</v>
      </c>
      <c r="B73" s="9">
        <v>406.26766633373501</v>
      </c>
      <c r="C73" s="93">
        <v>144.72123076923074</v>
      </c>
      <c r="D73" s="9">
        <v>550.98889710296578</v>
      </c>
      <c r="X73" s="232">
        <v>0.70833333333333304</v>
      </c>
      <c r="Y73" s="9">
        <v>542.32645763204994</v>
      </c>
      <c r="Z73" s="9">
        <v>0</v>
      </c>
      <c r="AA73" s="93">
        <v>144.72123076923074</v>
      </c>
      <c r="AB73" s="9">
        <v>687.04768840128065</v>
      </c>
      <c r="AJ73" s="231"/>
      <c r="AK73" s="9"/>
      <c r="AL73" s="9"/>
      <c r="AM73" s="9"/>
      <c r="AN73" s="9"/>
    </row>
    <row r="74" spans="1:40" x14ac:dyDescent="0.3">
      <c r="A74" s="232">
        <v>0.75</v>
      </c>
      <c r="B74" s="9">
        <v>522.62521096699993</v>
      </c>
      <c r="C74" s="93">
        <v>403.15199999999999</v>
      </c>
      <c r="D74" s="9">
        <v>925.77721096699997</v>
      </c>
      <c r="X74" s="232">
        <v>0.75</v>
      </c>
      <c r="Y74" s="9">
        <v>542.07938534748996</v>
      </c>
      <c r="Z74" s="9">
        <v>0</v>
      </c>
      <c r="AA74" s="93">
        <v>403.15199999999999</v>
      </c>
      <c r="AB74" s="9">
        <v>945.23138534749</v>
      </c>
      <c r="AJ74" s="231"/>
      <c r="AK74" s="9"/>
      <c r="AL74" s="9"/>
      <c r="AM74" s="9"/>
      <c r="AN74" s="9"/>
    </row>
    <row r="75" spans="1:40" x14ac:dyDescent="0.3">
      <c r="A75" s="232">
        <v>0.79166666666666696</v>
      </c>
      <c r="B75" s="9">
        <v>530.39692640357498</v>
      </c>
      <c r="C75" s="93">
        <v>524.09759999999994</v>
      </c>
      <c r="D75" s="9">
        <v>1054.494526403575</v>
      </c>
      <c r="X75" s="232">
        <v>0.79166666666666696</v>
      </c>
      <c r="Y75" s="9">
        <v>505.67151029580003</v>
      </c>
      <c r="Z75" s="9">
        <v>0</v>
      </c>
      <c r="AA75" s="93">
        <v>524.09759999999994</v>
      </c>
      <c r="AB75" s="9">
        <v>1029.7691102957999</v>
      </c>
      <c r="AJ75" s="231"/>
      <c r="AK75" s="9"/>
      <c r="AL75" s="9"/>
      <c r="AM75" s="9"/>
      <c r="AN75" s="9"/>
    </row>
    <row r="76" spans="1:40" x14ac:dyDescent="0.3">
      <c r="A76" s="232">
        <v>0.83333333333333304</v>
      </c>
      <c r="B76" s="9">
        <v>502.01067017437003</v>
      </c>
      <c r="C76" s="93">
        <v>483.78239999999994</v>
      </c>
      <c r="D76" s="9">
        <v>985.79307017436997</v>
      </c>
      <c r="X76" s="232">
        <v>0.83333333333333304</v>
      </c>
      <c r="Y76" s="9">
        <v>465.77494735213998</v>
      </c>
      <c r="Z76" s="9">
        <v>0</v>
      </c>
      <c r="AA76" s="93">
        <v>483.78239999999994</v>
      </c>
      <c r="AB76" s="9">
        <v>949.55734735213991</v>
      </c>
    </row>
    <row r="77" spans="1:40" x14ac:dyDescent="0.3">
      <c r="A77" s="232">
        <v>0.875</v>
      </c>
      <c r="B77" s="9">
        <v>461.48973725587501</v>
      </c>
      <c r="C77" s="93">
        <v>443.46719999999999</v>
      </c>
      <c r="D77" s="9">
        <v>904.956937255875</v>
      </c>
      <c r="X77" s="232">
        <v>0.875</v>
      </c>
      <c r="Y77" s="9">
        <v>416.24522550672401</v>
      </c>
      <c r="Z77" s="9">
        <v>0</v>
      </c>
      <c r="AA77" s="93">
        <v>443.46719999999999</v>
      </c>
      <c r="AB77" s="9">
        <v>859.712425506724</v>
      </c>
    </row>
    <row r="78" spans="1:40" x14ac:dyDescent="0.3">
      <c r="A78" s="232">
        <v>0.91666666666666696</v>
      </c>
      <c r="B78" s="9">
        <v>424.742903214215</v>
      </c>
      <c r="C78" s="93">
        <v>403.15199999999999</v>
      </c>
      <c r="D78" s="9">
        <v>827.89490321421499</v>
      </c>
      <c r="X78" s="232">
        <v>0.91666666666666696</v>
      </c>
      <c r="Y78" s="9">
        <v>384.24429521245997</v>
      </c>
      <c r="Z78" s="9">
        <v>0</v>
      </c>
      <c r="AA78" s="93">
        <v>403.15199999999999</v>
      </c>
      <c r="AB78" s="9">
        <v>787.39629521246002</v>
      </c>
    </row>
    <row r="79" spans="1:40" x14ac:dyDescent="0.3">
      <c r="A79" s="232">
        <v>0.95833333333333304</v>
      </c>
      <c r="B79" s="9">
        <v>379.84852903195002</v>
      </c>
      <c r="C79" s="93">
        <v>430.02879999999999</v>
      </c>
      <c r="D79" s="9">
        <v>809.87732903195001</v>
      </c>
      <c r="X79" s="232">
        <v>0.95833333333333304</v>
      </c>
      <c r="Y79" s="9">
        <v>340.05485330504001</v>
      </c>
      <c r="Z79" s="9">
        <v>0</v>
      </c>
      <c r="AA79" s="93">
        <v>430.02879999999999</v>
      </c>
      <c r="AB79" s="9">
        <v>770.08365330504</v>
      </c>
    </row>
    <row r="80" spans="1:40" x14ac:dyDescent="0.3">
      <c r="A80" s="231"/>
      <c r="G80" s="231"/>
      <c r="X80" s="231"/>
      <c r="AD80" s="231"/>
    </row>
    <row r="81" spans="1:45" x14ac:dyDescent="0.3">
      <c r="A81" s="39" t="s">
        <v>541</v>
      </c>
      <c r="B81" s="40"/>
      <c r="C81" s="40"/>
      <c r="D81" s="40"/>
      <c r="E81" s="40"/>
      <c r="F81" s="40"/>
      <c r="G81" s="40"/>
      <c r="H81" s="40"/>
      <c r="I81" s="40"/>
      <c r="J81" s="40"/>
      <c r="K81" s="40"/>
      <c r="L81" s="40"/>
      <c r="M81" s="40"/>
      <c r="N81" s="40"/>
      <c r="O81" s="40"/>
      <c r="P81" s="40"/>
      <c r="Q81" s="40"/>
      <c r="R81" s="40"/>
      <c r="S81" s="40"/>
      <c r="X81" s="39" t="s">
        <v>541</v>
      </c>
      <c r="Y81" s="40"/>
      <c r="Z81" s="40"/>
      <c r="AA81" s="40"/>
      <c r="AB81" s="40"/>
      <c r="AC81" s="40"/>
      <c r="AD81" s="40"/>
      <c r="AE81" s="40"/>
      <c r="AF81" s="40"/>
      <c r="AG81" s="40"/>
      <c r="AH81" s="40"/>
      <c r="AI81" s="40"/>
      <c r="AJ81" s="40"/>
      <c r="AK81" s="40"/>
      <c r="AL81" s="40"/>
      <c r="AM81" s="40"/>
      <c r="AN81" s="40"/>
      <c r="AO81" s="40"/>
      <c r="AP81" s="40"/>
      <c r="AQ81" s="40"/>
      <c r="AR81" s="40"/>
      <c r="AS81" s="40"/>
    </row>
    <row r="82" spans="1:45" x14ac:dyDescent="0.3">
      <c r="A82" s="154" t="s">
        <v>677</v>
      </c>
      <c r="G82" s="15"/>
      <c r="X82" s="154" t="s">
        <v>677</v>
      </c>
      <c r="AD82" s="15"/>
    </row>
    <row r="83" spans="1:45" x14ac:dyDescent="0.3">
      <c r="A83" s="1" t="s">
        <v>456</v>
      </c>
      <c r="B83" s="1">
        <v>268.14999999999998</v>
      </c>
      <c r="C83" s="1" t="s">
        <v>308</v>
      </c>
      <c r="D83" s="106"/>
      <c r="X83" s="1" t="s">
        <v>456</v>
      </c>
      <c r="Y83" s="1">
        <v>268.14999999999998</v>
      </c>
      <c r="Z83" s="1" t="s">
        <v>308</v>
      </c>
      <c r="AA83" s="106"/>
      <c r="AM83" s="27"/>
      <c r="AN83" s="2"/>
      <c r="AO83" s="2"/>
      <c r="AP83" s="2"/>
      <c r="AQ83" s="2"/>
    </row>
    <row r="84" spans="1:45" x14ac:dyDescent="0.3">
      <c r="A84" s="1" t="s">
        <v>457</v>
      </c>
      <c r="B84" s="1">
        <v>285.14999999999998</v>
      </c>
      <c r="C84" s="1" t="s">
        <v>308</v>
      </c>
      <c r="D84" s="106"/>
      <c r="X84" s="1" t="s">
        <v>457</v>
      </c>
      <c r="Y84" s="1">
        <v>285.14999999999998</v>
      </c>
      <c r="Z84" s="1" t="s">
        <v>308</v>
      </c>
      <c r="AA84" s="106"/>
      <c r="AM84" s="6"/>
      <c r="AN84" s="7"/>
      <c r="AO84" s="63"/>
      <c r="AP84" s="7"/>
      <c r="AQ84" s="15"/>
    </row>
    <row r="85" spans="1:45" x14ac:dyDescent="0.3">
      <c r="B85" s="27"/>
      <c r="C85" s="2"/>
      <c r="D85" s="2"/>
      <c r="Y85" s="27"/>
      <c r="Z85" s="2"/>
      <c r="AA85" s="2"/>
      <c r="AM85" s="6"/>
      <c r="AN85" s="7"/>
      <c r="AO85" s="7"/>
      <c r="AP85" s="7"/>
      <c r="AQ85" s="15"/>
    </row>
    <row r="86" spans="1:45" x14ac:dyDescent="0.3">
      <c r="A86" s="30" t="s">
        <v>458</v>
      </c>
      <c r="B86" s="1">
        <v>273.14999999999998</v>
      </c>
      <c r="C86" s="6" t="s">
        <v>308</v>
      </c>
      <c r="D86" s="106"/>
      <c r="X86" s="30" t="s">
        <v>458</v>
      </c>
      <c r="Y86" s="1">
        <v>273.14999999999998</v>
      </c>
      <c r="Z86" s="6" t="s">
        <v>308</v>
      </c>
      <c r="AA86" s="106"/>
      <c r="AM86" s="6"/>
      <c r="AN86" s="7"/>
      <c r="AO86" s="7"/>
      <c r="AP86" s="7"/>
      <c r="AQ86" s="283"/>
    </row>
    <row r="87" spans="1:45" x14ac:dyDescent="0.3">
      <c r="A87" s="30" t="s">
        <v>459</v>
      </c>
      <c r="B87" s="1">
        <v>295.14999999999998</v>
      </c>
      <c r="C87" s="6" t="s">
        <v>308</v>
      </c>
      <c r="D87" s="106"/>
      <c r="X87" s="30" t="s">
        <v>459</v>
      </c>
      <c r="Y87" s="1">
        <v>295.14999999999998</v>
      </c>
      <c r="Z87" s="6" t="s">
        <v>308</v>
      </c>
      <c r="AA87" s="106"/>
      <c r="AM87" s="6"/>
      <c r="AN87" s="7"/>
      <c r="AO87" s="7"/>
      <c r="AP87" s="7"/>
      <c r="AQ87" s="283"/>
    </row>
    <row r="88" spans="1:45" ht="15" thickBot="1" x14ac:dyDescent="0.35">
      <c r="A88" s="30"/>
      <c r="C88" s="6"/>
      <c r="D88" s="106"/>
      <c r="X88" s="30"/>
      <c r="Z88" s="6"/>
      <c r="AA88" s="106"/>
      <c r="AM88" s="43"/>
      <c r="AN88" s="34"/>
      <c r="AO88" s="4"/>
      <c r="AP88" s="34"/>
      <c r="AQ88" s="32"/>
    </row>
    <row r="89" spans="1:45" ht="15" thickBot="1" x14ac:dyDescent="0.35">
      <c r="A89" s="30" t="s">
        <v>395</v>
      </c>
      <c r="B89" s="113">
        <v>0.9</v>
      </c>
      <c r="C89" s="6"/>
      <c r="D89" s="106"/>
      <c r="X89" s="30" t="s">
        <v>395</v>
      </c>
      <c r="Y89" s="113">
        <v>0.9</v>
      </c>
      <c r="Z89" s="6"/>
      <c r="AA89" s="106"/>
      <c r="AM89" s="43"/>
      <c r="AN89" s="34"/>
      <c r="AO89" s="4"/>
      <c r="AP89" s="34"/>
      <c r="AQ89" s="32"/>
    </row>
    <row r="90" spans="1:45" x14ac:dyDescent="0.3">
      <c r="A90" s="2" t="s">
        <v>422</v>
      </c>
      <c r="X90" s="2" t="s">
        <v>422</v>
      </c>
      <c r="AM90" s="43"/>
      <c r="AN90" s="81"/>
      <c r="AO90" s="74"/>
      <c r="AP90" s="15"/>
    </row>
    <row r="91" spans="1:45" x14ac:dyDescent="0.3">
      <c r="A91" s="233" t="s">
        <v>416</v>
      </c>
      <c r="B91" s="234"/>
      <c r="C91" s="235"/>
      <c r="D91" s="30"/>
      <c r="E91" s="236"/>
      <c r="F91" s="237"/>
      <c r="G91" s="262"/>
      <c r="H91" s="262"/>
      <c r="I91" s="253"/>
      <c r="X91" s="261" t="s">
        <v>443</v>
      </c>
      <c r="Y91" s="234"/>
      <c r="Z91" s="235"/>
      <c r="AA91" s="30"/>
      <c r="AB91" s="236"/>
      <c r="AC91" s="237"/>
      <c r="AD91" s="262"/>
      <c r="AE91" s="262"/>
      <c r="AF91" s="253"/>
      <c r="AM91" s="43"/>
      <c r="AN91" s="43"/>
      <c r="AP91" s="15"/>
    </row>
    <row r="92" spans="1:45" x14ac:dyDescent="0.3">
      <c r="A92" s="6" t="s">
        <v>325</v>
      </c>
      <c r="B92" s="87">
        <v>0.8</v>
      </c>
      <c r="C92" s="6"/>
      <c r="D92" s="30"/>
      <c r="E92" s="236"/>
      <c r="F92" s="237"/>
      <c r="G92" s="262"/>
      <c r="H92" s="262"/>
      <c r="I92" s="253"/>
      <c r="X92" s="6" t="s">
        <v>325</v>
      </c>
      <c r="Y92" s="87">
        <v>0.8</v>
      </c>
      <c r="Z92" s="6"/>
      <c r="AA92" s="30"/>
      <c r="AB92" s="236"/>
      <c r="AC92" s="237"/>
      <c r="AD92" s="262"/>
      <c r="AE92" s="262"/>
      <c r="AF92" s="253"/>
      <c r="AM92" s="27"/>
      <c r="AN92" s="6"/>
      <c r="AO92" s="6"/>
      <c r="AP92" s="15"/>
    </row>
    <row r="93" spans="1:45" ht="15.6" x14ac:dyDescent="0.3">
      <c r="A93" s="353" t="s">
        <v>577</v>
      </c>
      <c r="C93" s="6"/>
      <c r="D93" s="106"/>
      <c r="H93" s="106"/>
      <c r="I93" s="106"/>
      <c r="K93" s="27"/>
      <c r="T93" s="27"/>
    </row>
    <row r="94" spans="1:45" ht="15.6" x14ac:dyDescent="0.3">
      <c r="A94" s="6"/>
      <c r="B94" s="87"/>
      <c r="C94" s="6"/>
      <c r="D94" s="106" t="s">
        <v>485</v>
      </c>
      <c r="E94" s="106" t="s">
        <v>486</v>
      </c>
      <c r="F94" s="237"/>
      <c r="G94" s="262"/>
      <c r="H94" s="262"/>
      <c r="I94" s="253"/>
      <c r="X94" s="353" t="s">
        <v>577</v>
      </c>
      <c r="Y94" s="87"/>
      <c r="Z94" s="6"/>
      <c r="AB94" s="106"/>
      <c r="AC94" s="106"/>
      <c r="AD94" s="262"/>
      <c r="AE94" s="262"/>
      <c r="AF94" s="253"/>
      <c r="AM94" s="6"/>
      <c r="AN94" s="6"/>
      <c r="AO94" s="6"/>
    </row>
    <row r="95" spans="1:45" ht="28.8" x14ac:dyDescent="0.3">
      <c r="A95" s="238" t="s">
        <v>417</v>
      </c>
      <c r="B95" s="263" t="s">
        <v>584</v>
      </c>
      <c r="C95" s="239" t="s">
        <v>542</v>
      </c>
      <c r="D95" s="162" t="s">
        <v>585</v>
      </c>
      <c r="E95" s="214" t="s">
        <v>398</v>
      </c>
      <c r="F95" s="162" t="s">
        <v>397</v>
      </c>
      <c r="G95" s="2" t="s">
        <v>352</v>
      </c>
      <c r="H95" s="185" t="s">
        <v>394</v>
      </c>
      <c r="I95" s="162" t="s">
        <v>455</v>
      </c>
      <c r="J95" s="2" t="s">
        <v>333</v>
      </c>
      <c r="K95" s="48" t="s">
        <v>396</v>
      </c>
      <c r="L95" s="99" t="s">
        <v>361</v>
      </c>
      <c r="M95" s="2" t="s">
        <v>351</v>
      </c>
      <c r="X95" s="238" t="s">
        <v>447</v>
      </c>
      <c r="Y95" s="263" t="s">
        <v>587</v>
      </c>
      <c r="Z95" s="162" t="s">
        <v>585</v>
      </c>
      <c r="AA95" s="239" t="s">
        <v>542</v>
      </c>
      <c r="AB95" s="2" t="s">
        <v>549</v>
      </c>
      <c r="AC95" s="214" t="s">
        <v>398</v>
      </c>
      <c r="AD95" s="162" t="s">
        <v>397</v>
      </c>
      <c r="AE95" s="2" t="s">
        <v>352</v>
      </c>
      <c r="AF95" s="185" t="s">
        <v>394</v>
      </c>
      <c r="AG95" s="162" t="s">
        <v>455</v>
      </c>
      <c r="AH95" s="2" t="s">
        <v>333</v>
      </c>
      <c r="AI95" s="48" t="s">
        <v>396</v>
      </c>
      <c r="AJ95" s="99" t="s">
        <v>361</v>
      </c>
      <c r="AK95" s="2" t="s">
        <v>351</v>
      </c>
      <c r="AM95" s="6"/>
      <c r="AN95" s="6"/>
      <c r="AO95" s="25"/>
    </row>
    <row r="96" spans="1:45" x14ac:dyDescent="0.3">
      <c r="A96" s="241" t="s">
        <v>418</v>
      </c>
      <c r="B96" s="242" t="s">
        <v>178</v>
      </c>
      <c r="C96" s="242" t="s">
        <v>133</v>
      </c>
      <c r="D96" s="156" t="s">
        <v>178</v>
      </c>
      <c r="E96" s="243" t="s">
        <v>5</v>
      </c>
      <c r="F96" s="243" t="s">
        <v>5</v>
      </c>
      <c r="G96" s="6" t="s">
        <v>5</v>
      </c>
      <c r="H96" s="269" t="s">
        <v>5</v>
      </c>
      <c r="I96" s="156" t="s">
        <v>5</v>
      </c>
      <c r="J96" s="6" t="s">
        <v>5</v>
      </c>
      <c r="K96" s="160" t="s">
        <v>178</v>
      </c>
      <c r="L96" s="211" t="s">
        <v>347</v>
      </c>
      <c r="M96" s="156" t="s">
        <v>178</v>
      </c>
      <c r="X96" s="241" t="s">
        <v>446</v>
      </c>
      <c r="Y96" s="242" t="s">
        <v>178</v>
      </c>
      <c r="Z96" s="156" t="s">
        <v>178</v>
      </c>
      <c r="AA96" s="242" t="s">
        <v>133</v>
      </c>
      <c r="AB96" s="156" t="s">
        <v>133</v>
      </c>
      <c r="AC96" s="243" t="s">
        <v>5</v>
      </c>
      <c r="AD96" s="243" t="s">
        <v>5</v>
      </c>
      <c r="AE96" s="6" t="s">
        <v>5</v>
      </c>
      <c r="AF96" s="269" t="s">
        <v>5</v>
      </c>
      <c r="AG96" s="156" t="s">
        <v>5</v>
      </c>
      <c r="AH96" s="6" t="s">
        <v>5</v>
      </c>
      <c r="AI96" s="160" t="s">
        <v>178</v>
      </c>
      <c r="AJ96" s="211" t="s">
        <v>347</v>
      </c>
      <c r="AK96" s="156" t="s">
        <v>178</v>
      </c>
      <c r="AM96" s="30"/>
      <c r="AN96" s="62"/>
      <c r="AO96" s="6"/>
      <c r="AP96" s="6"/>
    </row>
    <row r="97" spans="1:43" x14ac:dyDescent="0.3">
      <c r="A97" s="246">
        <v>0</v>
      </c>
      <c r="B97" s="247">
        <v>466.11302364122639</v>
      </c>
      <c r="C97" s="323">
        <v>1</v>
      </c>
      <c r="D97" s="9">
        <v>466.11302364122639</v>
      </c>
      <c r="E97" s="9">
        <v>-5</v>
      </c>
      <c r="F97" s="9">
        <v>0</v>
      </c>
      <c r="G97" s="184">
        <v>-5.5555555555555554</v>
      </c>
      <c r="H97" s="223">
        <v>19.75</v>
      </c>
      <c r="I97" s="4">
        <v>2.75</v>
      </c>
      <c r="J97" s="184">
        <v>21.638888888888889</v>
      </c>
      <c r="K97" s="9">
        <v>547.29631689839778</v>
      </c>
      <c r="L97" s="223">
        <v>6.7414894732673583</v>
      </c>
      <c r="M97" s="4">
        <v>81.183293257171385</v>
      </c>
      <c r="X97" s="246">
        <v>0</v>
      </c>
      <c r="Y97" s="247">
        <v>466.11302364122639</v>
      </c>
      <c r="Z97" s="9">
        <v>466.11302364122639</v>
      </c>
      <c r="AA97" s="323">
        <v>1</v>
      </c>
      <c r="AB97" s="57">
        <v>0</v>
      </c>
      <c r="AC97" s="9">
        <v>-5</v>
      </c>
      <c r="AD97" s="9">
        <v>0</v>
      </c>
      <c r="AE97" s="184">
        <v>-5.5555555555555554</v>
      </c>
      <c r="AF97" s="223">
        <v>28.25</v>
      </c>
      <c r="AG97" s="4">
        <v>11.25</v>
      </c>
      <c r="AH97" s="184">
        <v>30.138888888888889</v>
      </c>
      <c r="AI97" s="10">
        <v>547.29631689839778</v>
      </c>
      <c r="AJ97" s="226">
        <v>6.7414894732673583</v>
      </c>
      <c r="AK97" s="4">
        <v>81.183293257171385</v>
      </c>
      <c r="AM97" s="30"/>
      <c r="AN97" s="118"/>
      <c r="AO97" s="6"/>
      <c r="AP97" s="6"/>
    </row>
    <row r="98" spans="1:43" x14ac:dyDescent="0.3">
      <c r="A98" s="246">
        <v>4.1666666666666664E-2</v>
      </c>
      <c r="B98" s="247">
        <v>466.11302364122639</v>
      </c>
      <c r="C98" s="323">
        <v>1</v>
      </c>
      <c r="D98" s="9">
        <v>466.11302364122639</v>
      </c>
      <c r="E98" s="9">
        <v>-5</v>
      </c>
      <c r="F98" s="9">
        <v>0</v>
      </c>
      <c r="G98" s="4">
        <v>-5.5555555555555554</v>
      </c>
      <c r="H98" s="223">
        <v>19.75</v>
      </c>
      <c r="I98" s="4">
        <v>2.75</v>
      </c>
      <c r="J98" s="4">
        <v>21.638888888888889</v>
      </c>
      <c r="K98" s="9">
        <v>547.29631689839778</v>
      </c>
      <c r="L98" s="223">
        <v>6.7414894732673583</v>
      </c>
      <c r="M98" s="4">
        <v>81.183293257171385</v>
      </c>
      <c r="X98" s="246">
        <v>4.1666666666666664E-2</v>
      </c>
      <c r="Y98" s="247">
        <v>466.11302364122639</v>
      </c>
      <c r="Z98" s="9">
        <v>466.11302364122639</v>
      </c>
      <c r="AA98" s="323">
        <v>1</v>
      </c>
      <c r="AB98" s="57">
        <v>0</v>
      </c>
      <c r="AC98" s="9">
        <v>-5</v>
      </c>
      <c r="AD98" s="9">
        <v>0</v>
      </c>
      <c r="AE98" s="4">
        <v>-5.5555555555555554</v>
      </c>
      <c r="AF98" s="223">
        <v>28.25</v>
      </c>
      <c r="AG98" s="4">
        <v>11.25</v>
      </c>
      <c r="AH98" s="4">
        <v>30.138888888888889</v>
      </c>
      <c r="AI98" s="10">
        <v>547.29631689839778</v>
      </c>
      <c r="AJ98" s="226">
        <v>6.7414894732673583</v>
      </c>
      <c r="AK98" s="4">
        <v>81.183293257171385</v>
      </c>
    </row>
    <row r="99" spans="1:43" x14ac:dyDescent="0.3">
      <c r="A99" s="246">
        <v>8.3333333333333301E-2</v>
      </c>
      <c r="B99" s="247">
        <v>466.11302364122639</v>
      </c>
      <c r="C99" s="323">
        <v>1</v>
      </c>
      <c r="D99" s="9">
        <v>466.11302364122639</v>
      </c>
      <c r="E99" s="9">
        <v>-5</v>
      </c>
      <c r="F99" s="9">
        <v>0</v>
      </c>
      <c r="G99" s="4">
        <v>-5.5555555555555554</v>
      </c>
      <c r="H99" s="223">
        <v>19.75</v>
      </c>
      <c r="I99" s="4">
        <v>2.75</v>
      </c>
      <c r="J99" s="4">
        <v>21.638888888888889</v>
      </c>
      <c r="K99" s="9">
        <v>547.29631689839778</v>
      </c>
      <c r="L99" s="223">
        <v>6.7414894732673583</v>
      </c>
      <c r="M99" s="4">
        <v>81.183293257171385</v>
      </c>
      <c r="X99" s="246">
        <v>8.3333333333333301E-2</v>
      </c>
      <c r="Y99" s="247">
        <v>466.11302364122639</v>
      </c>
      <c r="Z99" s="9">
        <v>466.11302364122639</v>
      </c>
      <c r="AA99" s="323">
        <v>1</v>
      </c>
      <c r="AB99" s="57">
        <v>0</v>
      </c>
      <c r="AC99" s="9">
        <v>-5</v>
      </c>
      <c r="AD99" s="9">
        <v>0</v>
      </c>
      <c r="AE99" s="4">
        <v>-5.5555555555555554</v>
      </c>
      <c r="AF99" s="223">
        <v>28.25</v>
      </c>
      <c r="AG99" s="4">
        <v>11.25</v>
      </c>
      <c r="AH99" s="4">
        <v>30.138888888888889</v>
      </c>
      <c r="AI99" s="10">
        <v>547.29631689839778</v>
      </c>
      <c r="AJ99" s="226">
        <v>6.7414894732673583</v>
      </c>
      <c r="AK99" s="4">
        <v>81.183293257171385</v>
      </c>
      <c r="AM99" s="27"/>
      <c r="AN99" s="2"/>
      <c r="AO99" s="2"/>
      <c r="AP99" s="2"/>
      <c r="AQ99" s="2"/>
    </row>
    <row r="100" spans="1:43" x14ac:dyDescent="0.3">
      <c r="A100" s="246">
        <v>0.125</v>
      </c>
      <c r="B100" s="247">
        <v>466.11302364122639</v>
      </c>
      <c r="C100" s="323">
        <v>1</v>
      </c>
      <c r="D100" s="9">
        <v>466.11302364122639</v>
      </c>
      <c r="E100" s="9">
        <v>-5</v>
      </c>
      <c r="F100" s="9">
        <v>0</v>
      </c>
      <c r="G100" s="4">
        <v>-5.5555555555555554</v>
      </c>
      <c r="H100" s="223">
        <v>19.75</v>
      </c>
      <c r="I100" s="4">
        <v>2.75</v>
      </c>
      <c r="J100" s="4">
        <v>21.638888888888889</v>
      </c>
      <c r="K100" s="9">
        <v>547.29631689839778</v>
      </c>
      <c r="L100" s="223">
        <v>6.7414894732673583</v>
      </c>
      <c r="M100" s="4">
        <v>81.183293257171385</v>
      </c>
      <c r="X100" s="246">
        <v>0.125</v>
      </c>
      <c r="Y100" s="247">
        <v>466.11302364122639</v>
      </c>
      <c r="Z100" s="9">
        <v>466.11302364122639</v>
      </c>
      <c r="AA100" s="323">
        <v>1</v>
      </c>
      <c r="AB100" s="57">
        <v>0</v>
      </c>
      <c r="AC100" s="9">
        <v>-5</v>
      </c>
      <c r="AD100" s="9">
        <v>0</v>
      </c>
      <c r="AE100" s="4">
        <v>-5.5555555555555554</v>
      </c>
      <c r="AF100" s="223">
        <v>28.25</v>
      </c>
      <c r="AG100" s="4">
        <v>11.25</v>
      </c>
      <c r="AH100" s="4">
        <v>30.138888888888889</v>
      </c>
      <c r="AI100" s="10">
        <v>547.29631689839778</v>
      </c>
      <c r="AJ100" s="226">
        <v>6.7414894732673583</v>
      </c>
      <c r="AK100" s="4">
        <v>81.183293257171385</v>
      </c>
      <c r="AM100" s="6"/>
      <c r="AN100" s="7"/>
      <c r="AO100" s="63"/>
      <c r="AP100" s="7"/>
      <c r="AQ100" s="15"/>
    </row>
    <row r="101" spans="1:43" x14ac:dyDescent="0.3">
      <c r="A101" s="246">
        <v>0.16666666666666699</v>
      </c>
      <c r="B101" s="247">
        <v>466.11302364122639</v>
      </c>
      <c r="C101" s="323">
        <v>1</v>
      </c>
      <c r="D101" s="9">
        <v>466.11302364122639</v>
      </c>
      <c r="E101" s="9">
        <v>-5</v>
      </c>
      <c r="F101" s="9">
        <v>0</v>
      </c>
      <c r="G101" s="4">
        <v>-5.5555555555555554</v>
      </c>
      <c r="H101" s="223">
        <v>19.75</v>
      </c>
      <c r="I101" s="4">
        <v>2.75</v>
      </c>
      <c r="J101" s="4">
        <v>21.638888888888889</v>
      </c>
      <c r="K101" s="9">
        <v>547.29631689839778</v>
      </c>
      <c r="L101" s="223">
        <v>6.7414894732673583</v>
      </c>
      <c r="M101" s="4">
        <v>81.183293257171385</v>
      </c>
      <c r="X101" s="246">
        <v>0.16666666666666699</v>
      </c>
      <c r="Y101" s="247">
        <v>466.11302364122639</v>
      </c>
      <c r="Z101" s="9">
        <v>466.11302364122639</v>
      </c>
      <c r="AA101" s="323">
        <v>1</v>
      </c>
      <c r="AB101" s="57">
        <v>0</v>
      </c>
      <c r="AC101" s="9">
        <v>-5</v>
      </c>
      <c r="AD101" s="9">
        <v>0</v>
      </c>
      <c r="AE101" s="4">
        <v>-5.5555555555555554</v>
      </c>
      <c r="AF101" s="223">
        <v>28.25</v>
      </c>
      <c r="AG101" s="4">
        <v>11.25</v>
      </c>
      <c r="AH101" s="4">
        <v>30.138888888888889</v>
      </c>
      <c r="AI101" s="10">
        <v>547.29631689839778</v>
      </c>
      <c r="AJ101" s="226">
        <v>6.7414894732673583</v>
      </c>
      <c r="AK101" s="4">
        <v>81.183293257171385</v>
      </c>
      <c r="AM101" s="6"/>
      <c r="AN101" s="7"/>
      <c r="AO101" s="7"/>
      <c r="AP101" s="7"/>
      <c r="AQ101" s="15"/>
    </row>
    <row r="102" spans="1:43" x14ac:dyDescent="0.3">
      <c r="A102" s="246">
        <v>0.20833333333333301</v>
      </c>
      <c r="B102" s="247">
        <v>466.11302364122639</v>
      </c>
      <c r="C102" s="323">
        <v>1</v>
      </c>
      <c r="D102" s="9">
        <v>466.11302364122639</v>
      </c>
      <c r="E102" s="9">
        <v>-5</v>
      </c>
      <c r="F102" s="9">
        <v>0</v>
      </c>
      <c r="G102" s="4">
        <v>-5.5555555555555554</v>
      </c>
      <c r="H102" s="223">
        <v>19.75</v>
      </c>
      <c r="I102" s="4">
        <v>2.75</v>
      </c>
      <c r="J102" s="4">
        <v>21.638888888888889</v>
      </c>
      <c r="K102" s="9">
        <v>547.29631689839778</v>
      </c>
      <c r="L102" s="223">
        <v>6.7414894732673583</v>
      </c>
      <c r="M102" s="4">
        <v>81.183293257171385</v>
      </c>
      <c r="X102" s="246">
        <v>0.20833333333333301</v>
      </c>
      <c r="Y102" s="247">
        <v>466.11302364122639</v>
      </c>
      <c r="Z102" s="9">
        <v>466.11302364122639</v>
      </c>
      <c r="AA102" s="323">
        <v>1</v>
      </c>
      <c r="AB102" s="57">
        <v>0</v>
      </c>
      <c r="AC102" s="9">
        <v>-5</v>
      </c>
      <c r="AD102" s="9">
        <v>0</v>
      </c>
      <c r="AE102" s="4">
        <v>-5.5555555555555554</v>
      </c>
      <c r="AF102" s="223">
        <v>28.25</v>
      </c>
      <c r="AG102" s="4">
        <v>11.25</v>
      </c>
      <c r="AH102" s="4">
        <v>30.138888888888889</v>
      </c>
      <c r="AI102" s="10">
        <v>547.29631689839778</v>
      </c>
      <c r="AJ102" s="226">
        <v>6.7414894732673583</v>
      </c>
      <c r="AK102" s="4">
        <v>81.183293257171385</v>
      </c>
      <c r="AM102" s="6"/>
      <c r="AN102" s="7"/>
      <c r="AO102" s="63"/>
      <c r="AP102" s="7"/>
      <c r="AQ102" s="291"/>
    </row>
    <row r="103" spans="1:43" x14ac:dyDescent="0.3">
      <c r="A103" s="246">
        <v>0.25</v>
      </c>
      <c r="B103" s="247">
        <v>466.11302364122639</v>
      </c>
      <c r="C103" s="323">
        <v>1</v>
      </c>
      <c r="D103" s="9">
        <v>466.11302364122639</v>
      </c>
      <c r="E103" s="9">
        <v>-5</v>
      </c>
      <c r="F103" s="9">
        <v>0</v>
      </c>
      <c r="G103" s="4">
        <v>-5.5555555555555554</v>
      </c>
      <c r="H103" s="223">
        <v>19.75</v>
      </c>
      <c r="I103" s="4">
        <v>2.75</v>
      </c>
      <c r="J103" s="4">
        <v>21.638888888888889</v>
      </c>
      <c r="K103" s="9">
        <v>547.29631689839778</v>
      </c>
      <c r="L103" s="223">
        <v>6.7414894732673583</v>
      </c>
      <c r="M103" s="4">
        <v>81.183293257171385</v>
      </c>
      <c r="X103" s="246">
        <v>0.25</v>
      </c>
      <c r="Y103" s="247">
        <v>872.90292316089506</v>
      </c>
      <c r="Z103" s="9">
        <v>466.11302364122639</v>
      </c>
      <c r="AA103" s="323">
        <v>0.53398036743120358</v>
      </c>
      <c r="AB103" s="57">
        <v>0.46601963256879642</v>
      </c>
      <c r="AC103" s="9">
        <v>-5</v>
      </c>
      <c r="AD103" s="9">
        <v>0</v>
      </c>
      <c r="AE103" s="4">
        <v>-5.5555555555555554</v>
      </c>
      <c r="AF103" s="223">
        <v>28.25</v>
      </c>
      <c r="AG103" s="4">
        <v>11.25</v>
      </c>
      <c r="AH103" s="4">
        <v>30.138888888888889</v>
      </c>
      <c r="AI103" s="10">
        <v>547.29631689839778</v>
      </c>
      <c r="AJ103" s="226">
        <v>6.7414894732673583</v>
      </c>
      <c r="AK103" s="4">
        <v>81.183293257171385</v>
      </c>
      <c r="AM103" s="6"/>
      <c r="AN103" s="7"/>
      <c r="AO103" s="7"/>
      <c r="AP103" s="7"/>
      <c r="AQ103" s="283"/>
    </row>
    <row r="104" spans="1:43" x14ac:dyDescent="0.3">
      <c r="A104" s="246">
        <v>0.29166666666666702</v>
      </c>
      <c r="B104" s="247">
        <v>466.11302364122639</v>
      </c>
      <c r="C104" s="323">
        <v>1</v>
      </c>
      <c r="D104" s="9">
        <v>466.11302364122639</v>
      </c>
      <c r="E104" s="9">
        <v>-5</v>
      </c>
      <c r="F104" s="9">
        <v>0</v>
      </c>
      <c r="G104" s="4">
        <v>-5.5555555555555554</v>
      </c>
      <c r="H104" s="223">
        <v>19.75</v>
      </c>
      <c r="I104" s="4">
        <v>2.75</v>
      </c>
      <c r="J104" s="4">
        <v>21.638888888888889</v>
      </c>
      <c r="K104" s="9">
        <v>547.29631689839778</v>
      </c>
      <c r="L104" s="223">
        <v>6.7414894732673583</v>
      </c>
      <c r="M104" s="4">
        <v>81.183293257171385</v>
      </c>
      <c r="X104" s="246">
        <v>0.29166666666666702</v>
      </c>
      <c r="Y104" s="247">
        <v>1564.4457523443327</v>
      </c>
      <c r="Z104" s="9">
        <v>466.11302364122645</v>
      </c>
      <c r="AA104" s="323">
        <v>0.2979413143234611</v>
      </c>
      <c r="AB104" s="57">
        <v>0.70205868567653895</v>
      </c>
      <c r="AC104" s="9">
        <v>-5</v>
      </c>
      <c r="AD104" s="9">
        <v>0</v>
      </c>
      <c r="AE104" s="4">
        <v>-5.5555555555555554</v>
      </c>
      <c r="AF104" s="223">
        <v>28.25</v>
      </c>
      <c r="AG104" s="4">
        <v>11.25</v>
      </c>
      <c r="AH104" s="4">
        <v>30.138888888888889</v>
      </c>
      <c r="AI104" s="10">
        <v>547.29631689839789</v>
      </c>
      <c r="AJ104" s="226">
        <v>6.7414894732673583</v>
      </c>
      <c r="AK104" s="4">
        <v>81.183293257171385</v>
      </c>
      <c r="AM104" s="43"/>
      <c r="AN104" s="34"/>
      <c r="AO104" s="4"/>
      <c r="AP104" s="34"/>
      <c r="AQ104" s="32"/>
    </row>
    <row r="105" spans="1:43" x14ac:dyDescent="0.3">
      <c r="A105" s="246">
        <v>0.33333333333333298</v>
      </c>
      <c r="B105" s="247">
        <v>466.11302364122639</v>
      </c>
      <c r="C105" s="323">
        <v>1</v>
      </c>
      <c r="D105" s="9">
        <v>466.11302364122639</v>
      </c>
      <c r="E105" s="9">
        <v>-5</v>
      </c>
      <c r="F105" s="9">
        <v>0</v>
      </c>
      <c r="G105" s="4">
        <v>-5.5555555555555554</v>
      </c>
      <c r="H105" s="223">
        <v>19.75</v>
      </c>
      <c r="I105" s="4">
        <v>2.75</v>
      </c>
      <c r="J105" s="4">
        <v>21.638888888888889</v>
      </c>
      <c r="K105" s="9">
        <v>547.29631689839778</v>
      </c>
      <c r="L105" s="223">
        <v>6.7414894732673583</v>
      </c>
      <c r="M105" s="4">
        <v>81.183293257171385</v>
      </c>
      <c r="X105" s="246">
        <v>0.33333333333333298</v>
      </c>
      <c r="Y105" s="247">
        <v>2215.3095915758013</v>
      </c>
      <c r="Z105" s="9">
        <v>466.11302364122639</v>
      </c>
      <c r="AA105" s="323">
        <v>0.21040536519758818</v>
      </c>
      <c r="AB105" s="57">
        <v>0.78959463480241188</v>
      </c>
      <c r="AC105" s="9">
        <v>-5</v>
      </c>
      <c r="AD105" s="9">
        <v>0</v>
      </c>
      <c r="AE105" s="4">
        <v>-5.5555555555555554</v>
      </c>
      <c r="AF105" s="223">
        <v>28.25</v>
      </c>
      <c r="AG105" s="4">
        <v>11.25</v>
      </c>
      <c r="AH105" s="4">
        <v>30.138888888888889</v>
      </c>
      <c r="AI105" s="10">
        <v>547.29631689839778</v>
      </c>
      <c r="AJ105" s="226">
        <v>6.7414894732673583</v>
      </c>
      <c r="AK105" s="4">
        <v>81.183293257171385</v>
      </c>
      <c r="AM105" s="43"/>
      <c r="AN105" s="34"/>
      <c r="AO105" s="4"/>
      <c r="AP105" s="34"/>
      <c r="AQ105" s="32"/>
    </row>
    <row r="106" spans="1:43" x14ac:dyDescent="0.3">
      <c r="A106" s="246">
        <v>0.375</v>
      </c>
      <c r="B106" s="247">
        <v>466.11302364122639</v>
      </c>
      <c r="C106" s="323">
        <v>1</v>
      </c>
      <c r="D106" s="9">
        <v>466.11302364122639</v>
      </c>
      <c r="E106" s="9">
        <v>-5</v>
      </c>
      <c r="F106" s="9">
        <v>0</v>
      </c>
      <c r="G106" s="4">
        <v>-5.5555555555555554</v>
      </c>
      <c r="H106" s="223">
        <v>19.75</v>
      </c>
      <c r="I106" s="4">
        <v>2.75</v>
      </c>
      <c r="J106" s="4">
        <v>21.638888888888889</v>
      </c>
      <c r="K106" s="9">
        <v>547.29631689839778</v>
      </c>
      <c r="L106" s="223">
        <v>6.7414894732673583</v>
      </c>
      <c r="M106" s="4">
        <v>81.183293257171385</v>
      </c>
      <c r="X106" s="246">
        <v>0.375</v>
      </c>
      <c r="Y106" s="247">
        <v>2784.8154509033384</v>
      </c>
      <c r="Z106" s="9">
        <v>466.11302364122645</v>
      </c>
      <c r="AA106" s="323">
        <v>0.16737662938850353</v>
      </c>
      <c r="AB106" s="57">
        <v>0.83262337061149649</v>
      </c>
      <c r="AC106" s="9">
        <v>-5</v>
      </c>
      <c r="AD106" s="9">
        <v>0</v>
      </c>
      <c r="AE106" s="4">
        <v>-5.5555555555555554</v>
      </c>
      <c r="AF106" s="223">
        <v>28.25</v>
      </c>
      <c r="AG106" s="4">
        <v>11.25</v>
      </c>
      <c r="AH106" s="4">
        <v>30.138888888888889</v>
      </c>
      <c r="AI106" s="10">
        <v>547.29631689839789</v>
      </c>
      <c r="AJ106" s="226">
        <v>6.7414894732673583</v>
      </c>
      <c r="AK106" s="4">
        <v>81.183293257171385</v>
      </c>
      <c r="AM106" s="43"/>
      <c r="AN106" s="81"/>
      <c r="AO106" s="74"/>
      <c r="AP106" s="15"/>
    </row>
    <row r="107" spans="1:43" x14ac:dyDescent="0.3">
      <c r="A107" s="246">
        <v>0.41666666666666702</v>
      </c>
      <c r="B107" s="247">
        <v>466.11302364122639</v>
      </c>
      <c r="C107" s="323">
        <v>1</v>
      </c>
      <c r="D107" s="9">
        <v>466.11302364122639</v>
      </c>
      <c r="E107" s="9">
        <v>-5</v>
      </c>
      <c r="F107" s="9">
        <v>0</v>
      </c>
      <c r="G107" s="4">
        <v>-5.5555555555555554</v>
      </c>
      <c r="H107" s="223">
        <v>19.75</v>
      </c>
      <c r="I107" s="4">
        <v>2.75</v>
      </c>
      <c r="J107" s="4">
        <v>21.638888888888889</v>
      </c>
      <c r="K107" s="9">
        <v>547.29631689839778</v>
      </c>
      <c r="L107" s="223">
        <v>6.7414894732673583</v>
      </c>
      <c r="M107" s="4">
        <v>81.183293257171385</v>
      </c>
      <c r="X107" s="246">
        <v>0.41666666666666702</v>
      </c>
      <c r="Y107" s="247">
        <v>3150.9263604710391</v>
      </c>
      <c r="Z107" s="9">
        <v>466.11302364122639</v>
      </c>
      <c r="AA107" s="323">
        <v>0.14792888513317909</v>
      </c>
      <c r="AB107" s="57">
        <v>0.85207111486682097</v>
      </c>
      <c r="AC107" s="9">
        <v>-5</v>
      </c>
      <c r="AD107" s="9">
        <v>0</v>
      </c>
      <c r="AE107" s="4">
        <v>-5.5555555555555554</v>
      </c>
      <c r="AF107" s="223">
        <v>28.25</v>
      </c>
      <c r="AG107" s="4">
        <v>11.25</v>
      </c>
      <c r="AH107" s="4">
        <v>30.138888888888889</v>
      </c>
      <c r="AI107" s="10">
        <v>547.29631689839778</v>
      </c>
      <c r="AJ107" s="226">
        <v>6.7414894732673583</v>
      </c>
      <c r="AK107" s="4">
        <v>81.183293257171385</v>
      </c>
      <c r="AM107" s="43"/>
      <c r="AN107" s="43"/>
      <c r="AP107" s="15"/>
    </row>
    <row r="108" spans="1:43" x14ac:dyDescent="0.3">
      <c r="A108" s="246">
        <v>0.45833333333333298</v>
      </c>
      <c r="B108" s="247">
        <v>466.11302364122639</v>
      </c>
      <c r="C108" s="323">
        <v>1</v>
      </c>
      <c r="D108" s="9">
        <v>466.11302364122639</v>
      </c>
      <c r="E108" s="9">
        <v>-5</v>
      </c>
      <c r="F108" s="9">
        <v>0</v>
      </c>
      <c r="G108" s="4">
        <v>-5.5555555555555554</v>
      </c>
      <c r="H108" s="223">
        <v>19.75</v>
      </c>
      <c r="I108" s="4">
        <v>2.75</v>
      </c>
      <c r="J108" s="4">
        <v>21.638888888888889</v>
      </c>
      <c r="K108" s="9">
        <v>547.29631689839778</v>
      </c>
      <c r="L108" s="223">
        <v>6.7414894732673583</v>
      </c>
      <c r="M108" s="4">
        <v>81.183293257171385</v>
      </c>
      <c r="X108" s="246">
        <v>0.45833333333333298</v>
      </c>
      <c r="Y108" s="247">
        <v>3720.4322197985753</v>
      </c>
      <c r="Z108" s="9">
        <v>466.11302364122639</v>
      </c>
      <c r="AA108" s="323">
        <v>0.12528464331664718</v>
      </c>
      <c r="AB108" s="57">
        <v>0.87471535668335276</v>
      </c>
      <c r="AC108" s="9">
        <v>-5</v>
      </c>
      <c r="AD108" s="9">
        <v>0</v>
      </c>
      <c r="AE108" s="4">
        <v>-5.5555555555555554</v>
      </c>
      <c r="AF108" s="223">
        <v>28.25</v>
      </c>
      <c r="AG108" s="4">
        <v>11.25</v>
      </c>
      <c r="AH108" s="4">
        <v>30.138888888888889</v>
      </c>
      <c r="AI108" s="10">
        <v>547.29631689839778</v>
      </c>
      <c r="AJ108" s="226">
        <v>6.7414894732673583</v>
      </c>
      <c r="AK108" s="4">
        <v>81.183293257171385</v>
      </c>
      <c r="AM108" s="27"/>
      <c r="AN108" s="6"/>
      <c r="AO108" s="6"/>
      <c r="AP108" s="15"/>
    </row>
    <row r="109" spans="1:43" x14ac:dyDescent="0.3">
      <c r="A109" s="246">
        <v>0.5</v>
      </c>
      <c r="B109" s="247">
        <v>466.11302364122639</v>
      </c>
      <c r="C109" s="323">
        <v>1</v>
      </c>
      <c r="D109" s="9">
        <v>466.11302364122639</v>
      </c>
      <c r="E109" s="9">
        <v>-5</v>
      </c>
      <c r="F109" s="9">
        <v>0</v>
      </c>
      <c r="G109" s="4">
        <v>-5.5555555555555554</v>
      </c>
      <c r="H109" s="223">
        <v>19.75</v>
      </c>
      <c r="I109" s="4">
        <v>2.75</v>
      </c>
      <c r="J109" s="4">
        <v>21.638888888888889</v>
      </c>
      <c r="K109" s="9">
        <v>547.29631689839778</v>
      </c>
      <c r="L109" s="223">
        <v>6.7414894732673583</v>
      </c>
      <c r="M109" s="4">
        <v>81.183293257171385</v>
      </c>
      <c r="X109" s="246">
        <v>0.5</v>
      </c>
      <c r="Y109" s="247">
        <v>4045.8641394143096</v>
      </c>
      <c r="Z109" s="9">
        <v>466.11302364122639</v>
      </c>
      <c r="AA109" s="323">
        <v>0.11520728516323887</v>
      </c>
      <c r="AB109" s="57">
        <v>0.88479271483676114</v>
      </c>
      <c r="AC109" s="9">
        <v>-5</v>
      </c>
      <c r="AD109" s="9">
        <v>0</v>
      </c>
      <c r="AE109" s="4">
        <v>-5.5555555555555554</v>
      </c>
      <c r="AF109" s="223">
        <v>28.25</v>
      </c>
      <c r="AG109" s="4">
        <v>11.25</v>
      </c>
      <c r="AH109" s="4">
        <v>30.138888888888889</v>
      </c>
      <c r="AI109" s="10">
        <v>547.29631689839778</v>
      </c>
      <c r="AJ109" s="226">
        <v>6.7414894732673583</v>
      </c>
      <c r="AK109" s="4">
        <v>81.183293257171385</v>
      </c>
      <c r="AM109" s="6"/>
      <c r="AN109" s="6"/>
      <c r="AO109" s="6"/>
    </row>
    <row r="110" spans="1:43" x14ac:dyDescent="0.3">
      <c r="A110" s="246">
        <v>0.54166666666666696</v>
      </c>
      <c r="B110" s="247">
        <v>466.11302364122639</v>
      </c>
      <c r="C110" s="323">
        <v>1</v>
      </c>
      <c r="D110" s="9">
        <v>466.11302364122639</v>
      </c>
      <c r="E110" s="9">
        <v>-5</v>
      </c>
      <c r="F110" s="9">
        <v>0</v>
      </c>
      <c r="G110" s="4">
        <v>-5.5555555555555554</v>
      </c>
      <c r="H110" s="223">
        <v>19.75</v>
      </c>
      <c r="I110" s="4">
        <v>2.75</v>
      </c>
      <c r="J110" s="4">
        <v>21.638888888888889</v>
      </c>
      <c r="K110" s="9">
        <v>547.29631689839778</v>
      </c>
      <c r="L110" s="223">
        <v>6.7414894732673583</v>
      </c>
      <c r="M110" s="4">
        <v>81.183293257171385</v>
      </c>
      <c r="X110" s="246">
        <v>0.54166666666666696</v>
      </c>
      <c r="Y110" s="247">
        <v>4493.3330288859461</v>
      </c>
      <c r="Z110" s="9">
        <v>466.11302364122639</v>
      </c>
      <c r="AA110" s="323">
        <v>0.10373435947096761</v>
      </c>
      <c r="AB110" s="57">
        <v>0.89626564052903235</v>
      </c>
      <c r="AC110" s="9">
        <v>-5</v>
      </c>
      <c r="AD110" s="9">
        <v>0</v>
      </c>
      <c r="AE110" s="4">
        <v>-5.5555555555555554</v>
      </c>
      <c r="AF110" s="223">
        <v>28.25</v>
      </c>
      <c r="AG110" s="4">
        <v>11.25</v>
      </c>
      <c r="AH110" s="4">
        <v>30.138888888888889</v>
      </c>
      <c r="AI110" s="10">
        <v>547.29631689839778</v>
      </c>
      <c r="AJ110" s="226">
        <v>6.7414894732673583</v>
      </c>
      <c r="AK110" s="4">
        <v>81.183293257171385</v>
      </c>
      <c r="AM110" s="6"/>
      <c r="AN110" s="6"/>
      <c r="AO110" s="25"/>
    </row>
    <row r="111" spans="1:43" x14ac:dyDescent="0.3">
      <c r="A111" s="246">
        <v>0.58333333333333304</v>
      </c>
      <c r="B111" s="247">
        <v>466.11302364122639</v>
      </c>
      <c r="C111" s="323">
        <v>1</v>
      </c>
      <c r="D111" s="9">
        <v>466.11302364122639</v>
      </c>
      <c r="E111" s="9">
        <v>-5</v>
      </c>
      <c r="F111" s="9">
        <v>0</v>
      </c>
      <c r="G111" s="4">
        <v>-5.5555555555555554</v>
      </c>
      <c r="H111" s="223">
        <v>19.75</v>
      </c>
      <c r="I111" s="4">
        <v>2.75</v>
      </c>
      <c r="J111" s="4">
        <v>21.638888888888889</v>
      </c>
      <c r="K111" s="9">
        <v>547.29631689839778</v>
      </c>
      <c r="L111" s="223">
        <v>6.7414894732673583</v>
      </c>
      <c r="M111" s="4">
        <v>81.183293257171385</v>
      </c>
      <c r="X111" s="246">
        <v>0.58333333333333304</v>
      </c>
      <c r="Y111" s="247">
        <v>4818.7649485016809</v>
      </c>
      <c r="Z111" s="9">
        <v>466.11302364122639</v>
      </c>
      <c r="AA111" s="323">
        <v>9.672873207608039E-2</v>
      </c>
      <c r="AB111" s="57">
        <v>0.90327126792391965</v>
      </c>
      <c r="AC111" s="9">
        <v>-5</v>
      </c>
      <c r="AD111" s="9">
        <v>0</v>
      </c>
      <c r="AE111" s="4">
        <v>-5.5555555555555554</v>
      </c>
      <c r="AF111" s="223">
        <v>28.25</v>
      </c>
      <c r="AG111" s="4">
        <v>11.25</v>
      </c>
      <c r="AH111" s="4">
        <v>30.138888888888889</v>
      </c>
      <c r="AI111" s="10">
        <v>547.29631689839778</v>
      </c>
      <c r="AJ111" s="226">
        <v>6.7414894732673583</v>
      </c>
      <c r="AK111" s="4">
        <v>81.183293257171385</v>
      </c>
      <c r="AM111" s="30"/>
      <c r="AN111" s="62"/>
      <c r="AO111" s="6"/>
      <c r="AP111" s="6"/>
    </row>
    <row r="112" spans="1:43" x14ac:dyDescent="0.3">
      <c r="A112" s="246">
        <v>0.625</v>
      </c>
      <c r="B112" s="247">
        <v>466.11302364122639</v>
      </c>
      <c r="C112" s="323">
        <v>1</v>
      </c>
      <c r="D112" s="9">
        <v>466.11302364122639</v>
      </c>
      <c r="E112" s="9">
        <v>-5</v>
      </c>
      <c r="F112" s="9">
        <v>0</v>
      </c>
      <c r="G112" s="4">
        <v>-5.5555555555555554</v>
      </c>
      <c r="H112" s="223">
        <v>19.75</v>
      </c>
      <c r="I112" s="4">
        <v>2.75</v>
      </c>
      <c r="J112" s="4">
        <v>21.638888888888889</v>
      </c>
      <c r="K112" s="9">
        <v>547.29631689839778</v>
      </c>
      <c r="L112" s="223">
        <v>6.7414894732673583</v>
      </c>
      <c r="M112" s="4">
        <v>81.183293257171385</v>
      </c>
      <c r="X112" s="246">
        <v>0.625</v>
      </c>
      <c r="Y112" s="247">
        <v>4981.4809083095479</v>
      </c>
      <c r="Z112" s="9">
        <v>466.11302364122639</v>
      </c>
      <c r="AA112" s="323">
        <v>9.3569167928297975E-2</v>
      </c>
      <c r="AB112" s="57">
        <v>0.90643083207170205</v>
      </c>
      <c r="AC112" s="9">
        <v>-5</v>
      </c>
      <c r="AD112" s="9">
        <v>0</v>
      </c>
      <c r="AE112" s="4">
        <v>-5.5555555555555554</v>
      </c>
      <c r="AF112" s="223">
        <v>28.25</v>
      </c>
      <c r="AG112" s="4">
        <v>11.25</v>
      </c>
      <c r="AH112" s="4">
        <v>30.138888888888889</v>
      </c>
      <c r="AI112" s="10">
        <v>547.29631689839778</v>
      </c>
      <c r="AJ112" s="226">
        <v>6.7414894732673583</v>
      </c>
      <c r="AK112" s="4">
        <v>81.183293257171385</v>
      </c>
      <c r="AM112" s="30"/>
      <c r="AN112" s="118"/>
      <c r="AO112" s="6"/>
      <c r="AP112" s="6"/>
    </row>
    <row r="113" spans="1:37" x14ac:dyDescent="0.3">
      <c r="A113" s="246">
        <v>0.66666666666666696</v>
      </c>
      <c r="B113" s="247">
        <v>466.11302364122639</v>
      </c>
      <c r="C113" s="323">
        <v>1</v>
      </c>
      <c r="D113" s="9">
        <v>466.11302364122639</v>
      </c>
      <c r="E113" s="9">
        <v>-5</v>
      </c>
      <c r="F113" s="9">
        <v>0</v>
      </c>
      <c r="G113" s="4">
        <v>-5.5555555555555554</v>
      </c>
      <c r="H113" s="223">
        <v>19.75</v>
      </c>
      <c r="I113" s="4">
        <v>2.75</v>
      </c>
      <c r="J113" s="4">
        <v>21.638888888888889</v>
      </c>
      <c r="K113" s="9">
        <v>547.29631689839778</v>
      </c>
      <c r="L113" s="223">
        <v>6.7414894732673583</v>
      </c>
      <c r="M113" s="4">
        <v>81.183293257171385</v>
      </c>
      <c r="X113" s="246">
        <v>0.66666666666666696</v>
      </c>
      <c r="Y113" s="247">
        <v>4940.8019183575807</v>
      </c>
      <c r="Z113" s="9">
        <v>466.11302364122639</v>
      </c>
      <c r="AA113" s="323">
        <v>9.4339548790527403E-2</v>
      </c>
      <c r="AB113" s="57">
        <v>0.90566045120947258</v>
      </c>
      <c r="AC113" s="9">
        <v>-5</v>
      </c>
      <c r="AD113" s="9">
        <v>0</v>
      </c>
      <c r="AE113" s="4">
        <v>-5.5555555555555554</v>
      </c>
      <c r="AF113" s="223">
        <v>28.25</v>
      </c>
      <c r="AG113" s="4">
        <v>11.25</v>
      </c>
      <c r="AH113" s="4">
        <v>30.138888888888889</v>
      </c>
      <c r="AI113" s="10">
        <v>547.29631689839778</v>
      </c>
      <c r="AJ113" s="226">
        <v>6.7414894732673583</v>
      </c>
      <c r="AK113" s="4">
        <v>81.183293257171385</v>
      </c>
    </row>
    <row r="114" spans="1:37" x14ac:dyDescent="0.3">
      <c r="A114" s="246">
        <v>0.70833333333333304</v>
      </c>
      <c r="B114" s="247">
        <v>466.11302364122639</v>
      </c>
      <c r="C114" s="323">
        <v>1</v>
      </c>
      <c r="D114" s="9">
        <v>466.11302364122639</v>
      </c>
      <c r="E114" s="9">
        <v>-5</v>
      </c>
      <c r="F114" s="9">
        <v>0</v>
      </c>
      <c r="G114" s="4">
        <v>-5.5555555555555554</v>
      </c>
      <c r="H114" s="223">
        <v>19.75</v>
      </c>
      <c r="I114" s="4">
        <v>2.75</v>
      </c>
      <c r="J114" s="4">
        <v>21.638888888888889</v>
      </c>
      <c r="K114" s="9">
        <v>547.29631689839778</v>
      </c>
      <c r="L114" s="223">
        <v>6.7414894732673583</v>
      </c>
      <c r="M114" s="4">
        <v>81.183293257171385</v>
      </c>
      <c r="X114" s="246">
        <v>0.70833333333333304</v>
      </c>
      <c r="Y114" s="247">
        <v>4656.048988693813</v>
      </c>
      <c r="Z114" s="9">
        <v>466.11302364122639</v>
      </c>
      <c r="AA114" s="323">
        <v>0.10010913217903827</v>
      </c>
      <c r="AB114" s="57">
        <v>0.89989086782096173</v>
      </c>
      <c r="AC114" s="9">
        <v>-5</v>
      </c>
      <c r="AD114" s="9">
        <v>0</v>
      </c>
      <c r="AE114" s="4">
        <v>-5.5555555555555554</v>
      </c>
      <c r="AF114" s="223">
        <v>28.25</v>
      </c>
      <c r="AG114" s="4">
        <v>11.25</v>
      </c>
      <c r="AH114" s="4">
        <v>30.138888888888889</v>
      </c>
      <c r="AI114" s="10">
        <v>547.29631689839778</v>
      </c>
      <c r="AJ114" s="226">
        <v>6.7414894732673583</v>
      </c>
      <c r="AK114" s="4">
        <v>81.183293257171385</v>
      </c>
    </row>
    <row r="115" spans="1:37" x14ac:dyDescent="0.3">
      <c r="A115" s="246">
        <v>0.75</v>
      </c>
      <c r="B115" s="247">
        <v>466.11302364122639</v>
      </c>
      <c r="C115" s="323">
        <v>1</v>
      </c>
      <c r="D115" s="9">
        <v>466.11302364122639</v>
      </c>
      <c r="E115" s="9">
        <v>-5</v>
      </c>
      <c r="F115" s="9">
        <v>0</v>
      </c>
      <c r="G115" s="4">
        <v>-5.5555555555555554</v>
      </c>
      <c r="H115" s="223">
        <v>19.75</v>
      </c>
      <c r="I115" s="4">
        <v>2.75</v>
      </c>
      <c r="J115" s="4">
        <v>21.638888888888889</v>
      </c>
      <c r="K115" s="9">
        <v>547.29631689839778</v>
      </c>
      <c r="L115" s="223">
        <v>6.7414894732673583</v>
      </c>
      <c r="M115" s="4">
        <v>81.183293257171385</v>
      </c>
      <c r="X115" s="246">
        <v>0.75</v>
      </c>
      <c r="Y115" s="247">
        <v>4534.0120188379124</v>
      </c>
      <c r="Z115" s="9">
        <v>466.11302364122639</v>
      </c>
      <c r="AA115" s="323">
        <v>0.10280365859301212</v>
      </c>
      <c r="AB115" s="57">
        <v>0.8971963414069879</v>
      </c>
      <c r="AC115" s="9">
        <v>-5</v>
      </c>
      <c r="AD115" s="9">
        <v>0</v>
      </c>
      <c r="AE115" s="4">
        <v>-5.5555555555555554</v>
      </c>
      <c r="AF115" s="223">
        <v>28.25</v>
      </c>
      <c r="AG115" s="4">
        <v>11.25</v>
      </c>
      <c r="AH115" s="4">
        <v>30.138888888888889</v>
      </c>
      <c r="AI115" s="10">
        <v>547.29631689839778</v>
      </c>
      <c r="AJ115" s="226">
        <v>6.7414894732673583</v>
      </c>
      <c r="AK115" s="4">
        <v>81.183293257171385</v>
      </c>
    </row>
    <row r="116" spans="1:37" x14ac:dyDescent="0.3">
      <c r="A116" s="246">
        <v>0.79166666666666696</v>
      </c>
      <c r="B116" s="247">
        <v>466.11302364122639</v>
      </c>
      <c r="C116" s="323">
        <v>1</v>
      </c>
      <c r="D116" s="9">
        <v>466.11302364122639</v>
      </c>
      <c r="E116" s="9">
        <v>-5</v>
      </c>
      <c r="F116" s="9">
        <v>0</v>
      </c>
      <c r="G116" s="4">
        <v>-5.5555555555555554</v>
      </c>
      <c r="H116" s="223">
        <v>19.75</v>
      </c>
      <c r="I116" s="4">
        <v>2.75</v>
      </c>
      <c r="J116" s="4">
        <v>21.638888888888889</v>
      </c>
      <c r="K116" s="9">
        <v>547.29631689839778</v>
      </c>
      <c r="L116" s="223">
        <v>6.7414894732673583</v>
      </c>
      <c r="M116" s="4">
        <v>81.183293257171385</v>
      </c>
      <c r="X116" s="246">
        <v>0.79166666666666696</v>
      </c>
      <c r="Y116" s="247">
        <v>1149.8836812939694</v>
      </c>
      <c r="Z116" s="9">
        <v>466.11302364122639</v>
      </c>
      <c r="AA116" s="323">
        <v>0.40535667322168384</v>
      </c>
      <c r="AB116" s="57">
        <v>0.59464332677831622</v>
      </c>
      <c r="AC116" s="9">
        <v>-5</v>
      </c>
      <c r="AD116" s="9">
        <v>0</v>
      </c>
      <c r="AE116" s="7">
        <v>-5.5555555555555554</v>
      </c>
      <c r="AF116" s="226">
        <v>28.25</v>
      </c>
      <c r="AG116" s="7">
        <v>11.25</v>
      </c>
      <c r="AH116" s="7">
        <v>30.138888888888889</v>
      </c>
      <c r="AI116" s="10">
        <v>547.29631689839778</v>
      </c>
      <c r="AJ116" s="226">
        <v>6.7414894732673583</v>
      </c>
      <c r="AK116" s="4">
        <v>81.183293257171385</v>
      </c>
    </row>
    <row r="117" spans="1:37" x14ac:dyDescent="0.3">
      <c r="A117" s="246">
        <v>0.83333333333333304</v>
      </c>
      <c r="B117" s="247">
        <v>466.11302364122639</v>
      </c>
      <c r="C117" s="323">
        <v>1</v>
      </c>
      <c r="D117" s="9">
        <v>466.11302364122639</v>
      </c>
      <c r="E117" s="9">
        <v>-5</v>
      </c>
      <c r="F117" s="9">
        <v>0</v>
      </c>
      <c r="G117" s="4">
        <v>-5.5555555555555554</v>
      </c>
      <c r="H117" s="223">
        <v>19.75</v>
      </c>
      <c r="I117" s="4">
        <v>2.75</v>
      </c>
      <c r="J117" s="4">
        <v>21.638888888888889</v>
      </c>
      <c r="K117" s="9">
        <v>547.29631689839778</v>
      </c>
      <c r="L117" s="223">
        <v>6.7414894732673583</v>
      </c>
      <c r="M117" s="4">
        <v>81.183293257171385</v>
      </c>
      <c r="X117" s="246">
        <v>0.83333333333333304</v>
      </c>
      <c r="Y117" s="247">
        <v>1011.5929864877968</v>
      </c>
      <c r="Z117" s="9">
        <v>466.11302364122639</v>
      </c>
      <c r="AA117" s="323">
        <v>0.46077130809254507</v>
      </c>
      <c r="AB117" s="57">
        <v>0.53922869190745493</v>
      </c>
      <c r="AC117" s="9">
        <v>-5</v>
      </c>
      <c r="AD117" s="9">
        <v>0</v>
      </c>
      <c r="AE117" s="7">
        <v>-5.5555555555555554</v>
      </c>
      <c r="AF117" s="226">
        <v>28.25</v>
      </c>
      <c r="AG117" s="7">
        <v>11.25</v>
      </c>
      <c r="AH117" s="7">
        <v>30.138888888888889</v>
      </c>
      <c r="AI117" s="10">
        <v>547.29631689839778</v>
      </c>
      <c r="AJ117" s="226">
        <v>6.7414894732673583</v>
      </c>
      <c r="AK117" s="4">
        <v>81.183293257171385</v>
      </c>
    </row>
    <row r="118" spans="1:37" x14ac:dyDescent="0.3">
      <c r="A118" s="246">
        <v>0.875</v>
      </c>
      <c r="B118" s="247">
        <v>466.11302364122639</v>
      </c>
      <c r="C118" s="323">
        <v>1</v>
      </c>
      <c r="D118" s="9">
        <v>466.11302364122639</v>
      </c>
      <c r="E118" s="9">
        <v>-5</v>
      </c>
      <c r="F118" s="9">
        <v>0</v>
      </c>
      <c r="G118" s="4">
        <v>-5.5555555555555554</v>
      </c>
      <c r="H118" s="223">
        <v>19.75</v>
      </c>
      <c r="I118" s="4">
        <v>2.75</v>
      </c>
      <c r="J118" s="4">
        <v>21.638888888888889</v>
      </c>
      <c r="K118" s="9">
        <v>547.29631689839778</v>
      </c>
      <c r="L118" s="223">
        <v>6.7414894732673583</v>
      </c>
      <c r="M118" s="4">
        <v>81.183293257171385</v>
      </c>
      <c r="X118" s="246">
        <v>0.875</v>
      </c>
      <c r="Y118" s="247">
        <v>880.98510805974479</v>
      </c>
      <c r="Z118" s="9">
        <v>466.11302364122645</v>
      </c>
      <c r="AA118" s="323">
        <v>0.52908161486154948</v>
      </c>
      <c r="AB118" s="57">
        <v>0.47091838513845052</v>
      </c>
      <c r="AC118" s="9">
        <v>-5</v>
      </c>
      <c r="AD118" s="9">
        <v>0</v>
      </c>
      <c r="AE118" s="7">
        <v>-5.5555555555555554</v>
      </c>
      <c r="AF118" s="226">
        <v>28.25</v>
      </c>
      <c r="AG118" s="7">
        <v>11.25</v>
      </c>
      <c r="AH118" s="7">
        <v>30.138888888888889</v>
      </c>
      <c r="AI118" s="10">
        <v>547.29631689839789</v>
      </c>
      <c r="AJ118" s="226">
        <v>6.7414894732673583</v>
      </c>
      <c r="AK118" s="4">
        <v>81.183293257171385</v>
      </c>
    </row>
    <row r="119" spans="1:37" x14ac:dyDescent="0.3">
      <c r="A119" s="246">
        <v>0.91666666666666696</v>
      </c>
      <c r="B119" s="247">
        <v>466.11302364122639</v>
      </c>
      <c r="C119" s="323">
        <v>1</v>
      </c>
      <c r="D119" s="9">
        <v>466.11302364122639</v>
      </c>
      <c r="E119" s="9">
        <v>-5</v>
      </c>
      <c r="F119" s="9">
        <v>0</v>
      </c>
      <c r="G119" s="4">
        <v>-5.5555555555555554</v>
      </c>
      <c r="H119" s="223">
        <v>19.75</v>
      </c>
      <c r="I119" s="4">
        <v>2.75</v>
      </c>
      <c r="J119" s="4">
        <v>21.638888888888889</v>
      </c>
      <c r="K119" s="9">
        <v>547.29631689839778</v>
      </c>
      <c r="L119" s="223">
        <v>6.7414894732673583</v>
      </c>
      <c r="M119" s="4">
        <v>81.183293257171385</v>
      </c>
      <c r="X119" s="246">
        <v>0.91666666666666696</v>
      </c>
      <c r="Y119" s="247">
        <v>857.93665892538252</v>
      </c>
      <c r="Z119" s="9">
        <v>466.11302364122639</v>
      </c>
      <c r="AA119" s="323">
        <v>0.54329538059961335</v>
      </c>
      <c r="AB119" s="57">
        <v>0.45670461940038665</v>
      </c>
      <c r="AC119" s="9">
        <v>-5</v>
      </c>
      <c r="AD119" s="9">
        <v>0</v>
      </c>
      <c r="AE119" s="7">
        <v>-5.5555555555555554</v>
      </c>
      <c r="AF119" s="226">
        <v>28.25</v>
      </c>
      <c r="AG119" s="7">
        <v>11.25</v>
      </c>
      <c r="AH119" s="7">
        <v>30.138888888888889</v>
      </c>
      <c r="AI119" s="10">
        <v>547.29631689839778</v>
      </c>
      <c r="AJ119" s="226">
        <v>6.7414894732673583</v>
      </c>
      <c r="AK119" s="4">
        <v>81.183293257171385</v>
      </c>
    </row>
    <row r="120" spans="1:37" x14ac:dyDescent="0.3">
      <c r="A120" s="246">
        <v>0.95833333333333304</v>
      </c>
      <c r="B120" s="247">
        <v>466.11302364122639</v>
      </c>
      <c r="C120" s="323">
        <v>1</v>
      </c>
      <c r="D120" s="9">
        <v>466.11302364122639</v>
      </c>
      <c r="E120" s="9">
        <v>-5</v>
      </c>
      <c r="F120" s="9">
        <v>0</v>
      </c>
      <c r="G120" s="4">
        <v>-5.5555555555555554</v>
      </c>
      <c r="H120" s="223">
        <v>19.75</v>
      </c>
      <c r="I120" s="4">
        <v>2.75</v>
      </c>
      <c r="J120" s="4">
        <v>21.638888888888889</v>
      </c>
      <c r="K120" s="9">
        <v>547.29631689839778</v>
      </c>
      <c r="L120" s="223">
        <v>6.7414894732673583</v>
      </c>
      <c r="M120" s="4">
        <v>81.183293257171385</v>
      </c>
      <c r="X120" s="246">
        <v>0.95833333333333304</v>
      </c>
      <c r="Y120" s="247">
        <v>819.52257703477903</v>
      </c>
      <c r="Z120" s="9">
        <v>466.11302364122639</v>
      </c>
      <c r="AA120" s="323">
        <v>0.56876166283024243</v>
      </c>
      <c r="AB120" s="57">
        <v>0.43123833716975757</v>
      </c>
      <c r="AC120" s="9">
        <v>-5</v>
      </c>
      <c r="AD120" s="9">
        <v>0</v>
      </c>
      <c r="AE120" s="7">
        <v>-5.5555555555555554</v>
      </c>
      <c r="AF120" s="226">
        <v>28.25</v>
      </c>
      <c r="AG120" s="7">
        <v>11.25</v>
      </c>
      <c r="AH120" s="7">
        <v>30.138888888888889</v>
      </c>
      <c r="AI120" s="10">
        <v>547.29631689839778</v>
      </c>
      <c r="AJ120" s="226">
        <v>6.7414894732673583</v>
      </c>
      <c r="AK120" s="4">
        <v>81.183293257171385</v>
      </c>
    </row>
    <row r="121" spans="1:37" x14ac:dyDescent="0.3">
      <c r="A121" s="259" t="s">
        <v>580</v>
      </c>
      <c r="B121" s="248"/>
      <c r="C121" s="324"/>
      <c r="D121" s="50"/>
      <c r="E121" s="50"/>
      <c r="F121" s="44"/>
      <c r="G121" s="44"/>
      <c r="X121" s="231"/>
      <c r="AD121" s="231"/>
    </row>
    <row r="122" spans="1:37" s="152" customFormat="1" ht="18" x14ac:dyDescent="0.35">
      <c r="A122" s="354" t="s">
        <v>580</v>
      </c>
      <c r="C122" s="355"/>
      <c r="D122" s="356"/>
      <c r="H122" s="356"/>
      <c r="I122" s="356"/>
      <c r="K122" s="357"/>
      <c r="T122" s="357"/>
      <c r="X122" s="354"/>
    </row>
    <row r="123" spans="1:37" ht="15.6" x14ac:dyDescent="0.3">
      <c r="A123" s="259"/>
      <c r="B123" s="248"/>
      <c r="C123" s="324"/>
      <c r="D123" s="50"/>
      <c r="E123" s="50"/>
      <c r="F123" s="44"/>
      <c r="G123" s="44"/>
      <c r="I123" s="412"/>
      <c r="J123" s="412"/>
      <c r="X123" s="353" t="s">
        <v>652</v>
      </c>
      <c r="AC123" s="106"/>
      <c r="AD123" s="106"/>
      <c r="AF123" s="6"/>
    </row>
    <row r="124" spans="1:37" ht="28.8" x14ac:dyDescent="0.3">
      <c r="A124" s="259" t="s">
        <v>586</v>
      </c>
      <c r="B124" s="248"/>
      <c r="C124" s="324" t="s">
        <v>646</v>
      </c>
      <c r="D124" s="50" t="s">
        <v>646</v>
      </c>
      <c r="E124" s="50"/>
      <c r="F124" s="44"/>
      <c r="G124" s="44"/>
      <c r="X124" s="238" t="s">
        <v>447</v>
      </c>
      <c r="Y124" s="408" t="s">
        <v>587</v>
      </c>
      <c r="Z124" s="162" t="s">
        <v>653</v>
      </c>
      <c r="AA124" s="332" t="s">
        <v>542</v>
      </c>
      <c r="AB124" s="2" t="s">
        <v>549</v>
      </c>
      <c r="AC124" s="214" t="s">
        <v>4</v>
      </c>
      <c r="AD124" s="162" t="s">
        <v>219</v>
      </c>
      <c r="AE124" s="214" t="s">
        <v>3</v>
      </c>
      <c r="AF124" s="162" t="s">
        <v>35</v>
      </c>
      <c r="AH124" s="2"/>
      <c r="AI124" s="48"/>
      <c r="AJ124" s="2"/>
      <c r="AK124" s="2"/>
    </row>
    <row r="125" spans="1:37" x14ac:dyDescent="0.3">
      <c r="A125" s="259"/>
      <c r="B125" s="248"/>
      <c r="C125" s="324"/>
      <c r="D125" s="50"/>
      <c r="E125" s="50"/>
      <c r="F125" s="44"/>
      <c r="G125" s="44"/>
      <c r="X125" s="241" t="s">
        <v>446</v>
      </c>
      <c r="Y125" s="414" t="s">
        <v>178</v>
      </c>
      <c r="Z125" s="156" t="s">
        <v>178</v>
      </c>
      <c r="AA125" s="415" t="s">
        <v>133</v>
      </c>
      <c r="AB125" s="156" t="s">
        <v>133</v>
      </c>
      <c r="AC125" s="156" t="s">
        <v>5</v>
      </c>
      <c r="AD125" s="158" t="s">
        <v>5</v>
      </c>
      <c r="AE125" s="156" t="s">
        <v>5</v>
      </c>
      <c r="AF125" s="158" t="s">
        <v>5</v>
      </c>
      <c r="AH125" s="6"/>
      <c r="AI125" s="10"/>
    </row>
    <row r="126" spans="1:37" x14ac:dyDescent="0.3">
      <c r="A126" s="259"/>
      <c r="B126" s="248"/>
      <c r="C126" s="324"/>
      <c r="D126" s="50"/>
      <c r="E126" s="50"/>
      <c r="F126" s="44"/>
      <c r="G126" s="44"/>
      <c r="X126" s="246">
        <v>0</v>
      </c>
      <c r="Y126" s="409">
        <v>466.11302364122639</v>
      </c>
      <c r="Z126" s="9">
        <v>0</v>
      </c>
      <c r="AA126" s="410">
        <v>1</v>
      </c>
      <c r="AB126" s="57">
        <v>0</v>
      </c>
      <c r="AC126" s="7">
        <v>32.5</v>
      </c>
      <c r="AD126" s="7">
        <v>15.5</v>
      </c>
      <c r="AE126" s="7">
        <v>11.25</v>
      </c>
      <c r="AF126" s="7">
        <v>28.25</v>
      </c>
      <c r="AH126" s="7"/>
      <c r="AI126" s="10"/>
      <c r="AJ126" s="4"/>
    </row>
    <row r="127" spans="1:37" x14ac:dyDescent="0.3">
      <c r="A127" s="259"/>
      <c r="B127" s="248"/>
      <c r="C127" s="324"/>
      <c r="D127" s="50"/>
      <c r="E127" s="50"/>
      <c r="F127" s="44"/>
      <c r="G127" s="44"/>
      <c r="X127" s="246">
        <v>4.1666666666666664E-2</v>
      </c>
      <c r="Y127" s="409">
        <v>466.11302364122639</v>
      </c>
      <c r="Z127" s="9">
        <v>0</v>
      </c>
      <c r="AA127" s="410">
        <v>1</v>
      </c>
      <c r="AB127" s="57">
        <v>0</v>
      </c>
      <c r="AC127" s="7">
        <v>32.5</v>
      </c>
      <c r="AD127" s="7">
        <v>15.5</v>
      </c>
      <c r="AE127" s="7">
        <v>11.25</v>
      </c>
      <c r="AF127" s="7">
        <v>28.25</v>
      </c>
      <c r="AH127" s="7"/>
      <c r="AI127" s="10"/>
      <c r="AJ127" s="4"/>
      <c r="AK127" s="9"/>
    </row>
    <row r="128" spans="1:37" x14ac:dyDescent="0.3">
      <c r="A128" s="259"/>
      <c r="B128" s="248"/>
      <c r="C128" s="324"/>
      <c r="D128" s="50"/>
      <c r="E128" s="50"/>
      <c r="F128" s="44"/>
      <c r="G128" s="44"/>
      <c r="X128" s="246">
        <v>8.3333333333333301E-2</v>
      </c>
      <c r="Y128" s="409">
        <v>466.11302364122639</v>
      </c>
      <c r="Z128" s="9">
        <v>0</v>
      </c>
      <c r="AA128" s="410">
        <v>1</v>
      </c>
      <c r="AB128" s="57">
        <v>0</v>
      </c>
      <c r="AC128" s="7">
        <v>32.5</v>
      </c>
      <c r="AD128" s="7">
        <v>15.5</v>
      </c>
      <c r="AE128" s="7">
        <v>11.25</v>
      </c>
      <c r="AF128" s="7">
        <v>28.25</v>
      </c>
      <c r="AH128" s="7"/>
      <c r="AI128" s="10"/>
      <c r="AJ128" s="4"/>
      <c r="AK128" s="9"/>
    </row>
    <row r="129" spans="1:37" x14ac:dyDescent="0.3">
      <c r="A129" s="259"/>
      <c r="B129" s="248"/>
      <c r="C129" s="324"/>
      <c r="D129" s="50"/>
      <c r="E129" s="50"/>
      <c r="F129" s="44"/>
      <c r="G129" s="44"/>
      <c r="X129" s="246">
        <v>0.125</v>
      </c>
      <c r="Y129" s="409">
        <v>466.11302364122639</v>
      </c>
      <c r="Z129" s="9">
        <v>0</v>
      </c>
      <c r="AA129" s="410">
        <v>1</v>
      </c>
      <c r="AB129" s="57">
        <v>0</v>
      </c>
      <c r="AC129" s="7">
        <v>32.5</v>
      </c>
      <c r="AD129" s="7">
        <v>15.5</v>
      </c>
      <c r="AE129" s="7">
        <v>11.25</v>
      </c>
      <c r="AF129" s="7">
        <v>28.25</v>
      </c>
      <c r="AH129" s="7"/>
      <c r="AI129" s="10"/>
      <c r="AJ129" s="4"/>
      <c r="AK129" s="9"/>
    </row>
    <row r="130" spans="1:37" x14ac:dyDescent="0.3">
      <c r="A130" s="259"/>
      <c r="B130" s="248"/>
      <c r="C130" s="324"/>
      <c r="D130" s="50"/>
      <c r="E130" s="50"/>
      <c r="F130" s="44"/>
      <c r="G130" s="44"/>
      <c r="X130" s="246">
        <v>0.16666666666666699</v>
      </c>
      <c r="Y130" s="409">
        <v>466.11302364122639</v>
      </c>
      <c r="Z130" s="9">
        <v>0</v>
      </c>
      <c r="AA130" s="410">
        <v>1</v>
      </c>
      <c r="AB130" s="57">
        <v>0</v>
      </c>
      <c r="AC130" s="7">
        <v>32.5</v>
      </c>
      <c r="AD130" s="7">
        <v>15.5</v>
      </c>
      <c r="AE130" s="7">
        <v>11.25</v>
      </c>
      <c r="AF130" s="7">
        <v>28.25</v>
      </c>
      <c r="AH130" s="7"/>
      <c r="AI130" s="10"/>
      <c r="AJ130" s="4"/>
      <c r="AK130" s="9"/>
    </row>
    <row r="131" spans="1:37" x14ac:dyDescent="0.3">
      <c r="A131" s="259"/>
      <c r="B131" s="248"/>
      <c r="C131" s="324"/>
      <c r="D131" s="50"/>
      <c r="E131" s="50"/>
      <c r="F131" s="44"/>
      <c r="G131" s="44"/>
      <c r="X131" s="246">
        <v>0.20833333333333301</v>
      </c>
      <c r="Y131" s="409">
        <v>466.11302364122639</v>
      </c>
      <c r="Z131" s="9">
        <v>0</v>
      </c>
      <c r="AA131" s="410">
        <v>1</v>
      </c>
      <c r="AB131" s="57">
        <v>0</v>
      </c>
      <c r="AC131" s="7">
        <v>32.5</v>
      </c>
      <c r="AD131" s="7">
        <v>15.5</v>
      </c>
      <c r="AE131" s="7">
        <v>11.25</v>
      </c>
      <c r="AF131" s="7">
        <v>28.25</v>
      </c>
      <c r="AH131" s="7"/>
      <c r="AI131" s="10"/>
      <c r="AJ131" s="4"/>
      <c r="AK131" s="9"/>
    </row>
    <row r="132" spans="1:37" x14ac:dyDescent="0.3">
      <c r="A132" s="259"/>
      <c r="B132" s="248"/>
      <c r="C132" s="324"/>
      <c r="D132" s="50"/>
      <c r="E132" s="50"/>
      <c r="F132" s="44"/>
      <c r="G132" s="44"/>
      <c r="X132" s="246">
        <v>0.25</v>
      </c>
      <c r="Y132" s="409">
        <v>872.90292316089506</v>
      </c>
      <c r="Z132" s="9">
        <v>406.78989951966867</v>
      </c>
      <c r="AA132" s="410">
        <v>0.53398036743120358</v>
      </c>
      <c r="AB132" s="57">
        <v>0.46601963256879642</v>
      </c>
      <c r="AC132" s="7">
        <v>32.5</v>
      </c>
      <c r="AD132" s="7">
        <v>15.5</v>
      </c>
      <c r="AE132" s="7">
        <v>11.25</v>
      </c>
      <c r="AF132" s="7">
        <v>28.25</v>
      </c>
      <c r="AH132" s="7"/>
      <c r="AI132" s="10"/>
      <c r="AJ132" s="4"/>
      <c r="AK132" s="9"/>
    </row>
    <row r="133" spans="1:37" x14ac:dyDescent="0.3">
      <c r="A133" s="259"/>
      <c r="B133" s="248"/>
      <c r="C133" s="324"/>
      <c r="D133" s="50"/>
      <c r="E133" s="50"/>
      <c r="F133" s="44"/>
      <c r="G133" s="44"/>
      <c r="X133" s="246">
        <v>0.29166666666666702</v>
      </c>
      <c r="Y133" s="409">
        <v>1564.4457523443327</v>
      </c>
      <c r="Z133" s="9">
        <v>1098.3327287031063</v>
      </c>
      <c r="AA133" s="410">
        <v>0.2979413143234611</v>
      </c>
      <c r="AB133" s="57">
        <v>0.70205868567653895</v>
      </c>
      <c r="AC133" s="7">
        <v>32.5</v>
      </c>
      <c r="AD133" s="7">
        <v>15.5</v>
      </c>
      <c r="AE133" s="7">
        <v>11.25</v>
      </c>
      <c r="AF133" s="7">
        <v>28.25</v>
      </c>
      <c r="AH133" s="7"/>
      <c r="AI133" s="10"/>
      <c r="AJ133" s="4"/>
      <c r="AK133" s="9"/>
    </row>
    <row r="134" spans="1:37" x14ac:dyDescent="0.3">
      <c r="A134" s="259"/>
      <c r="B134" s="248"/>
      <c r="C134" s="324"/>
      <c r="D134" s="50"/>
      <c r="E134" s="50"/>
      <c r="F134" s="44"/>
      <c r="G134" s="44"/>
      <c r="X134" s="246">
        <v>0.33333333333333298</v>
      </c>
      <c r="Y134" s="409">
        <v>2215.3095915758013</v>
      </c>
      <c r="Z134" s="9">
        <v>1749.1965679345751</v>
      </c>
      <c r="AA134" s="410">
        <v>0.21040536519758818</v>
      </c>
      <c r="AB134" s="57">
        <v>0.78959463480241188</v>
      </c>
      <c r="AC134" s="7">
        <v>32.5</v>
      </c>
      <c r="AD134" s="7">
        <v>15.5</v>
      </c>
      <c r="AE134" s="7">
        <v>11.25</v>
      </c>
      <c r="AF134" s="7">
        <v>28.25</v>
      </c>
      <c r="AH134" s="7"/>
      <c r="AI134" s="10"/>
      <c r="AJ134" s="4"/>
      <c r="AK134" s="9"/>
    </row>
    <row r="135" spans="1:37" x14ac:dyDescent="0.3">
      <c r="A135" s="259"/>
      <c r="B135" s="248"/>
      <c r="C135" s="324"/>
      <c r="D135" s="50"/>
      <c r="E135" s="50"/>
      <c r="F135" s="44"/>
      <c r="G135" s="44"/>
      <c r="X135" s="246">
        <v>0.375</v>
      </c>
      <c r="Y135" s="409">
        <v>2784.8154509033384</v>
      </c>
      <c r="Z135" s="9">
        <v>2318.702427262112</v>
      </c>
      <c r="AA135" s="410">
        <v>0.16737662938850353</v>
      </c>
      <c r="AB135" s="57">
        <v>0.83262337061149649</v>
      </c>
      <c r="AC135" s="7">
        <v>32.5</v>
      </c>
      <c r="AD135" s="7">
        <v>15.5</v>
      </c>
      <c r="AE135" s="7">
        <v>11.25</v>
      </c>
      <c r="AF135" s="7">
        <v>28.25</v>
      </c>
      <c r="AH135" s="7"/>
      <c r="AI135" s="10"/>
      <c r="AJ135" s="4"/>
      <c r="AK135" s="9"/>
    </row>
    <row r="136" spans="1:37" x14ac:dyDescent="0.3">
      <c r="A136" s="259"/>
      <c r="B136" s="248"/>
      <c r="C136" s="324"/>
      <c r="D136" s="50"/>
      <c r="E136" s="50"/>
      <c r="F136" s="44"/>
      <c r="G136" s="44"/>
      <c r="X136" s="246">
        <v>0.41666666666666702</v>
      </c>
      <c r="Y136" s="409">
        <v>3150.9263604710391</v>
      </c>
      <c r="Z136" s="9">
        <v>2684.8133368298127</v>
      </c>
      <c r="AA136" s="410">
        <v>0.14792888513317909</v>
      </c>
      <c r="AB136" s="57">
        <v>0.85207111486682097</v>
      </c>
      <c r="AC136" s="7">
        <v>32.5</v>
      </c>
      <c r="AD136" s="7">
        <v>15.5</v>
      </c>
      <c r="AE136" s="7">
        <v>11.25</v>
      </c>
      <c r="AF136" s="7">
        <v>28.25</v>
      </c>
      <c r="AH136" s="7"/>
      <c r="AI136" s="10"/>
      <c r="AJ136" s="4"/>
      <c r="AK136" s="9"/>
    </row>
    <row r="137" spans="1:37" x14ac:dyDescent="0.3">
      <c r="A137" s="259"/>
      <c r="B137" s="248"/>
      <c r="C137" s="324"/>
      <c r="D137" s="50"/>
      <c r="E137" s="50"/>
      <c r="F137" s="44"/>
      <c r="G137" s="44"/>
      <c r="X137" s="246">
        <v>0.45833333333333298</v>
      </c>
      <c r="Y137" s="409">
        <v>3720.4322197985753</v>
      </c>
      <c r="Z137" s="9">
        <v>3254.3191961573489</v>
      </c>
      <c r="AA137" s="410">
        <v>0.12528464331664718</v>
      </c>
      <c r="AB137" s="57">
        <v>0.87471535668335276</v>
      </c>
      <c r="AC137" s="7">
        <v>32.5</v>
      </c>
      <c r="AD137" s="7">
        <v>15.5</v>
      </c>
      <c r="AE137" s="7">
        <v>11.25</v>
      </c>
      <c r="AF137" s="7">
        <v>28.25</v>
      </c>
      <c r="AH137" s="7"/>
      <c r="AI137" s="10"/>
      <c r="AJ137" s="4"/>
      <c r="AK137" s="9"/>
    </row>
    <row r="138" spans="1:37" x14ac:dyDescent="0.3">
      <c r="A138" s="259"/>
      <c r="B138" s="248"/>
      <c r="C138" s="324"/>
      <c r="D138" s="50"/>
      <c r="E138" s="50"/>
      <c r="F138" s="44"/>
      <c r="G138" s="44"/>
      <c r="X138" s="246">
        <v>0.5</v>
      </c>
      <c r="Y138" s="409">
        <v>4045.8641394143096</v>
      </c>
      <c r="Z138" s="9">
        <v>3579.7511157730833</v>
      </c>
      <c r="AA138" s="410">
        <v>0.11520728516323887</v>
      </c>
      <c r="AB138" s="57">
        <v>0.88479271483676114</v>
      </c>
      <c r="AC138" s="7">
        <v>32.5</v>
      </c>
      <c r="AD138" s="7">
        <v>15.5</v>
      </c>
      <c r="AE138" s="7">
        <v>11.25</v>
      </c>
      <c r="AF138" s="7">
        <v>28.25</v>
      </c>
      <c r="AH138" s="7"/>
      <c r="AI138" s="10"/>
      <c r="AJ138" s="4"/>
      <c r="AK138" s="9"/>
    </row>
    <row r="139" spans="1:37" x14ac:dyDescent="0.3">
      <c r="A139" s="259"/>
      <c r="B139" s="248"/>
      <c r="C139" s="324"/>
      <c r="D139" s="50"/>
      <c r="E139" s="50"/>
      <c r="F139" s="44"/>
      <c r="G139" s="44"/>
      <c r="X139" s="246">
        <v>0.54166666666666696</v>
      </c>
      <c r="Y139" s="409">
        <v>4493.3330288859461</v>
      </c>
      <c r="Z139" s="9">
        <v>4027.2200052447197</v>
      </c>
      <c r="AA139" s="410">
        <v>0.10373435947096761</v>
      </c>
      <c r="AB139" s="57">
        <v>0.89626564052903235</v>
      </c>
      <c r="AC139" s="7">
        <v>32.5</v>
      </c>
      <c r="AD139" s="7">
        <v>15.5</v>
      </c>
      <c r="AE139" s="7">
        <v>11.25</v>
      </c>
      <c r="AF139" s="7">
        <v>28.25</v>
      </c>
      <c r="AH139" s="7"/>
      <c r="AI139" s="10"/>
      <c r="AJ139" s="4"/>
      <c r="AK139" s="9"/>
    </row>
    <row r="140" spans="1:37" x14ac:dyDescent="0.3">
      <c r="A140" s="259"/>
      <c r="B140" s="248"/>
      <c r="C140" s="324"/>
      <c r="D140" s="50"/>
      <c r="E140" s="50"/>
      <c r="F140" s="44"/>
      <c r="G140" s="44"/>
      <c r="X140" s="246">
        <v>0.58333333333333304</v>
      </c>
      <c r="Y140" s="409">
        <v>4818.7649485016809</v>
      </c>
      <c r="Z140" s="9">
        <v>4352.6519248604545</v>
      </c>
      <c r="AA140" s="410">
        <v>9.672873207608039E-2</v>
      </c>
      <c r="AB140" s="57">
        <v>0.90327126792391965</v>
      </c>
      <c r="AC140" s="7">
        <v>32.5</v>
      </c>
      <c r="AD140" s="7">
        <v>15.5</v>
      </c>
      <c r="AE140" s="7">
        <v>11.25</v>
      </c>
      <c r="AF140" s="7">
        <v>28.25</v>
      </c>
      <c r="AH140" s="7"/>
      <c r="AI140" s="10"/>
      <c r="AJ140" s="4"/>
      <c r="AK140" s="9"/>
    </row>
    <row r="141" spans="1:37" x14ac:dyDescent="0.3">
      <c r="A141" s="259"/>
      <c r="B141" s="248"/>
      <c r="C141" s="324"/>
      <c r="D141" s="50"/>
      <c r="E141" s="50"/>
      <c r="F141" s="44"/>
      <c r="G141" s="44"/>
      <c r="X141" s="246">
        <v>0.625</v>
      </c>
      <c r="Y141" s="247">
        <v>4981.4809083095479</v>
      </c>
      <c r="Z141" s="9">
        <v>4515.3678846683215</v>
      </c>
      <c r="AA141" s="323">
        <v>9.3569167928297975E-2</v>
      </c>
      <c r="AB141" s="57">
        <v>0.90643083207170205</v>
      </c>
      <c r="AC141" s="7">
        <v>32.5</v>
      </c>
      <c r="AD141" s="7">
        <v>15.5</v>
      </c>
      <c r="AE141" s="7">
        <v>11.25</v>
      </c>
      <c r="AF141" s="7">
        <v>28.25</v>
      </c>
      <c r="AH141" s="7"/>
      <c r="AI141" s="10"/>
      <c r="AJ141" s="4"/>
      <c r="AK141" s="9"/>
    </row>
    <row r="142" spans="1:37" x14ac:dyDescent="0.3">
      <c r="A142" s="259"/>
      <c r="B142" s="248"/>
      <c r="C142" s="324"/>
      <c r="D142" s="50"/>
      <c r="E142" s="50"/>
      <c r="F142" s="44"/>
      <c r="G142" s="44"/>
      <c r="X142" s="246">
        <v>0.66666666666666696</v>
      </c>
      <c r="Y142" s="247">
        <v>4940.8019183575807</v>
      </c>
      <c r="Z142" s="9">
        <v>4474.6888947163543</v>
      </c>
      <c r="AA142" s="323">
        <v>9.4339548790527403E-2</v>
      </c>
      <c r="AB142" s="57">
        <v>0.90566045120947258</v>
      </c>
      <c r="AC142" s="7">
        <v>32.5</v>
      </c>
      <c r="AD142" s="7">
        <v>15.5</v>
      </c>
      <c r="AE142" s="7">
        <v>11.25</v>
      </c>
      <c r="AF142" s="7">
        <v>28.25</v>
      </c>
      <c r="AH142" s="7"/>
      <c r="AI142" s="10"/>
      <c r="AJ142" s="4"/>
      <c r="AK142" s="9"/>
    </row>
    <row r="143" spans="1:37" x14ac:dyDescent="0.3">
      <c r="A143" s="259"/>
      <c r="B143" s="248"/>
      <c r="C143" s="324"/>
      <c r="D143" s="50"/>
      <c r="E143" s="50"/>
      <c r="F143" s="44"/>
      <c r="G143" s="44"/>
      <c r="X143" s="246">
        <v>0.70833333333333304</v>
      </c>
      <c r="Y143" s="247">
        <v>4656.048988693813</v>
      </c>
      <c r="Z143" s="9">
        <v>4189.9359650525867</v>
      </c>
      <c r="AA143" s="323">
        <v>0.10010913217903827</v>
      </c>
      <c r="AB143" s="57">
        <v>0.89989086782096173</v>
      </c>
      <c r="AC143" s="7">
        <v>32.5</v>
      </c>
      <c r="AD143" s="7">
        <v>15.5</v>
      </c>
      <c r="AE143" s="7">
        <v>11.25</v>
      </c>
      <c r="AF143" s="7">
        <v>28.25</v>
      </c>
      <c r="AH143" s="7"/>
      <c r="AI143" s="10"/>
      <c r="AJ143" s="4"/>
      <c r="AK143" s="9"/>
    </row>
    <row r="144" spans="1:37" x14ac:dyDescent="0.3">
      <c r="A144" s="259"/>
      <c r="B144" s="248"/>
      <c r="C144" s="324"/>
      <c r="D144" s="50"/>
      <c r="E144" s="50"/>
      <c r="F144" s="44"/>
      <c r="G144" s="44"/>
      <c r="X144" s="246">
        <v>0.75</v>
      </c>
      <c r="Y144" s="247">
        <v>4534.0120188379124</v>
      </c>
      <c r="Z144" s="9">
        <v>4067.898995196686</v>
      </c>
      <c r="AA144" s="323">
        <v>0.10280365859301212</v>
      </c>
      <c r="AB144" s="57">
        <v>0.8971963414069879</v>
      </c>
      <c r="AC144" s="7">
        <v>32.5</v>
      </c>
      <c r="AD144" s="7">
        <v>15.5</v>
      </c>
      <c r="AE144" s="7">
        <v>11.25</v>
      </c>
      <c r="AF144" s="7">
        <v>28.25</v>
      </c>
      <c r="AH144" s="7"/>
      <c r="AI144" s="10"/>
      <c r="AJ144" s="4"/>
      <c r="AK144" s="9"/>
    </row>
    <row r="145" spans="1:45" x14ac:dyDescent="0.3">
      <c r="A145" s="259"/>
      <c r="B145" s="248"/>
      <c r="C145" s="324"/>
      <c r="D145" s="50"/>
      <c r="E145" s="50"/>
      <c r="F145" s="44"/>
      <c r="G145" s="44"/>
      <c r="X145" s="246">
        <v>0.79166666666666696</v>
      </c>
      <c r="Y145" s="247">
        <v>1149.8836812939694</v>
      </c>
      <c r="Z145" s="9">
        <v>683.77065765274301</v>
      </c>
      <c r="AA145" s="323">
        <v>0.40535667322168384</v>
      </c>
      <c r="AB145" s="57">
        <v>0.59464332677831622</v>
      </c>
      <c r="AC145" s="7">
        <v>32.5</v>
      </c>
      <c r="AD145" s="7">
        <v>15.5</v>
      </c>
      <c r="AE145" s="7">
        <v>11.25</v>
      </c>
      <c r="AF145" s="7">
        <v>28.25</v>
      </c>
      <c r="AH145" s="7"/>
      <c r="AI145" s="10"/>
      <c r="AJ145" s="4"/>
      <c r="AK145" s="9"/>
    </row>
    <row r="146" spans="1:45" x14ac:dyDescent="0.3">
      <c r="A146" s="259"/>
      <c r="B146" s="248"/>
      <c r="C146" s="324"/>
      <c r="D146" s="50"/>
      <c r="E146" s="50"/>
      <c r="F146" s="44"/>
      <c r="G146" s="44"/>
      <c r="X146" s="246">
        <v>0.83333333333333304</v>
      </c>
      <c r="Y146" s="247">
        <v>1011.5929864877968</v>
      </c>
      <c r="Z146" s="9">
        <v>545.4799628465704</v>
      </c>
      <c r="AA146" s="323">
        <v>0.46077130809254507</v>
      </c>
      <c r="AB146" s="57">
        <v>0.53922869190745493</v>
      </c>
      <c r="AC146" s="7">
        <v>32.5</v>
      </c>
      <c r="AD146" s="7">
        <v>15.5</v>
      </c>
      <c r="AE146" s="7">
        <v>11.25</v>
      </c>
      <c r="AF146" s="7">
        <v>28.25</v>
      </c>
      <c r="AH146" s="7"/>
      <c r="AI146" s="10"/>
      <c r="AJ146" s="4"/>
      <c r="AK146" s="9"/>
    </row>
    <row r="147" spans="1:45" x14ac:dyDescent="0.3">
      <c r="A147" s="259"/>
      <c r="B147" s="248"/>
      <c r="C147" s="324"/>
      <c r="D147" s="50"/>
      <c r="E147" s="50"/>
      <c r="F147" s="44"/>
      <c r="G147" s="44"/>
      <c r="X147" s="246">
        <v>0.875</v>
      </c>
      <c r="Y147" s="247">
        <v>880.98510805974479</v>
      </c>
      <c r="Z147" s="9">
        <v>414.87208441851834</v>
      </c>
      <c r="AA147" s="323">
        <v>0.52908161486154948</v>
      </c>
      <c r="AB147" s="57">
        <v>0.47091838513845052</v>
      </c>
      <c r="AC147" s="7">
        <v>32.5</v>
      </c>
      <c r="AD147" s="7">
        <v>15.5</v>
      </c>
      <c r="AE147" s="7">
        <v>11.25</v>
      </c>
      <c r="AF147" s="7">
        <v>28.25</v>
      </c>
      <c r="AH147" s="7"/>
      <c r="AI147" s="10"/>
      <c r="AJ147" s="4"/>
      <c r="AK147" s="9"/>
    </row>
    <row r="148" spans="1:45" x14ac:dyDescent="0.3">
      <c r="A148" s="259"/>
      <c r="B148" s="248"/>
      <c r="C148" s="324"/>
      <c r="D148" s="50"/>
      <c r="E148" s="50"/>
      <c r="F148" s="44"/>
      <c r="G148" s="44"/>
      <c r="X148" s="246">
        <v>0.91666666666666696</v>
      </c>
      <c r="Y148" s="247">
        <v>857.93665892538252</v>
      </c>
      <c r="Z148" s="9">
        <v>391.82363528415613</v>
      </c>
      <c r="AA148" s="323">
        <v>0.54329538059961335</v>
      </c>
      <c r="AB148" s="57">
        <v>0.45670461940038665</v>
      </c>
      <c r="AC148" s="7">
        <v>32.5</v>
      </c>
      <c r="AD148" s="7">
        <v>15.5</v>
      </c>
      <c r="AE148" s="7">
        <v>11.25</v>
      </c>
      <c r="AF148" s="7">
        <v>28.25</v>
      </c>
      <c r="AH148" s="7"/>
      <c r="AI148" s="10"/>
      <c r="AJ148" s="4"/>
      <c r="AK148" s="9"/>
    </row>
    <row r="149" spans="1:45" x14ac:dyDescent="0.3">
      <c r="A149" s="259"/>
      <c r="B149" s="248"/>
      <c r="C149" s="324"/>
      <c r="D149" s="50"/>
      <c r="E149" s="50"/>
      <c r="F149" s="44"/>
      <c r="G149" s="44"/>
      <c r="X149" s="246">
        <v>0.95833333333333304</v>
      </c>
      <c r="Y149" s="247">
        <v>819.52257703477903</v>
      </c>
      <c r="Z149" s="9">
        <v>353.40955339355264</v>
      </c>
      <c r="AA149" s="323">
        <v>0.56876166283024243</v>
      </c>
      <c r="AB149" s="57">
        <v>0.43123833716975757</v>
      </c>
      <c r="AC149" s="7">
        <v>32.5</v>
      </c>
      <c r="AD149" s="7">
        <v>15.5</v>
      </c>
      <c r="AE149" s="7">
        <v>11.25</v>
      </c>
      <c r="AF149" s="7">
        <v>28.25</v>
      </c>
      <c r="AH149" s="7"/>
      <c r="AI149" s="10"/>
      <c r="AJ149" s="4"/>
      <c r="AK149" s="9"/>
    </row>
    <row r="150" spans="1:45" x14ac:dyDescent="0.3">
      <c r="A150" s="259"/>
      <c r="B150" s="248"/>
      <c r="C150" s="324"/>
      <c r="D150" s="50"/>
      <c r="E150" s="50"/>
      <c r="F150" s="44"/>
      <c r="G150" s="44"/>
      <c r="X150" s="231"/>
      <c r="AD150" s="231"/>
      <c r="AH150" s="7"/>
    </row>
    <row r="151" spans="1:45" x14ac:dyDescent="0.3">
      <c r="A151" s="259"/>
      <c r="B151" s="248"/>
      <c r="C151" s="324"/>
      <c r="D151" s="50"/>
      <c r="E151" s="50"/>
      <c r="F151" s="44"/>
      <c r="G151" s="44"/>
      <c r="X151" s="231"/>
      <c r="AD151" s="231"/>
    </row>
    <row r="152" spans="1:45" x14ac:dyDescent="0.3">
      <c r="A152" s="259"/>
      <c r="B152" s="248"/>
      <c r="C152" s="324"/>
      <c r="D152" s="50"/>
      <c r="E152" s="50"/>
      <c r="F152" s="44"/>
      <c r="G152" s="44"/>
      <c r="X152" s="231"/>
      <c r="AD152" s="231"/>
    </row>
    <row r="153" spans="1:45" x14ac:dyDescent="0.3">
      <c r="A153" s="259"/>
      <c r="B153" s="248"/>
      <c r="C153" s="324"/>
      <c r="D153" s="50"/>
      <c r="E153" s="50"/>
      <c r="F153" s="44"/>
      <c r="G153" s="44"/>
      <c r="X153" s="231"/>
      <c r="AD153" s="231"/>
    </row>
    <row r="154" spans="1:45" x14ac:dyDescent="0.3">
      <c r="A154" s="8" t="s">
        <v>427</v>
      </c>
      <c r="B154" s="197"/>
      <c r="C154" s="197"/>
      <c r="D154" s="197"/>
      <c r="E154" s="197"/>
      <c r="F154" s="197"/>
      <c r="G154" s="197"/>
      <c r="H154" s="197"/>
      <c r="I154" s="197"/>
      <c r="J154" s="197"/>
      <c r="K154" s="197"/>
      <c r="L154" s="197"/>
      <c r="M154" s="197"/>
      <c r="N154" s="197"/>
      <c r="O154" s="197"/>
      <c r="P154" s="197"/>
      <c r="Q154" s="197"/>
      <c r="R154" s="197"/>
      <c r="S154" s="197"/>
      <c r="X154" s="8" t="s">
        <v>427</v>
      </c>
      <c r="Y154" s="197"/>
      <c r="Z154" s="197"/>
      <c r="AA154" s="197"/>
      <c r="AB154" s="197"/>
      <c r="AC154" s="197"/>
      <c r="AD154" s="197"/>
      <c r="AE154" s="197"/>
      <c r="AF154" s="197"/>
      <c r="AG154" s="197"/>
      <c r="AH154" s="197"/>
      <c r="AI154" s="197"/>
      <c r="AJ154" s="197"/>
      <c r="AK154" s="197"/>
      <c r="AL154" s="197"/>
      <c r="AM154" s="197"/>
      <c r="AN154" s="197"/>
      <c r="AO154" s="197"/>
      <c r="AP154" s="197"/>
      <c r="AQ154" s="197"/>
      <c r="AR154" s="197"/>
      <c r="AS154" s="197"/>
    </row>
    <row r="155" spans="1:45" x14ac:dyDescent="0.3">
      <c r="A155" s="39" t="s">
        <v>432</v>
      </c>
      <c r="B155" s="40"/>
      <c r="C155" s="40"/>
      <c r="D155" s="40"/>
      <c r="E155" s="40"/>
      <c r="F155" s="40"/>
      <c r="G155" s="40"/>
      <c r="H155" s="40"/>
      <c r="I155" s="40"/>
      <c r="J155" s="40"/>
      <c r="K155" s="40"/>
      <c r="L155" s="40"/>
      <c r="M155" s="40"/>
      <c r="N155" s="40"/>
      <c r="O155" s="40"/>
      <c r="P155" s="40"/>
      <c r="Q155" s="40"/>
      <c r="R155" s="40"/>
      <c r="S155" s="40"/>
      <c r="X155" s="39" t="s">
        <v>432</v>
      </c>
      <c r="Y155" s="40"/>
      <c r="Z155" s="40"/>
      <c r="AA155" s="40"/>
      <c r="AB155" s="40"/>
      <c r="AC155" s="40"/>
      <c r="AD155" s="40"/>
      <c r="AE155" s="40"/>
      <c r="AF155" s="40"/>
      <c r="AG155" s="40"/>
      <c r="AH155" s="40"/>
      <c r="AI155" s="40"/>
      <c r="AJ155" s="40"/>
      <c r="AK155" s="40"/>
      <c r="AL155" s="40"/>
      <c r="AM155" s="40"/>
      <c r="AN155" s="40"/>
      <c r="AO155" s="40"/>
      <c r="AP155" s="40"/>
      <c r="AQ155" s="40"/>
      <c r="AR155" s="40"/>
      <c r="AS155" s="40"/>
    </row>
    <row r="156" spans="1:45" x14ac:dyDescent="0.3">
      <c r="A156" s="110" t="s">
        <v>437</v>
      </c>
      <c r="X156" s="110" t="s">
        <v>437</v>
      </c>
    </row>
    <row r="157" spans="1:45" x14ac:dyDescent="0.3">
      <c r="A157" s="335"/>
    </row>
    <row r="158" spans="1:45" ht="43.2" x14ac:dyDescent="0.3">
      <c r="A158" s="259" t="s">
        <v>417</v>
      </c>
      <c r="B158" s="2" t="s">
        <v>452</v>
      </c>
      <c r="C158" s="2" t="s">
        <v>526</v>
      </c>
      <c r="D158" s="2" t="s">
        <v>442</v>
      </c>
      <c r="E158" s="185" t="s">
        <v>543</v>
      </c>
      <c r="F158" s="162" t="s">
        <v>525</v>
      </c>
      <c r="G158" s="162" t="s">
        <v>436</v>
      </c>
      <c r="H158" s="172" t="s">
        <v>358</v>
      </c>
      <c r="I158" s="27" t="s">
        <v>241</v>
      </c>
      <c r="X158" s="259" t="s">
        <v>447</v>
      </c>
      <c r="Y158" s="2" t="s">
        <v>452</v>
      </c>
      <c r="Z158" s="2" t="s">
        <v>526</v>
      </c>
      <c r="AA158" s="2" t="s">
        <v>442</v>
      </c>
      <c r="AB158" s="185" t="s">
        <v>543</v>
      </c>
      <c r="AC158" s="162" t="s">
        <v>545</v>
      </c>
      <c r="AD158" s="162" t="s">
        <v>436</v>
      </c>
      <c r="AE158" s="172" t="s">
        <v>358</v>
      </c>
      <c r="AF158" s="27" t="s">
        <v>241</v>
      </c>
      <c r="AG158" s="239"/>
      <c r="AH158" s="254"/>
    </row>
    <row r="159" spans="1:45" ht="15" thickBot="1" x14ac:dyDescent="0.35">
      <c r="A159" s="243" t="s">
        <v>418</v>
      </c>
      <c r="B159" s="156" t="s">
        <v>178</v>
      </c>
      <c r="C159" s="156"/>
      <c r="D159" s="200" t="s">
        <v>544</v>
      </c>
      <c r="E159" s="35" t="s">
        <v>178</v>
      </c>
      <c r="F159" s="156" t="s">
        <v>178</v>
      </c>
      <c r="G159" s="158" t="s">
        <v>178</v>
      </c>
      <c r="H159" s="158" t="s">
        <v>7</v>
      </c>
      <c r="I159" s="158" t="s">
        <v>30</v>
      </c>
      <c r="X159" s="243" t="s">
        <v>446</v>
      </c>
      <c r="Y159" s="156" t="s">
        <v>178</v>
      </c>
      <c r="Z159" s="156"/>
      <c r="AA159" s="200" t="s">
        <v>544</v>
      </c>
      <c r="AB159" s="211" t="s">
        <v>178</v>
      </c>
      <c r="AC159" s="156" t="s">
        <v>178</v>
      </c>
      <c r="AD159" s="158" t="s">
        <v>178</v>
      </c>
      <c r="AE159" s="158" t="s">
        <v>7</v>
      </c>
      <c r="AF159" s="158" t="s">
        <v>30</v>
      </c>
      <c r="AG159" s="236"/>
      <c r="AH159" s="237"/>
    </row>
    <row r="160" spans="1:45" x14ac:dyDescent="0.3">
      <c r="A160" s="336">
        <v>0</v>
      </c>
      <c r="B160" s="9">
        <v>3315.0707569242541</v>
      </c>
      <c r="C160" s="9">
        <v>497.2606135386381</v>
      </c>
      <c r="D160" s="9">
        <v>3812.3313704628922</v>
      </c>
      <c r="E160" s="337">
        <v>2366.2223066296292</v>
      </c>
      <c r="F160" s="10">
        <v>547.29631689839778</v>
      </c>
      <c r="G160" s="180">
        <v>898.81274693486512</v>
      </c>
      <c r="H160" s="7">
        <v>12.636553072416842</v>
      </c>
      <c r="I160" s="4">
        <v>9.5939504965830535E-2</v>
      </c>
      <c r="X160" s="336">
        <v>0</v>
      </c>
      <c r="Y160" s="10">
        <v>429.37015850009902</v>
      </c>
      <c r="Z160" s="9">
        <v>64.405523775014856</v>
      </c>
      <c r="AA160" s="10">
        <v>493.77568227511387</v>
      </c>
      <c r="AB160" s="337">
        <v>2604.2321379882214</v>
      </c>
      <c r="AC160" s="10">
        <v>547.29631689839778</v>
      </c>
      <c r="AD160" s="180">
        <v>-2657.7527726115054</v>
      </c>
      <c r="AE160" s="7">
        <v>37.365773993525835</v>
      </c>
      <c r="AF160" s="7">
        <v>0.28368921802172603</v>
      </c>
      <c r="AG160" s="258"/>
      <c r="AH160" s="9"/>
    </row>
    <row r="161" spans="1:34" x14ac:dyDescent="0.3">
      <c r="A161" s="336">
        <v>4.1666666666666664E-2</v>
      </c>
      <c r="B161" s="9">
        <v>2756.4854476588166</v>
      </c>
      <c r="C161" s="9">
        <v>413.47281714882246</v>
      </c>
      <c r="D161" s="9">
        <v>3169.9582648076389</v>
      </c>
      <c r="E161" s="338">
        <v>2366.2223066296292</v>
      </c>
      <c r="F161" s="10">
        <v>547.29631689839778</v>
      </c>
      <c r="G161" s="10">
        <v>256.43964127961181</v>
      </c>
      <c r="H161" s="7">
        <v>3.6053261905242913</v>
      </c>
      <c r="I161" s="4">
        <v>2.7372433604086411E-2</v>
      </c>
      <c r="X161" s="336">
        <v>4.1666666666666664E-2</v>
      </c>
      <c r="Y161" s="10">
        <v>347.9025508610589</v>
      </c>
      <c r="Z161" s="9">
        <v>52.185382629158831</v>
      </c>
      <c r="AA161" s="10">
        <v>400.08793349021772</v>
      </c>
      <c r="AB161" s="191">
        <v>2604.2321379882214</v>
      </c>
      <c r="AC161" s="10">
        <v>547.29631689839778</v>
      </c>
      <c r="AD161" s="10">
        <v>-2751.4405213964014</v>
      </c>
      <c r="AE161" s="7">
        <v>38.682945132667882</v>
      </c>
      <c r="AF161" s="7">
        <v>0.29368947254686278</v>
      </c>
      <c r="AG161" s="258"/>
      <c r="AH161" s="9"/>
    </row>
    <row r="162" spans="1:34" x14ac:dyDescent="0.3">
      <c r="A162" s="336">
        <v>8.3333333333333301E-2</v>
      </c>
      <c r="B162" s="9">
        <v>2726.6608780448651</v>
      </c>
      <c r="C162" s="9">
        <v>408.99913170672977</v>
      </c>
      <c r="D162" s="9">
        <v>3135.6600097515948</v>
      </c>
      <c r="E162" s="338">
        <v>2366.2223066296292</v>
      </c>
      <c r="F162" s="10">
        <v>547.29631689839778</v>
      </c>
      <c r="G162" s="10">
        <v>222.14138622356768</v>
      </c>
      <c r="H162" s="7">
        <v>3.1231215024120975</v>
      </c>
      <c r="I162" s="4">
        <v>2.3711428992736448E-2</v>
      </c>
      <c r="L162" s="9"/>
      <c r="M162" s="258"/>
      <c r="X162" s="336">
        <v>8.3333333333333301E-2</v>
      </c>
      <c r="Y162" s="10">
        <v>349.95205042430507</v>
      </c>
      <c r="Z162" s="9">
        <v>52.492807563645762</v>
      </c>
      <c r="AA162" s="10">
        <v>402.44485798795085</v>
      </c>
      <c r="AB162" s="191">
        <v>2604.2321379882214</v>
      </c>
      <c r="AC162" s="10">
        <v>547.29631689839778</v>
      </c>
      <c r="AD162" s="10">
        <v>-2749.0835968986685</v>
      </c>
      <c r="AE162" s="7">
        <v>38.649808751808969</v>
      </c>
      <c r="AF162" s="7">
        <v>0.29343789381667068</v>
      </c>
      <c r="AG162" s="258"/>
      <c r="AH162" s="9"/>
    </row>
    <row r="163" spans="1:34" x14ac:dyDescent="0.3">
      <c r="A163" s="336">
        <v>0.125</v>
      </c>
      <c r="B163" s="9">
        <v>2934.1482956103082</v>
      </c>
      <c r="C163" s="9">
        <v>440.12224434154621</v>
      </c>
      <c r="D163" s="9">
        <v>3374.2705399518545</v>
      </c>
      <c r="E163" s="338">
        <v>2366.2223066296292</v>
      </c>
      <c r="F163" s="10">
        <v>547.29631689839778</v>
      </c>
      <c r="G163" s="10">
        <v>460.75191642382742</v>
      </c>
      <c r="H163" s="7">
        <v>6.4777853506892846</v>
      </c>
      <c r="I163" s="4">
        <v>4.9180778671091892E-2</v>
      </c>
      <c r="L163" s="9"/>
      <c r="M163" s="258"/>
      <c r="X163" s="336">
        <v>0.125</v>
      </c>
      <c r="Y163" s="10">
        <v>356.10054911404416</v>
      </c>
      <c r="Z163" s="9">
        <v>53.415082367106621</v>
      </c>
      <c r="AA163" s="10">
        <v>409.51563148115076</v>
      </c>
      <c r="AB163" s="191">
        <v>2604.2321379882214</v>
      </c>
      <c r="AC163" s="10">
        <v>547.29631689839778</v>
      </c>
      <c r="AD163" s="10">
        <v>-2742.0128234054687</v>
      </c>
      <c r="AE163" s="7">
        <v>38.550399609232215</v>
      </c>
      <c r="AF163" s="7">
        <v>0.29268315762609437</v>
      </c>
      <c r="AG163" s="258"/>
      <c r="AH163" s="9"/>
    </row>
    <row r="164" spans="1:34" x14ac:dyDescent="0.3">
      <c r="A164" s="325">
        <v>0.16666666666666699</v>
      </c>
      <c r="B164" s="202">
        <v>3145.4854426382781</v>
      </c>
      <c r="C164" s="202">
        <v>471.82281639574171</v>
      </c>
      <c r="D164" s="202">
        <v>3617.30825903402</v>
      </c>
      <c r="E164" s="339">
        <v>1587.1820209059395</v>
      </c>
      <c r="F164" s="188">
        <v>547.29631689839778</v>
      </c>
      <c r="G164" s="188">
        <v>1482.8299212296829</v>
      </c>
      <c r="H164" s="257">
        <v>20.847344522968211</v>
      </c>
      <c r="I164" s="189">
        <v>0.15827764912818559</v>
      </c>
      <c r="L164" s="9"/>
      <c r="M164" s="258"/>
      <c r="X164" s="325">
        <v>0.16666666666666699</v>
      </c>
      <c r="Y164" s="188">
        <v>373.52129540163753</v>
      </c>
      <c r="Z164" s="202">
        <v>56.028194310245631</v>
      </c>
      <c r="AA164" s="188">
        <v>429.54948971188315</v>
      </c>
      <c r="AB164" s="352">
        <v>1778.7037159768167</v>
      </c>
      <c r="AC164" s="188">
        <v>547.29631689839778</v>
      </c>
      <c r="AD164" s="188">
        <v>-1896.4505431633313</v>
      </c>
      <c r="AE164" s="257">
        <v>26.662503418672411</v>
      </c>
      <c r="AF164" s="257">
        <v>0.20242762124117442</v>
      </c>
      <c r="AG164" s="258"/>
      <c r="AH164" s="9"/>
    </row>
    <row r="165" spans="1:34" x14ac:dyDescent="0.3">
      <c r="A165" s="325">
        <v>0.20833333333333301</v>
      </c>
      <c r="B165" s="202">
        <v>3368.550866088784</v>
      </c>
      <c r="C165" s="202">
        <v>505.28262991331758</v>
      </c>
      <c r="D165" s="202">
        <v>3873.8334960021016</v>
      </c>
      <c r="E165" s="339">
        <v>1587.1820209059395</v>
      </c>
      <c r="F165" s="188">
        <v>547.29631689839778</v>
      </c>
      <c r="G165" s="188">
        <v>1739.3551581977645</v>
      </c>
      <c r="H165" s="257">
        <v>24.453874117053264</v>
      </c>
      <c r="I165" s="189">
        <v>0.18565921923818718</v>
      </c>
      <c r="L165" s="9"/>
      <c r="M165" s="258"/>
      <c r="X165" s="325">
        <v>0.20833333333333301</v>
      </c>
      <c r="Y165" s="188">
        <v>598.96624735873013</v>
      </c>
      <c r="Z165" s="202">
        <v>89.844937103809514</v>
      </c>
      <c r="AA165" s="188">
        <v>688.81118446253959</v>
      </c>
      <c r="AB165" s="352">
        <v>1778.7037159768167</v>
      </c>
      <c r="AC165" s="188">
        <v>547.29631689839778</v>
      </c>
      <c r="AD165" s="188">
        <v>-1637.1888484126748</v>
      </c>
      <c r="AE165" s="257">
        <v>23.017501524191246</v>
      </c>
      <c r="AF165" s="257">
        <v>0.17475396092004111</v>
      </c>
      <c r="AG165" s="258"/>
      <c r="AH165" s="9"/>
    </row>
    <row r="166" spans="1:34" x14ac:dyDescent="0.3">
      <c r="A166" s="325">
        <v>0.25</v>
      </c>
      <c r="B166" s="202">
        <v>4627.0223863923029</v>
      </c>
      <c r="C166" s="202">
        <v>694.05335795884537</v>
      </c>
      <c r="D166" s="202">
        <v>5321.0757443511484</v>
      </c>
      <c r="E166" s="339">
        <v>1587.1820209059395</v>
      </c>
      <c r="F166" s="188">
        <v>547.29631689839778</v>
      </c>
      <c r="G166" s="188">
        <v>3186.5974065468113</v>
      </c>
      <c r="H166" s="257">
        <v>44.800885819182476</v>
      </c>
      <c r="I166" s="189">
        <v>0.34013823096308993</v>
      </c>
      <c r="L166" s="9"/>
      <c r="M166" s="258"/>
      <c r="X166" s="325">
        <v>0.25</v>
      </c>
      <c r="Y166" s="188">
        <v>1016.0394084793516</v>
      </c>
      <c r="Z166" s="202">
        <v>152.40591127190274</v>
      </c>
      <c r="AA166" s="188">
        <v>1168.4453197512544</v>
      </c>
      <c r="AB166" s="352">
        <v>1778.7037159768167</v>
      </c>
      <c r="AC166" s="188">
        <v>954.08621641806644</v>
      </c>
      <c r="AD166" s="188">
        <v>-1564.3446126436288</v>
      </c>
      <c r="AE166" s="257">
        <v>21.993372689287327</v>
      </c>
      <c r="AF166" s="257">
        <v>0.16697854836260997</v>
      </c>
      <c r="AG166" s="258"/>
      <c r="AH166" s="9"/>
    </row>
    <row r="167" spans="1:34" x14ac:dyDescent="0.3">
      <c r="A167" s="325">
        <v>0.29166666666666702</v>
      </c>
      <c r="B167" s="202">
        <v>7317.6167029678263</v>
      </c>
      <c r="C167" s="202">
        <v>1097.6425054451738</v>
      </c>
      <c r="D167" s="202">
        <v>8415.259208413001</v>
      </c>
      <c r="E167" s="339">
        <v>1587.1820209059395</v>
      </c>
      <c r="F167" s="188">
        <v>547.29631689839778</v>
      </c>
      <c r="G167" s="188">
        <v>6280.7808706086635</v>
      </c>
      <c r="H167" s="257">
        <v>88.302509147011904</v>
      </c>
      <c r="I167" s="189">
        <v>0.67041217381479845</v>
      </c>
      <c r="L167" s="9"/>
      <c r="M167" s="258"/>
      <c r="X167" s="325">
        <v>0.29166666666666702</v>
      </c>
      <c r="Y167" s="188">
        <v>1072.9130213594362</v>
      </c>
      <c r="Z167" s="202">
        <v>160.93695320391544</v>
      </c>
      <c r="AA167" s="188">
        <v>1233.8499745633517</v>
      </c>
      <c r="AB167" s="352">
        <v>1778.7037159768167</v>
      </c>
      <c r="AC167" s="188">
        <v>1645.6290456015042</v>
      </c>
      <c r="AD167" s="188">
        <v>-2190.4827870149693</v>
      </c>
      <c r="AE167" s="257">
        <v>30.796350059258931</v>
      </c>
      <c r="AF167" s="257">
        <v>0.23381269896211015</v>
      </c>
      <c r="AG167" s="258"/>
      <c r="AH167" s="9"/>
    </row>
    <row r="168" spans="1:34" x14ac:dyDescent="0.3">
      <c r="A168" s="336">
        <v>0.33333333333333298</v>
      </c>
      <c r="B168" s="9">
        <v>9053.4396420736048</v>
      </c>
      <c r="C168" s="9">
        <v>1358.0159463110406</v>
      </c>
      <c r="D168" s="9">
        <v>10411.455588384646</v>
      </c>
      <c r="E168" s="338">
        <v>2366.2223066296292</v>
      </c>
      <c r="F168" s="10">
        <v>547.29631689839778</v>
      </c>
      <c r="G168" s="10">
        <v>7497.9369648566189</v>
      </c>
      <c r="H168" s="7">
        <v>105.41470257643431</v>
      </c>
      <c r="I168" s="4">
        <v>0.80033172996986368</v>
      </c>
      <c r="L168" s="9"/>
      <c r="M168" s="258"/>
      <c r="X168" s="336">
        <v>0.33333333333333298</v>
      </c>
      <c r="Y168" s="10">
        <v>1150.281629871984</v>
      </c>
      <c r="Z168" s="9">
        <v>172.54224448079759</v>
      </c>
      <c r="AA168" s="10">
        <v>1322.8238743527816</v>
      </c>
      <c r="AB168" s="191">
        <v>2604.2321379882214</v>
      </c>
      <c r="AC168" s="10">
        <v>2296.4928848329728</v>
      </c>
      <c r="AD168" s="10">
        <v>-3577.9011484684124</v>
      </c>
      <c r="AE168" s="7">
        <v>50.302288106911661</v>
      </c>
      <c r="AF168" s="7">
        <v>0.38190609353430921</v>
      </c>
      <c r="AG168" s="258"/>
      <c r="AH168" s="9"/>
    </row>
    <row r="169" spans="1:34" x14ac:dyDescent="0.3">
      <c r="A169" s="336">
        <v>0.375</v>
      </c>
      <c r="B169" s="9">
        <v>9759.4577389900296</v>
      </c>
      <c r="C169" s="9">
        <v>1463.9186608485045</v>
      </c>
      <c r="D169" s="9">
        <v>11223.376399838535</v>
      </c>
      <c r="E169" s="338">
        <v>2366.2223066296292</v>
      </c>
      <c r="F169" s="10">
        <v>547.29631689839778</v>
      </c>
      <c r="G169" s="10">
        <v>8309.8577763105077</v>
      </c>
      <c r="H169" s="7">
        <v>116.82962794273013</v>
      </c>
      <c r="I169" s="4">
        <v>0.88699636727944831</v>
      </c>
      <c r="L169" s="9"/>
      <c r="M169" s="258"/>
      <c r="X169" s="336">
        <v>0.375</v>
      </c>
      <c r="Y169" s="10">
        <v>1184.0983726655479</v>
      </c>
      <c r="Z169" s="9">
        <v>177.61475589983218</v>
      </c>
      <c r="AA169" s="10">
        <v>1361.71312856538</v>
      </c>
      <c r="AB169" s="191">
        <v>2604.2321379882214</v>
      </c>
      <c r="AC169" s="10">
        <v>2865.9987441605099</v>
      </c>
      <c r="AD169" s="10">
        <v>-4108.5177535833518</v>
      </c>
      <c r="AE169" s="7">
        <v>57.762312360580246</v>
      </c>
      <c r="AF169" s="7">
        <v>0.43854424713747125</v>
      </c>
      <c r="AG169" s="258"/>
      <c r="AH169" s="9"/>
    </row>
    <row r="170" spans="1:34" x14ac:dyDescent="0.3">
      <c r="A170" s="336">
        <v>0.41666666666666702</v>
      </c>
      <c r="B170" s="9">
        <v>9120.4486362491625</v>
      </c>
      <c r="C170" s="9">
        <v>1368.0672954373742</v>
      </c>
      <c r="D170" s="9">
        <v>10488.515931686537</v>
      </c>
      <c r="E170" s="338">
        <v>2366.2223066296292</v>
      </c>
      <c r="F170" s="10">
        <v>547.29631689839778</v>
      </c>
      <c r="G170" s="10">
        <v>7574.9973081585104</v>
      </c>
      <c r="H170" s="7">
        <v>106.49810634572194</v>
      </c>
      <c r="I170" s="4">
        <v>0.80855717093528434</v>
      </c>
      <c r="L170" s="9"/>
      <c r="M170" s="258"/>
      <c r="X170" s="336">
        <v>0.41666666666666702</v>
      </c>
      <c r="Y170" s="10">
        <v>1028.3364058588295</v>
      </c>
      <c r="Z170" s="9">
        <v>154.25046087882441</v>
      </c>
      <c r="AA170" s="10">
        <v>1182.586866737654</v>
      </c>
      <c r="AB170" s="191">
        <v>2604.2321379882214</v>
      </c>
      <c r="AC170" s="10">
        <v>3232.1096537282106</v>
      </c>
      <c r="AD170" s="10">
        <v>-4653.7549249787771</v>
      </c>
      <c r="AE170" s="7">
        <v>65.427889508755726</v>
      </c>
      <c r="AF170" s="7">
        <v>0.49674300376507119</v>
      </c>
      <c r="AG170" s="258"/>
      <c r="AH170" s="9"/>
    </row>
    <row r="171" spans="1:34" x14ac:dyDescent="0.3">
      <c r="A171" s="336">
        <v>0.45833333333333298</v>
      </c>
      <c r="B171" s="9">
        <v>8289.5491361131099</v>
      </c>
      <c r="C171" s="9">
        <v>1243.4323704169665</v>
      </c>
      <c r="D171" s="9">
        <v>9532.9815065300754</v>
      </c>
      <c r="E171" s="338">
        <v>2366.2223066296292</v>
      </c>
      <c r="F171" s="10">
        <v>547.29631689839778</v>
      </c>
      <c r="G171" s="10">
        <v>6619.4628830020483</v>
      </c>
      <c r="H171" s="7">
        <v>93.064094069874713</v>
      </c>
      <c r="I171" s="4">
        <v>0.70656317937258606</v>
      </c>
      <c r="L171" s="9"/>
      <c r="M171" s="258"/>
      <c r="X171" s="336">
        <v>0.45833333333333298</v>
      </c>
      <c r="Y171" s="10">
        <v>1029.3611556404524</v>
      </c>
      <c r="Z171" s="9">
        <v>154.40417334606784</v>
      </c>
      <c r="AA171" s="10">
        <v>1183.7653289865202</v>
      </c>
      <c r="AB171" s="191">
        <v>2604.2321379882214</v>
      </c>
      <c r="AC171" s="10">
        <v>3801.6155130557468</v>
      </c>
      <c r="AD171" s="10">
        <v>-5222.0823220574484</v>
      </c>
      <c r="AE171" s="7">
        <v>73.418095856167028</v>
      </c>
      <c r="AF171" s="7">
        <v>0.55740641705130722</v>
      </c>
      <c r="AG171" s="258"/>
      <c r="AH171" s="9"/>
    </row>
    <row r="172" spans="1:34" x14ac:dyDescent="0.3">
      <c r="A172" s="336">
        <v>0.5</v>
      </c>
      <c r="B172" s="9">
        <v>8097.2872968676438</v>
      </c>
      <c r="C172" s="9">
        <v>1214.5930945301466</v>
      </c>
      <c r="D172" s="9">
        <v>9311.8803913977899</v>
      </c>
      <c r="E172" s="338">
        <v>2366.2223066296292</v>
      </c>
      <c r="F172" s="10">
        <v>547.29631689839778</v>
      </c>
      <c r="G172" s="10">
        <v>6398.3617678697628</v>
      </c>
      <c r="H172" s="7">
        <v>89.955597906165835</v>
      </c>
      <c r="I172" s="4">
        <v>0.68296278918506037</v>
      </c>
      <c r="L172" s="9"/>
      <c r="M172" s="258"/>
      <c r="X172" s="336">
        <v>0.5</v>
      </c>
      <c r="Y172" s="10">
        <v>1057.0293997442775</v>
      </c>
      <c r="Z172" s="9">
        <v>158.55440996164162</v>
      </c>
      <c r="AA172" s="10">
        <v>1215.5838097059191</v>
      </c>
      <c r="AB172" s="191">
        <v>2604.2321379882214</v>
      </c>
      <c r="AC172" s="10">
        <v>4127.0474326714811</v>
      </c>
      <c r="AD172" s="10">
        <v>-5515.695760953784</v>
      </c>
      <c r="AE172" s="7">
        <v>77.546054450480597</v>
      </c>
      <c r="AF172" s="7">
        <v>0.58874679142304587</v>
      </c>
      <c r="AG172" s="258"/>
      <c r="AH172" s="9"/>
    </row>
    <row r="173" spans="1:34" x14ac:dyDescent="0.3">
      <c r="A173" s="336">
        <v>0.54166666666666696</v>
      </c>
      <c r="B173" s="9">
        <v>7866.7554500338674</v>
      </c>
      <c r="C173" s="9">
        <v>1180.0133175050801</v>
      </c>
      <c r="D173" s="9">
        <v>9046.7687675389479</v>
      </c>
      <c r="E173" s="338">
        <v>2366.2223066296292</v>
      </c>
      <c r="F173" s="10">
        <v>547.29631689839778</v>
      </c>
      <c r="G173" s="10">
        <v>6133.2501440109208</v>
      </c>
      <c r="H173" s="7">
        <v>86.22835091681084</v>
      </c>
      <c r="I173" s="4">
        <v>0.65466470591861581</v>
      </c>
      <c r="L173" s="9"/>
      <c r="M173" s="258"/>
      <c r="X173" s="336">
        <v>0.54166666666666696</v>
      </c>
      <c r="Y173" s="10">
        <v>923.81192813326811</v>
      </c>
      <c r="Z173" s="9">
        <v>138.57178921999022</v>
      </c>
      <c r="AA173" s="10">
        <v>1062.3837173532584</v>
      </c>
      <c r="AB173" s="191">
        <v>2604.2321379882214</v>
      </c>
      <c r="AC173" s="10">
        <v>4574.5163221431176</v>
      </c>
      <c r="AD173" s="10">
        <v>-6116.3647427780807</v>
      </c>
      <c r="AE173" s="7">
        <v>85.990956343185246</v>
      </c>
      <c r="AF173" s="7">
        <v>0.65286235382586588</v>
      </c>
      <c r="AG173" s="258"/>
      <c r="AH173" s="9"/>
    </row>
    <row r="174" spans="1:34" x14ac:dyDescent="0.3">
      <c r="A174" s="336">
        <v>0.58333333333333304</v>
      </c>
      <c r="B174" s="9">
        <v>7962.015250079161</v>
      </c>
      <c r="C174" s="9">
        <v>1194.3022875118741</v>
      </c>
      <c r="D174" s="9">
        <v>9156.3175375910359</v>
      </c>
      <c r="E174" s="338">
        <v>2366.2223066296292</v>
      </c>
      <c r="F174" s="10">
        <v>547.29631689839778</v>
      </c>
      <c r="G174" s="10">
        <v>6242.7989140630089</v>
      </c>
      <c r="H174" s="7">
        <v>87.768514706768201</v>
      </c>
      <c r="I174" s="4">
        <v>0.66635796995414953</v>
      </c>
      <c r="L174" s="9"/>
      <c r="M174" s="258"/>
      <c r="X174" s="336">
        <v>0.58333333333333304</v>
      </c>
      <c r="Y174" s="10">
        <v>807.50282791904078</v>
      </c>
      <c r="Z174" s="9">
        <v>121.12542418785611</v>
      </c>
      <c r="AA174" s="10">
        <v>928.62825210689687</v>
      </c>
      <c r="AB174" s="191">
        <v>2604.2321379882214</v>
      </c>
      <c r="AC174" s="10">
        <v>4899.9482417588524</v>
      </c>
      <c r="AD174" s="10">
        <v>-6575.5521276401769</v>
      </c>
      <c r="AE174" s="7">
        <v>92.446745692837936</v>
      </c>
      <c r="AF174" s="7">
        <v>0.70187613399360138</v>
      </c>
      <c r="AG174" s="258"/>
      <c r="AH174" s="9"/>
    </row>
    <row r="175" spans="1:34" x14ac:dyDescent="0.3">
      <c r="A175" s="336">
        <v>0.625</v>
      </c>
      <c r="B175" s="9">
        <v>8209.8377150433953</v>
      </c>
      <c r="C175" s="9">
        <v>1231.4756572565093</v>
      </c>
      <c r="D175" s="9">
        <v>9441.3133722999046</v>
      </c>
      <c r="E175" s="338">
        <v>2366.2223066296292</v>
      </c>
      <c r="F175" s="10">
        <v>547.29631689839778</v>
      </c>
      <c r="G175" s="10">
        <v>6527.7947487718775</v>
      </c>
      <c r="H175" s="7">
        <v>91.775317016813034</v>
      </c>
      <c r="I175" s="4">
        <v>0.69677849902712452</v>
      </c>
      <c r="L175" s="9"/>
      <c r="M175" s="258"/>
      <c r="X175" s="336">
        <v>0.625</v>
      </c>
      <c r="Y175" s="10">
        <v>889.99518533970434</v>
      </c>
      <c r="Z175" s="9">
        <v>133.49927780095564</v>
      </c>
      <c r="AA175" s="10">
        <v>1023.4944631406599</v>
      </c>
      <c r="AB175" s="191">
        <v>2604.2321379882214</v>
      </c>
      <c r="AC175" s="10">
        <v>5062.6642015667194</v>
      </c>
      <c r="AD175" s="10">
        <v>-6643.4018764142811</v>
      </c>
      <c r="AE175" s="7">
        <v>93.400656231220921</v>
      </c>
      <c r="AF175" s="7">
        <v>0.70911843371803474</v>
      </c>
      <c r="AG175" s="258"/>
      <c r="AH175" s="9"/>
    </row>
    <row r="176" spans="1:34" x14ac:dyDescent="0.3">
      <c r="A176" s="325">
        <v>0.66666666666666696</v>
      </c>
      <c r="B176" s="202">
        <v>8465.7823751337091</v>
      </c>
      <c r="C176" s="202">
        <v>1269.8673562700562</v>
      </c>
      <c r="D176" s="202">
        <v>9735.6497314037661</v>
      </c>
      <c r="E176" s="339">
        <v>1587.1820209059395</v>
      </c>
      <c r="F176" s="188">
        <v>547.29631689839778</v>
      </c>
      <c r="G176" s="188">
        <v>7601.1713935994285</v>
      </c>
      <c r="H176" s="257">
        <v>106.86609202563587</v>
      </c>
      <c r="I176" s="189">
        <v>0.81135099958168322</v>
      </c>
      <c r="L176" s="9"/>
      <c r="M176" s="258"/>
      <c r="X176" s="417">
        <v>0.66666666666666696</v>
      </c>
      <c r="Y176" s="188">
        <v>1197.4201198266489</v>
      </c>
      <c r="Z176" s="188">
        <v>179.61301797399733</v>
      </c>
      <c r="AA176" s="188">
        <v>1377.0331378006463</v>
      </c>
      <c r="AB176" s="352">
        <v>1778.7037159768167</v>
      </c>
      <c r="AC176" s="188">
        <v>5021.9852116147522</v>
      </c>
      <c r="AD176" s="188">
        <v>-5423.6557897909224</v>
      </c>
      <c r="AE176" s="257">
        <v>76.25204968213535</v>
      </c>
      <c r="AF176" s="257">
        <v>0.578922421107263</v>
      </c>
      <c r="AG176" s="258"/>
      <c r="AH176" s="9"/>
    </row>
    <row r="177" spans="1:45" x14ac:dyDescent="0.3">
      <c r="A177" s="325">
        <v>0.70833333333333304</v>
      </c>
      <c r="B177" s="202">
        <v>9895.4762070205034</v>
      </c>
      <c r="C177" s="202">
        <v>1484.3214310530755</v>
      </c>
      <c r="D177" s="202">
        <v>11379.797638073578</v>
      </c>
      <c r="E177" s="339">
        <v>1587.1820209059395</v>
      </c>
      <c r="F177" s="188">
        <v>547.29631689839778</v>
      </c>
      <c r="G177" s="188">
        <v>9245.3193002692406</v>
      </c>
      <c r="H177" s="257">
        <v>129.98143206991958</v>
      </c>
      <c r="I177" s="189">
        <v>0.98684777217912312</v>
      </c>
      <c r="L177" s="9"/>
      <c r="M177" s="258"/>
      <c r="X177" s="417">
        <v>0.70833333333333304</v>
      </c>
      <c r="Y177" s="188">
        <v>1823.0298615075803</v>
      </c>
      <c r="Z177" s="188">
        <v>273.45447922613704</v>
      </c>
      <c r="AA177" s="188">
        <v>2096.4843407337175</v>
      </c>
      <c r="AB177" s="352">
        <v>1778.7037159768167</v>
      </c>
      <c r="AC177" s="188">
        <v>4737.2322819509845</v>
      </c>
      <c r="AD177" s="188">
        <v>-4419.451657194084</v>
      </c>
      <c r="AE177" s="257">
        <v>62.133782156029746</v>
      </c>
      <c r="AF177" s="257">
        <v>0.47173341239045208</v>
      </c>
      <c r="AG177" s="258"/>
      <c r="AH177" s="9"/>
    </row>
    <row r="178" spans="1:45" x14ac:dyDescent="0.3">
      <c r="A178" s="325">
        <v>0.75</v>
      </c>
      <c r="B178" s="202">
        <v>10946.997131670767</v>
      </c>
      <c r="C178" s="202">
        <v>1642.0495697506151</v>
      </c>
      <c r="D178" s="202">
        <v>12589.046701421383</v>
      </c>
      <c r="E178" s="339">
        <v>1587.1820209059395</v>
      </c>
      <c r="F178" s="188">
        <v>547.29631689839778</v>
      </c>
      <c r="G178" s="188">
        <v>10454.568363617045</v>
      </c>
      <c r="H178" s="257">
        <v>146.98245927928588</v>
      </c>
      <c r="I178" s="189">
        <v>1.1159233298118076</v>
      </c>
      <c r="L178" s="9"/>
      <c r="M178" s="258"/>
      <c r="X178" s="417">
        <v>0.75</v>
      </c>
      <c r="Y178" s="188">
        <v>1811.2452390189144</v>
      </c>
      <c r="Z178" s="188">
        <v>271.68678585283715</v>
      </c>
      <c r="AA178" s="188">
        <v>2082.9320248717513</v>
      </c>
      <c r="AB178" s="352">
        <v>1778.7037159768167</v>
      </c>
      <c r="AC178" s="188">
        <v>4615.1953120950839</v>
      </c>
      <c r="AD178" s="188">
        <v>-4310.9670032001495</v>
      </c>
      <c r="AE178" s="257">
        <v>60.608578945002662</v>
      </c>
      <c r="AF178" s="257">
        <v>0.46015373237805712</v>
      </c>
      <c r="AG178" s="258"/>
      <c r="AH178" s="9"/>
    </row>
    <row r="179" spans="1:45" x14ac:dyDescent="0.3">
      <c r="A179" s="325">
        <v>0.79166666666666696</v>
      </c>
      <c r="B179" s="202">
        <v>9988.9495486430296</v>
      </c>
      <c r="C179" s="202">
        <v>1498.3424322964545</v>
      </c>
      <c r="D179" s="202">
        <v>11487.291980939484</v>
      </c>
      <c r="E179" s="339">
        <v>1587.1820209059395</v>
      </c>
      <c r="F179" s="188">
        <v>547.29631689839778</v>
      </c>
      <c r="G179" s="188">
        <v>9352.8136431351468</v>
      </c>
      <c r="H179" s="257">
        <v>131.49271233740788</v>
      </c>
      <c r="I179" s="189">
        <v>0.99832174612570057</v>
      </c>
      <c r="L179" s="9"/>
      <c r="M179" s="258"/>
      <c r="X179" s="417">
        <v>0.79166666666666696</v>
      </c>
      <c r="Y179" s="188">
        <v>1509.4564283308973</v>
      </c>
      <c r="Z179" s="188">
        <v>226.41846424963458</v>
      </c>
      <c r="AA179" s="188">
        <v>1735.8748925805319</v>
      </c>
      <c r="AB179" s="352">
        <v>1778.7037159768167</v>
      </c>
      <c r="AC179" s="188">
        <v>1231.0669745511409</v>
      </c>
      <c r="AD179" s="188">
        <v>-1273.8957979474255</v>
      </c>
      <c r="AE179" s="257">
        <v>17.909906055947385</v>
      </c>
      <c r="AF179" s="257">
        <v>0.13597596679610116</v>
      </c>
      <c r="AG179" s="258"/>
      <c r="AH179" s="9"/>
    </row>
    <row r="180" spans="1:45" x14ac:dyDescent="0.3">
      <c r="A180" s="336">
        <v>0.83333333333333304</v>
      </c>
      <c r="B180" s="9">
        <v>9368.1755875947511</v>
      </c>
      <c r="C180" s="9">
        <v>1405.2263381392127</v>
      </c>
      <c r="D180" s="9">
        <v>10773.401925733964</v>
      </c>
      <c r="E180" s="338">
        <v>2366.2223066296292</v>
      </c>
      <c r="F180" s="10">
        <v>547.29631689839778</v>
      </c>
      <c r="G180" s="10">
        <v>7859.8833022059371</v>
      </c>
      <c r="H180" s="7">
        <v>110.50336438822879</v>
      </c>
      <c r="I180" s="4">
        <v>0.83896597558766151</v>
      </c>
      <c r="L180" s="9"/>
      <c r="M180" s="258"/>
      <c r="X180" s="336">
        <v>0.83333333333333304</v>
      </c>
      <c r="Y180" s="10">
        <v>1286.5733508278624</v>
      </c>
      <c r="Z180" s="9">
        <v>192.98600262417935</v>
      </c>
      <c r="AA180" s="10">
        <v>1479.5593534520417</v>
      </c>
      <c r="AB180" s="191">
        <v>2604.2321379882214</v>
      </c>
      <c r="AC180" s="10">
        <v>1092.7762797449682</v>
      </c>
      <c r="AD180" s="10">
        <v>-2217.4490642811479</v>
      </c>
      <c r="AE180" s="7">
        <v>31.175473291546901</v>
      </c>
      <c r="AF180" s="7">
        <v>0.23669108636873201</v>
      </c>
      <c r="AG180" s="258"/>
      <c r="AH180" s="9"/>
    </row>
    <row r="181" spans="1:45" x14ac:dyDescent="0.3">
      <c r="A181" s="336">
        <v>0.875</v>
      </c>
      <c r="B181" s="9">
        <v>8439.9326755104175</v>
      </c>
      <c r="C181" s="9">
        <v>1265.9899013265626</v>
      </c>
      <c r="D181" s="9">
        <v>9705.9225768369797</v>
      </c>
      <c r="E181" s="338">
        <v>2366.2223066296292</v>
      </c>
      <c r="F181" s="10">
        <v>547.29631689839778</v>
      </c>
      <c r="G181" s="10">
        <v>6792.4039533089526</v>
      </c>
      <c r="H181" s="7">
        <v>95.495500412059286</v>
      </c>
      <c r="I181" s="4">
        <v>0.72502295392528027</v>
      </c>
      <c r="L181" s="9"/>
      <c r="M181" s="258"/>
      <c r="X181" s="336">
        <v>0.875</v>
      </c>
      <c r="Y181" s="10">
        <v>1076.4996455951173</v>
      </c>
      <c r="Z181" s="9">
        <v>161.47494683926757</v>
      </c>
      <c r="AA181" s="10">
        <v>1237.9745924343849</v>
      </c>
      <c r="AB181" s="191">
        <v>2604.2321379882214</v>
      </c>
      <c r="AC181" s="10">
        <v>962.16840131691629</v>
      </c>
      <c r="AD181" s="10">
        <v>-2328.4259468707523</v>
      </c>
      <c r="AE181" s="7">
        <v>32.735715145522889</v>
      </c>
      <c r="AF181" s="7">
        <v>0.2485367875057112</v>
      </c>
      <c r="AG181" s="258"/>
      <c r="AH181" s="9"/>
    </row>
    <row r="182" spans="1:45" x14ac:dyDescent="0.3">
      <c r="A182" s="336">
        <v>0.91666666666666696</v>
      </c>
      <c r="B182" s="9">
        <v>6790.5707865251279</v>
      </c>
      <c r="C182" s="9">
        <v>1018.5856179787692</v>
      </c>
      <c r="D182" s="9">
        <v>7809.1564045038967</v>
      </c>
      <c r="E182" s="338">
        <v>2366.2223066296292</v>
      </c>
      <c r="F182" s="10">
        <v>547.29631689839778</v>
      </c>
      <c r="G182" s="10">
        <v>4895.6377809758696</v>
      </c>
      <c r="H182" s="7">
        <v>68.828559512089043</v>
      </c>
      <c r="I182" s="4">
        <v>0.52256164234493108</v>
      </c>
      <c r="M182" s="258"/>
      <c r="X182" s="336">
        <v>0.91666666666666696</v>
      </c>
      <c r="Y182" s="10">
        <v>904.34168228242811</v>
      </c>
      <c r="Z182" s="9">
        <v>135.65125234236422</v>
      </c>
      <c r="AA182" s="10">
        <v>1039.9929346247923</v>
      </c>
      <c r="AB182" s="191">
        <v>2604.2321379882214</v>
      </c>
      <c r="AC182" s="10">
        <v>939.1199521825539</v>
      </c>
      <c r="AD182" s="10">
        <v>-2503.359155545983</v>
      </c>
      <c r="AE182" s="7">
        <v>35.195129281660989</v>
      </c>
      <c r="AF182" s="7">
        <v>0.26720920342284127</v>
      </c>
      <c r="AG182" s="258"/>
      <c r="AH182" s="9"/>
    </row>
    <row r="183" spans="1:45" ht="15" thickBot="1" x14ac:dyDescent="0.35">
      <c r="A183" s="336">
        <v>0.95833333333333304</v>
      </c>
      <c r="B183" s="9">
        <v>4910.972435415566</v>
      </c>
      <c r="C183" s="9">
        <v>736.64586531233488</v>
      </c>
      <c r="D183" s="9">
        <v>5647.6183007279005</v>
      </c>
      <c r="E183" s="340">
        <v>2366.2223066296292</v>
      </c>
      <c r="F183" s="10">
        <v>547.29631689839778</v>
      </c>
      <c r="G183" s="10">
        <v>2734.0996771998734</v>
      </c>
      <c r="H183" s="7">
        <v>38.439147413112607</v>
      </c>
      <c r="I183" s="4">
        <v>0.29183850635442954</v>
      </c>
      <c r="M183" s="258"/>
      <c r="X183" s="336">
        <v>0.95833333333333304</v>
      </c>
      <c r="Y183" s="10">
        <v>625.60974168093207</v>
      </c>
      <c r="Z183" s="9">
        <v>93.841461252139808</v>
      </c>
      <c r="AA183" s="10">
        <v>719.45120293307184</v>
      </c>
      <c r="AB183" s="192">
        <v>2604.2321379882214</v>
      </c>
      <c r="AC183" s="10">
        <v>900.70587029195042</v>
      </c>
      <c r="AD183" s="10">
        <v>-2785.4868053471</v>
      </c>
      <c r="AE183" s="7">
        <v>39.161607318455459</v>
      </c>
      <c r="AF183" s="7">
        <v>0.29732358169728945</v>
      </c>
      <c r="AG183" s="258"/>
      <c r="AH183" s="9"/>
    </row>
    <row r="184" spans="1:45" x14ac:dyDescent="0.3">
      <c r="E184" s="6"/>
      <c r="AB184" s="6"/>
    </row>
    <row r="185" spans="1:45" x14ac:dyDescent="0.3">
      <c r="E185" s="6"/>
      <c r="AB185" s="6"/>
    </row>
    <row r="186" spans="1:45" x14ac:dyDescent="0.3">
      <c r="A186" s="39" t="s">
        <v>380</v>
      </c>
      <c r="B186" s="40"/>
      <c r="C186" s="40"/>
      <c r="D186" s="40"/>
      <c r="E186" s="40"/>
      <c r="F186" s="40"/>
      <c r="G186" s="40"/>
      <c r="H186" s="40"/>
      <c r="I186" s="40"/>
      <c r="J186" s="40"/>
      <c r="K186" s="40"/>
      <c r="L186" s="40"/>
      <c r="M186" s="40"/>
      <c r="N186" s="40"/>
      <c r="O186" s="40"/>
      <c r="P186" s="40"/>
      <c r="Q186" s="40"/>
      <c r="R186" s="40"/>
      <c r="S186" s="40"/>
      <c r="X186" s="39" t="s">
        <v>433</v>
      </c>
      <c r="Y186" s="40"/>
      <c r="Z186" s="40"/>
      <c r="AA186" s="40"/>
      <c r="AB186" s="40"/>
      <c r="AC186" s="40"/>
      <c r="AD186" s="40"/>
      <c r="AE186" s="40"/>
      <c r="AF186" s="40"/>
      <c r="AG186" s="40"/>
      <c r="AH186" s="40"/>
      <c r="AI186" s="40"/>
      <c r="AJ186" s="40"/>
      <c r="AK186" s="40"/>
      <c r="AL186" s="40"/>
      <c r="AM186" s="40"/>
      <c r="AN186" s="40"/>
      <c r="AO186" s="40"/>
      <c r="AP186" s="40"/>
      <c r="AQ186" s="40"/>
      <c r="AR186" s="40"/>
      <c r="AS186" s="40"/>
    </row>
    <row r="187" spans="1:45" x14ac:dyDescent="0.3">
      <c r="A187" s="2"/>
      <c r="X187" s="2"/>
    </row>
    <row r="188" spans="1:45" x14ac:dyDescent="0.3">
      <c r="A188" s="238" t="s">
        <v>417</v>
      </c>
      <c r="B188" s="239" t="s">
        <v>435</v>
      </c>
      <c r="C188" s="239" t="s">
        <v>287</v>
      </c>
      <c r="D188" s="239" t="s">
        <v>3</v>
      </c>
      <c r="E188" s="2" t="s">
        <v>333</v>
      </c>
      <c r="F188" s="239" t="s">
        <v>403</v>
      </c>
      <c r="G188" s="240" t="s">
        <v>137</v>
      </c>
      <c r="H188" s="254" t="s">
        <v>351</v>
      </c>
      <c r="X188" s="259" t="s">
        <v>447</v>
      </c>
      <c r="Y188" s="239" t="s">
        <v>435</v>
      </c>
      <c r="Z188" s="239" t="s">
        <v>287</v>
      </c>
      <c r="AA188" s="239" t="s">
        <v>3</v>
      </c>
      <c r="AB188" s="2" t="s">
        <v>333</v>
      </c>
      <c r="AC188" s="239" t="s">
        <v>403</v>
      </c>
      <c r="AD188" s="240" t="s">
        <v>137</v>
      </c>
      <c r="AE188" s="254" t="s">
        <v>351</v>
      </c>
      <c r="AF188" s="239"/>
      <c r="AG188" s="239"/>
      <c r="AH188" s="254"/>
    </row>
    <row r="189" spans="1:45" x14ac:dyDescent="0.3">
      <c r="A189" s="241" t="s">
        <v>649</v>
      </c>
      <c r="B189" s="242" t="s">
        <v>178</v>
      </c>
      <c r="C189" s="243" t="s">
        <v>5</v>
      </c>
      <c r="D189" s="243" t="s">
        <v>5</v>
      </c>
      <c r="E189" s="1" t="s">
        <v>5</v>
      </c>
      <c r="F189" s="244" t="s">
        <v>178</v>
      </c>
      <c r="G189" s="245" t="s">
        <v>347</v>
      </c>
      <c r="H189" s="242" t="s">
        <v>178</v>
      </c>
      <c r="X189" s="243" t="s">
        <v>446</v>
      </c>
      <c r="Y189" s="242" t="s">
        <v>178</v>
      </c>
      <c r="Z189" s="243" t="s">
        <v>5</v>
      </c>
      <c r="AA189" s="243" t="s">
        <v>5</v>
      </c>
      <c r="AB189" s="1" t="s">
        <v>5</v>
      </c>
      <c r="AC189" s="244" t="s">
        <v>178</v>
      </c>
      <c r="AD189" s="245" t="s">
        <v>347</v>
      </c>
      <c r="AE189" s="242" t="s">
        <v>178</v>
      </c>
      <c r="AF189" s="237"/>
      <c r="AG189" s="236"/>
      <c r="AH189" s="237"/>
    </row>
    <row r="190" spans="1:45" x14ac:dyDescent="0.3">
      <c r="A190" s="246">
        <v>0</v>
      </c>
      <c r="B190" s="247">
        <v>5744.0134559114022</v>
      </c>
      <c r="C190" s="9">
        <v>73.966038192893762</v>
      </c>
      <c r="D190" s="9">
        <v>51.395106131981066</v>
      </c>
      <c r="E190" s="184">
        <v>76.473919532995168</v>
      </c>
      <c r="F190" s="9">
        <v>3315.0707569242541</v>
      </c>
      <c r="G190" s="256">
        <v>2.3648204868342981</v>
      </c>
      <c r="H190" s="9">
        <v>2428.9426989871481</v>
      </c>
      <c r="X190" s="246">
        <v>0</v>
      </c>
      <c r="Y190" s="329">
        <v>642.06384139637532</v>
      </c>
      <c r="Z190" s="10">
        <v>65.75</v>
      </c>
      <c r="AA190" s="10">
        <v>22.75</v>
      </c>
      <c r="AB190" s="184">
        <v>70.527777777777771</v>
      </c>
      <c r="AC190" s="10">
        <v>429.37015850009902</v>
      </c>
      <c r="AD190" s="330">
        <v>3.0187254865932656</v>
      </c>
      <c r="AE190" s="10">
        <v>212.69368289627627</v>
      </c>
      <c r="AF190" s="9"/>
      <c r="AG190" s="258"/>
      <c r="AH190" s="9"/>
    </row>
    <row r="191" spans="1:45" x14ac:dyDescent="0.3">
      <c r="A191" s="246">
        <v>4.1666666666666664E-2</v>
      </c>
      <c r="B191" s="247">
        <v>4776.1543156522084</v>
      </c>
      <c r="C191" s="9">
        <v>73.992448274894016</v>
      </c>
      <c r="D191" s="9">
        <v>51.487184525981903</v>
      </c>
      <c r="E191" s="4">
        <v>76.493033135884247</v>
      </c>
      <c r="F191" s="9">
        <v>2756.4854476588166</v>
      </c>
      <c r="G191" s="256">
        <v>2.3648204868342981</v>
      </c>
      <c r="H191" s="9">
        <v>2019.6688679933918</v>
      </c>
      <c r="X191" s="246">
        <v>4.1666666666666664E-2</v>
      </c>
      <c r="Y191" s="329">
        <v>520.24027244407989</v>
      </c>
      <c r="Z191" s="10">
        <v>65.75</v>
      </c>
      <c r="AA191" s="10">
        <v>22.75</v>
      </c>
      <c r="AB191" s="7">
        <v>70.527777777777771</v>
      </c>
      <c r="AC191" s="10">
        <v>347.9025508610589</v>
      </c>
      <c r="AD191" s="330">
        <v>3.0187254865932656</v>
      </c>
      <c r="AE191" s="10">
        <v>172.33772158302102</v>
      </c>
      <c r="AF191" s="9"/>
      <c r="AG191" s="258"/>
      <c r="AH191" s="9"/>
    </row>
    <row r="192" spans="1:45" x14ac:dyDescent="0.3">
      <c r="A192" s="246" t="s">
        <v>650</v>
      </c>
      <c r="B192" s="247">
        <v>4724.4773706514179</v>
      </c>
      <c r="C192" s="9">
        <v>73.975427116869511</v>
      </c>
      <c r="D192" s="9">
        <v>51.427840488545016</v>
      </c>
      <c r="E192" s="4">
        <v>76.480714520016676</v>
      </c>
      <c r="F192" s="9">
        <v>2726.6608780448651</v>
      </c>
      <c r="G192" s="256">
        <v>2.3648204868342981</v>
      </c>
      <c r="H192" s="9">
        <v>1997.8164926065526</v>
      </c>
      <c r="L192" s="9"/>
      <c r="X192" s="246">
        <v>8.3333333333333301E-2</v>
      </c>
      <c r="Y192" s="329">
        <v>523.30501631709353</v>
      </c>
      <c r="Z192" s="10">
        <v>65.75</v>
      </c>
      <c r="AA192" s="10">
        <v>22.75</v>
      </c>
      <c r="AB192" s="7">
        <v>70.527777777777771</v>
      </c>
      <c r="AC192" s="10">
        <v>349.95205042430507</v>
      </c>
      <c r="AD192" s="330">
        <v>3.0187254865932656</v>
      </c>
      <c r="AE192" s="10">
        <v>173.35296589278843</v>
      </c>
      <c r="AF192" s="9"/>
      <c r="AG192" s="258"/>
      <c r="AH192" s="9"/>
      <c r="AI192" s="9"/>
    </row>
    <row r="193" spans="1:38" x14ac:dyDescent="0.3">
      <c r="A193" s="246">
        <v>0.125</v>
      </c>
      <c r="B193" s="247">
        <v>5083.9902154191668</v>
      </c>
      <c r="C193" s="9">
        <v>74.031151155942339</v>
      </c>
      <c r="D193" s="9">
        <v>51.622121597744993</v>
      </c>
      <c r="E193" s="4">
        <v>76.521043329075383</v>
      </c>
      <c r="F193" s="9">
        <v>2934.1482956103082</v>
      </c>
      <c r="G193" s="256">
        <v>2.3648204868342981</v>
      </c>
      <c r="H193" s="9">
        <v>2149.8419198088586</v>
      </c>
      <c r="X193" s="246">
        <v>0.125</v>
      </c>
      <c r="Y193" s="329">
        <v>532.49924793613491</v>
      </c>
      <c r="Z193" s="10">
        <v>65.75</v>
      </c>
      <c r="AA193" s="10">
        <v>22.75</v>
      </c>
      <c r="AB193" s="7">
        <v>70.527777777777771</v>
      </c>
      <c r="AC193" s="10">
        <v>356.10054911404416</v>
      </c>
      <c r="AD193" s="330">
        <v>3.0187254865932656</v>
      </c>
      <c r="AE193" s="10">
        <v>176.39869882209078</v>
      </c>
      <c r="AF193" s="9"/>
      <c r="AG193" s="258"/>
      <c r="AH193" s="9"/>
    </row>
    <row r="194" spans="1:38" x14ac:dyDescent="0.3">
      <c r="A194" s="246">
        <v>0.16666666666666699</v>
      </c>
      <c r="B194" s="247">
        <v>5450.1734752265293</v>
      </c>
      <c r="C194" s="9">
        <v>74.052033196024041</v>
      </c>
      <c r="D194" s="9">
        <v>51.69492654830006</v>
      </c>
      <c r="E194" s="4">
        <v>76.536156156882257</v>
      </c>
      <c r="F194" s="9">
        <v>3145.4854426382781</v>
      </c>
      <c r="G194" s="256">
        <v>2.3648204868342981</v>
      </c>
      <c r="H194" s="9">
        <v>2304.6880325882512</v>
      </c>
      <c r="X194" s="246">
        <v>0.16666666666666699</v>
      </c>
      <c r="Y194" s="329">
        <v>558.54957085675142</v>
      </c>
      <c r="Z194" s="10">
        <v>65.75</v>
      </c>
      <c r="AA194" s="10">
        <v>22.75</v>
      </c>
      <c r="AB194" s="7">
        <v>70.527777777777771</v>
      </c>
      <c r="AC194" s="10">
        <v>373.52129540163753</v>
      </c>
      <c r="AD194" s="330">
        <v>3.0187254865932656</v>
      </c>
      <c r="AE194" s="10">
        <v>185.02827545511389</v>
      </c>
      <c r="AF194" s="9"/>
      <c r="AG194" s="258"/>
      <c r="AH194" s="9"/>
    </row>
    <row r="195" spans="1:38" x14ac:dyDescent="0.3">
      <c r="A195" s="246">
        <v>0.20833333333333301</v>
      </c>
      <c r="B195" s="247">
        <v>5836.6782854698777</v>
      </c>
      <c r="C195" s="9">
        <v>73.580535020776921</v>
      </c>
      <c r="D195" s="9">
        <v>50.05105453189779</v>
      </c>
      <c r="E195" s="4">
        <v>76.194921741763494</v>
      </c>
      <c r="F195" s="9">
        <v>3368.550866088784</v>
      </c>
      <c r="G195" s="256">
        <v>2.3648204868342981</v>
      </c>
      <c r="H195" s="9">
        <v>2468.1274193810937</v>
      </c>
      <c r="O195" s="9"/>
      <c r="X195" s="246">
        <v>0.20833333333333301</v>
      </c>
      <c r="Y195" s="329">
        <v>895.67139688826114</v>
      </c>
      <c r="Z195" s="10">
        <v>65.75</v>
      </c>
      <c r="AA195" s="10">
        <v>22.75</v>
      </c>
      <c r="AB195" s="7">
        <v>70.527777777777771</v>
      </c>
      <c r="AC195" s="10">
        <v>598.96624735873013</v>
      </c>
      <c r="AD195" s="330">
        <v>3.0187254865932656</v>
      </c>
      <c r="AE195" s="10">
        <v>296.70514952953101</v>
      </c>
      <c r="AF195" s="9"/>
      <c r="AG195" s="258"/>
      <c r="AH195" s="9"/>
      <c r="AL195" s="9"/>
    </row>
    <row r="196" spans="1:38" x14ac:dyDescent="0.3">
      <c r="A196" s="246">
        <v>0.25</v>
      </c>
      <c r="B196" s="247">
        <v>8017.228227399778</v>
      </c>
      <c r="C196" s="9">
        <v>73.247030361297419</v>
      </c>
      <c r="D196" s="9">
        <v>48.888295043442525</v>
      </c>
      <c r="E196" s="4">
        <v>75.953556507725736</v>
      </c>
      <c r="F196" s="9">
        <v>4627.0223863923029</v>
      </c>
      <c r="G196" s="256">
        <v>2.3648204868342981</v>
      </c>
      <c r="H196" s="9">
        <v>3390.2058410074751</v>
      </c>
      <c r="X196" s="246">
        <v>0.25</v>
      </c>
      <c r="Y196" s="329">
        <v>1519.3467750465543</v>
      </c>
      <c r="Z196" s="10">
        <v>65.75</v>
      </c>
      <c r="AA196" s="10">
        <v>22.75</v>
      </c>
      <c r="AB196" s="7">
        <v>70.527777777777771</v>
      </c>
      <c r="AC196" s="10">
        <v>1016.0394084793516</v>
      </c>
      <c r="AD196" s="330">
        <v>3.0187254865932656</v>
      </c>
      <c r="AE196" s="10">
        <v>503.30736656720279</v>
      </c>
      <c r="AF196" s="9"/>
      <c r="AG196" s="258"/>
      <c r="AH196" s="9"/>
    </row>
    <row r="197" spans="1:38" x14ac:dyDescent="0.3">
      <c r="A197" s="246">
        <v>0.29166666666666702</v>
      </c>
      <c r="B197" s="247">
        <v>12679.21317192254</v>
      </c>
      <c r="C197" s="9">
        <v>73.829529962872755</v>
      </c>
      <c r="D197" s="9">
        <v>50.91917203271845</v>
      </c>
      <c r="E197" s="4">
        <v>76.375125288445446</v>
      </c>
      <c r="F197" s="9">
        <v>7317.6167029678263</v>
      </c>
      <c r="G197" s="256">
        <v>2.3648204868342981</v>
      </c>
      <c r="H197" s="9">
        <v>5361.5964689547136</v>
      </c>
      <c r="O197" s="9"/>
      <c r="X197" s="246">
        <v>0.29166666666666702</v>
      </c>
      <c r="Y197" s="329">
        <v>1604.3934175226852</v>
      </c>
      <c r="Z197" s="10">
        <v>65.75</v>
      </c>
      <c r="AA197" s="10">
        <v>22.75</v>
      </c>
      <c r="AB197" s="7">
        <v>70.527777777777771</v>
      </c>
      <c r="AC197" s="10">
        <v>1072.9130213594362</v>
      </c>
      <c r="AD197" s="330">
        <v>3.0187254865932656</v>
      </c>
      <c r="AE197" s="10">
        <v>531.480396163249</v>
      </c>
      <c r="AF197" s="9"/>
      <c r="AG197" s="258"/>
      <c r="AH197" s="9"/>
      <c r="AL197" s="9"/>
    </row>
    <row r="198" spans="1:38" x14ac:dyDescent="0.3">
      <c r="A198" s="246">
        <v>0.33333333333333298</v>
      </c>
      <c r="B198" s="247">
        <v>15686.868528441704</v>
      </c>
      <c r="C198" s="9">
        <v>73.985724312382999</v>
      </c>
      <c r="D198" s="9">
        <v>51.463741521551512</v>
      </c>
      <c r="E198" s="4">
        <v>76.488166844697616</v>
      </c>
      <c r="F198" s="9">
        <v>9053.4396420736048</v>
      </c>
      <c r="G198" s="256">
        <v>2.3648204868342981</v>
      </c>
      <c r="H198" s="9">
        <v>6633.4288863680995</v>
      </c>
      <c r="X198" s="246">
        <v>0.33333333333333298</v>
      </c>
      <c r="Y198" s="329">
        <v>1720.0874987289533</v>
      </c>
      <c r="Z198" s="10">
        <v>65.75</v>
      </c>
      <c r="AA198" s="10">
        <v>22.75</v>
      </c>
      <c r="AB198" s="7">
        <v>70.527777777777771</v>
      </c>
      <c r="AC198" s="10">
        <v>1150.281629871984</v>
      </c>
      <c r="AD198" s="330">
        <v>3.0187254865932656</v>
      </c>
      <c r="AE198" s="10">
        <v>569.80586885696937</v>
      </c>
      <c r="AF198" s="9"/>
      <c r="AG198" s="258"/>
      <c r="AH198" s="9"/>
    </row>
    <row r="199" spans="1:38" x14ac:dyDescent="0.3">
      <c r="A199" s="246">
        <v>0.375</v>
      </c>
      <c r="B199" s="247">
        <v>16910.184030934179</v>
      </c>
      <c r="C199" s="9">
        <v>74.031437749766667</v>
      </c>
      <c r="D199" s="9">
        <v>51.623120803240511</v>
      </c>
      <c r="E199" s="4">
        <v>76.521250743825135</v>
      </c>
      <c r="F199" s="9">
        <v>9759.4577389900296</v>
      </c>
      <c r="G199" s="256">
        <v>2.3648204868342981</v>
      </c>
      <c r="H199" s="9">
        <v>7150.7262919441491</v>
      </c>
      <c r="X199" s="246">
        <v>0.375</v>
      </c>
      <c r="Y199" s="329">
        <v>1770.6557726336798</v>
      </c>
      <c r="Z199" s="10">
        <v>65.75</v>
      </c>
      <c r="AA199" s="10">
        <v>22.75</v>
      </c>
      <c r="AB199" s="7">
        <v>70.527777777777771</v>
      </c>
      <c r="AC199" s="10">
        <v>1184.0983726655479</v>
      </c>
      <c r="AD199" s="330">
        <v>3.0187254865932656</v>
      </c>
      <c r="AE199" s="10">
        <v>586.5573999681319</v>
      </c>
      <c r="AF199" s="9"/>
      <c r="AG199" s="258"/>
      <c r="AH199" s="9"/>
    </row>
    <row r="200" spans="1:38" x14ac:dyDescent="0.3">
      <c r="A200" s="246">
        <v>0.41666666666666702</v>
      </c>
      <c r="B200" s="247">
        <v>15802.974817698891</v>
      </c>
      <c r="C200" s="9">
        <v>74.099913078504542</v>
      </c>
      <c r="D200" s="9">
        <v>51.86185911154287</v>
      </c>
      <c r="E200" s="4">
        <v>76.570807963722501</v>
      </c>
      <c r="F200" s="9">
        <v>9120.4486362491625</v>
      </c>
      <c r="G200" s="256">
        <v>2.3648204868342981</v>
      </c>
      <c r="H200" s="9">
        <v>6682.5261814497289</v>
      </c>
      <c r="X200" s="246">
        <v>0.41666666666666702</v>
      </c>
      <c r="Y200" s="329">
        <v>1537.7352382846368</v>
      </c>
      <c r="Z200" s="10">
        <v>65.75</v>
      </c>
      <c r="AA200" s="10">
        <v>22.75</v>
      </c>
      <c r="AB200" s="7">
        <v>70.527777777777771</v>
      </c>
      <c r="AC200" s="10">
        <v>1028.3364058588295</v>
      </c>
      <c r="AD200" s="330">
        <v>3.0187254865932656</v>
      </c>
      <c r="AE200" s="10">
        <v>509.39883242580743</v>
      </c>
      <c r="AF200" s="9"/>
      <c r="AG200" s="258"/>
      <c r="AH200" s="9"/>
    </row>
    <row r="201" spans="1:38" x14ac:dyDescent="0.3">
      <c r="A201" s="246">
        <v>0.45833333333333298</v>
      </c>
      <c r="B201" s="247">
        <v>14363.277671168093</v>
      </c>
      <c r="C201" s="9">
        <v>74.008706388575447</v>
      </c>
      <c r="D201" s="9">
        <v>51.54386821962801</v>
      </c>
      <c r="E201" s="4">
        <v>76.504799518458498</v>
      </c>
      <c r="F201" s="9">
        <v>8289.5491361131099</v>
      </c>
      <c r="G201" s="256">
        <v>2.3648204868342981</v>
      </c>
      <c r="H201" s="9">
        <v>6073.7285350549828</v>
      </c>
      <c r="X201" s="246">
        <v>0.45833333333333298</v>
      </c>
      <c r="Y201" s="329">
        <v>1539.2676102211433</v>
      </c>
      <c r="Z201" s="10">
        <v>65.75</v>
      </c>
      <c r="AA201" s="10">
        <v>22.75</v>
      </c>
      <c r="AB201" s="7">
        <v>70.527777777777771</v>
      </c>
      <c r="AC201" s="10">
        <v>1029.3611556404524</v>
      </c>
      <c r="AD201" s="330">
        <v>3.0187254865932656</v>
      </c>
      <c r="AE201" s="10">
        <v>509.90645458069099</v>
      </c>
      <c r="AF201" s="9"/>
      <c r="AG201" s="258"/>
      <c r="AH201" s="9"/>
    </row>
    <row r="202" spans="1:38" x14ac:dyDescent="0.3">
      <c r="A202" s="246">
        <v>0.5</v>
      </c>
      <c r="B202" s="247">
        <v>14030.146141659245</v>
      </c>
      <c r="C202" s="9">
        <v>73.957891447596936</v>
      </c>
      <c r="D202" s="9">
        <v>51.366702614594672</v>
      </c>
      <c r="E202" s="4">
        <v>76.468023540152743</v>
      </c>
      <c r="F202" s="9">
        <v>8097.2872968676438</v>
      </c>
      <c r="G202" s="256">
        <v>2.3648204868342981</v>
      </c>
      <c r="H202" s="9">
        <v>5932.8588447916009</v>
      </c>
      <c r="X202" s="246">
        <v>0.5</v>
      </c>
      <c r="Y202" s="329">
        <v>1580.6416525068289</v>
      </c>
      <c r="Z202" s="10">
        <v>65.75</v>
      </c>
      <c r="AA202" s="10">
        <v>22.75</v>
      </c>
      <c r="AB202" s="7">
        <v>70.527777777777771</v>
      </c>
      <c r="AC202" s="10">
        <v>1057.0293997442775</v>
      </c>
      <c r="AD202" s="330">
        <v>3.0187254865932656</v>
      </c>
      <c r="AE202" s="10">
        <v>523.61225276255141</v>
      </c>
      <c r="AF202" s="9"/>
      <c r="AG202" s="258"/>
      <c r="AH202" s="9"/>
    </row>
    <row r="203" spans="1:38" x14ac:dyDescent="0.3">
      <c r="A203" s="246">
        <v>0.54166666666666696</v>
      </c>
      <c r="B203" s="247">
        <v>13630.704281341939</v>
      </c>
      <c r="C203" s="9">
        <v>74.062538679712176</v>
      </c>
      <c r="D203" s="9">
        <v>51.731553775212987</v>
      </c>
      <c r="E203" s="4">
        <v>76.543759224656526</v>
      </c>
      <c r="F203" s="9">
        <v>7866.7554500338674</v>
      </c>
      <c r="G203" s="256">
        <v>2.3648204868342981</v>
      </c>
      <c r="H203" s="9">
        <v>5763.9488313080719</v>
      </c>
      <c r="X203" s="246">
        <v>0.54166666666666696</v>
      </c>
      <c r="Y203" s="329">
        <v>1381.4333007609366</v>
      </c>
      <c r="Z203" s="10">
        <v>65.75</v>
      </c>
      <c r="AA203" s="10">
        <v>22.75</v>
      </c>
      <c r="AB203" s="7">
        <v>70.527777777777771</v>
      </c>
      <c r="AC203" s="10">
        <v>923.81192813326811</v>
      </c>
      <c r="AD203" s="330">
        <v>3.0187254865932656</v>
      </c>
      <c r="AE203" s="10">
        <v>457.62137262766845</v>
      </c>
      <c r="AF203" s="9"/>
      <c r="AG203" s="258"/>
      <c r="AH203" s="9"/>
    </row>
    <row r="204" spans="1:38" x14ac:dyDescent="0.3">
      <c r="A204" s="246">
        <v>0.58333333333333304</v>
      </c>
      <c r="B204" s="247">
        <v>13795.760659738902</v>
      </c>
      <c r="C204" s="9">
        <v>74.190370192649453</v>
      </c>
      <c r="D204" s="9">
        <v>52.177236617615705</v>
      </c>
      <c r="E204" s="4">
        <v>76.636273923208762</v>
      </c>
      <c r="F204" s="9">
        <v>7962.015250079161</v>
      </c>
      <c r="G204" s="256">
        <v>2.3648204868342981</v>
      </c>
      <c r="H204" s="9">
        <v>5833.7454096597412</v>
      </c>
      <c r="X204" s="246">
        <v>0.58333333333333304</v>
      </c>
      <c r="Y204" s="329">
        <v>1207.5090859674076</v>
      </c>
      <c r="Z204" s="10">
        <v>65.75</v>
      </c>
      <c r="AA204" s="10">
        <v>22.75</v>
      </c>
      <c r="AB204" s="7">
        <v>70.527777777777771</v>
      </c>
      <c r="AC204" s="10">
        <v>807.50282791904078</v>
      </c>
      <c r="AD204" s="330">
        <v>3.0187254865932656</v>
      </c>
      <c r="AE204" s="10">
        <v>400.00625804836687</v>
      </c>
      <c r="AF204" s="9"/>
      <c r="AG204" s="258"/>
      <c r="AH204" s="9"/>
    </row>
    <row r="205" spans="1:38" x14ac:dyDescent="0.3">
      <c r="A205" s="246">
        <v>0.625</v>
      </c>
      <c r="B205" s="247">
        <v>14225.161923786858</v>
      </c>
      <c r="C205" s="9">
        <v>74.134596740312972</v>
      </c>
      <c r="D205" s="9">
        <v>51.982783229740036</v>
      </c>
      <c r="E205" s="4">
        <v>76.595909352598852</v>
      </c>
      <c r="F205" s="9">
        <v>8209.8377150433953</v>
      </c>
      <c r="G205" s="256">
        <v>2.3648204868342981</v>
      </c>
      <c r="H205" s="9">
        <v>6015.3242087434637</v>
      </c>
      <c r="X205" s="246">
        <v>0.625</v>
      </c>
      <c r="Y205" s="329">
        <v>1330.8650268562103</v>
      </c>
      <c r="Z205" s="10">
        <v>65.75</v>
      </c>
      <c r="AA205" s="10">
        <v>22.75</v>
      </c>
      <c r="AB205" s="7">
        <v>70.527777777777771</v>
      </c>
      <c r="AC205" s="10">
        <v>889.99518533970434</v>
      </c>
      <c r="AD205" s="330">
        <v>3.0187254865932656</v>
      </c>
      <c r="AE205" s="10">
        <v>440.86984151650597</v>
      </c>
      <c r="AF205" s="9"/>
      <c r="AG205" s="258"/>
      <c r="AH205" s="9"/>
    </row>
    <row r="206" spans="1:38" x14ac:dyDescent="0.3">
      <c r="A206" s="246">
        <v>0.66666666666666696</v>
      </c>
      <c r="B206" s="247">
        <v>14668.636491699686</v>
      </c>
      <c r="C206" s="9">
        <v>73.870867538942804</v>
      </c>
      <c r="D206" s="9">
        <v>51.063294933070807</v>
      </c>
      <c r="E206" s="4">
        <v>76.405042272928583</v>
      </c>
      <c r="F206" s="9">
        <v>8465.7823751337091</v>
      </c>
      <c r="G206" s="256">
        <v>2.3648204868342981</v>
      </c>
      <c r="H206" s="9">
        <v>6202.8541165659781</v>
      </c>
      <c r="X206" s="246">
        <v>0.66666666666666696</v>
      </c>
      <c r="Y206" s="329">
        <v>1790.5766078082693</v>
      </c>
      <c r="Z206" s="10">
        <v>65.75</v>
      </c>
      <c r="AA206" s="10">
        <v>22.75</v>
      </c>
      <c r="AB206" s="7">
        <v>70.527777777777771</v>
      </c>
      <c r="AC206" s="10">
        <v>1197.4201198266489</v>
      </c>
      <c r="AD206" s="330">
        <v>3.0187254865932656</v>
      </c>
      <c r="AE206" s="10">
        <v>593.15648798162033</v>
      </c>
      <c r="AF206" s="9"/>
      <c r="AG206" s="258"/>
      <c r="AH206" s="9"/>
    </row>
    <row r="207" spans="1:38" x14ac:dyDescent="0.3">
      <c r="A207" s="246">
        <v>0.70833333333333304</v>
      </c>
      <c r="B207" s="247">
        <v>17145.862834768937</v>
      </c>
      <c r="C207" s="9">
        <v>73.529305306056841</v>
      </c>
      <c r="D207" s="9">
        <v>49.872442823819625</v>
      </c>
      <c r="E207" s="4">
        <v>76.157845581860983</v>
      </c>
      <c r="F207" s="9">
        <v>9895.4762070205034</v>
      </c>
      <c r="G207" s="256">
        <v>2.3648204868342981</v>
      </c>
      <c r="H207" s="9">
        <v>7250.386627748434</v>
      </c>
      <c r="X207" s="246">
        <v>0.70833333333333304</v>
      </c>
      <c r="Y207" s="329">
        <v>2726.0896750457082</v>
      </c>
      <c r="Z207" s="10">
        <v>65.75</v>
      </c>
      <c r="AA207" s="10">
        <v>22.75</v>
      </c>
      <c r="AB207" s="7">
        <v>70.527777777777771</v>
      </c>
      <c r="AC207" s="10">
        <v>1823.0298615075803</v>
      </c>
      <c r="AD207" s="330">
        <v>3.0187254865932656</v>
      </c>
      <c r="AE207" s="10">
        <v>903.05981353812774</v>
      </c>
      <c r="AF207" s="9"/>
      <c r="AG207" s="258"/>
      <c r="AH207" s="9"/>
    </row>
    <row r="208" spans="1:38" x14ac:dyDescent="0.3">
      <c r="A208" s="246">
        <v>0.75</v>
      </c>
      <c r="B208" s="247">
        <v>18967.830081696549</v>
      </c>
      <c r="C208" s="9">
        <v>73.679167658002015</v>
      </c>
      <c r="D208" s="9">
        <v>50.394935888709753</v>
      </c>
      <c r="E208" s="4">
        <v>76.266304521256714</v>
      </c>
      <c r="F208" s="9">
        <v>10946.997131670767</v>
      </c>
      <c r="G208" s="256">
        <v>2.3648204868342981</v>
      </c>
      <c r="H208" s="9">
        <v>8020.8329500257823</v>
      </c>
      <c r="X208" s="246">
        <v>0.75</v>
      </c>
      <c r="Y208" s="329">
        <v>2708.4673977758794</v>
      </c>
      <c r="Z208" s="10">
        <v>65.75</v>
      </c>
      <c r="AA208" s="10">
        <v>22.75</v>
      </c>
      <c r="AB208" s="7">
        <v>70.527777777777771</v>
      </c>
      <c r="AC208" s="10">
        <v>1811.2452390189144</v>
      </c>
      <c r="AD208" s="330">
        <v>3.0187254865932656</v>
      </c>
      <c r="AE208" s="10">
        <v>897.22215875696497</v>
      </c>
      <c r="AF208" s="9"/>
      <c r="AG208" s="258"/>
      <c r="AH208" s="9"/>
    </row>
    <row r="209" spans="1:45" x14ac:dyDescent="0.3">
      <c r="A209" s="246">
        <v>0.79166666666666696</v>
      </c>
      <c r="B209" s="247">
        <v>17307.823821854156</v>
      </c>
      <c r="C209" s="9">
        <v>73.79366979102673</v>
      </c>
      <c r="D209" s="9">
        <v>50.794146028174225</v>
      </c>
      <c r="E209" s="4">
        <v>76.349172431343675</v>
      </c>
      <c r="F209" s="9">
        <v>9988.9495486430296</v>
      </c>
      <c r="G209" s="256">
        <v>2.3648204868342981</v>
      </c>
      <c r="H209" s="9">
        <v>7318.8742732111259</v>
      </c>
      <c r="X209" s="246">
        <v>0.79166666666666696</v>
      </c>
      <c r="Y209" s="329">
        <v>2257.1838624746083</v>
      </c>
      <c r="Z209" s="10">
        <v>65.75</v>
      </c>
      <c r="AA209" s="10">
        <v>22.75</v>
      </c>
      <c r="AB209" s="7">
        <v>70.527777777777771</v>
      </c>
      <c r="AC209" s="10">
        <v>1509.4564283308973</v>
      </c>
      <c r="AD209" s="330">
        <v>3.0187254865932656</v>
      </c>
      <c r="AE209" s="10">
        <v>747.72743414371109</v>
      </c>
      <c r="AF209" s="9"/>
      <c r="AG209" s="258"/>
      <c r="AH209" s="9"/>
    </row>
    <row r="210" spans="1:45" x14ac:dyDescent="0.3">
      <c r="A210" s="246">
        <v>0.83333333333333304</v>
      </c>
      <c r="B210" s="247">
        <v>16232.210585577701</v>
      </c>
      <c r="C210" s="9">
        <v>73.903660727889829</v>
      </c>
      <c r="D210" s="9">
        <v>51.177627943183623</v>
      </c>
      <c r="E210" s="4">
        <v>76.428775481746072</v>
      </c>
      <c r="F210" s="9">
        <v>9368.1755875947511</v>
      </c>
      <c r="G210" s="256">
        <v>2.3648204868342981</v>
      </c>
      <c r="H210" s="9">
        <v>6864.0349979829498</v>
      </c>
      <c r="X210" s="246">
        <v>0.83333333333333304</v>
      </c>
      <c r="Y210" s="329">
        <v>1923.8929662843657</v>
      </c>
      <c r="Z210" s="10">
        <v>65.75</v>
      </c>
      <c r="AA210" s="10">
        <v>22.75</v>
      </c>
      <c r="AB210" s="7">
        <v>70.527777777777771</v>
      </c>
      <c r="AC210" s="10">
        <v>1286.5733508278624</v>
      </c>
      <c r="AD210" s="330">
        <v>3.0187254865932656</v>
      </c>
      <c r="AE210" s="10">
        <v>637.31961545650324</v>
      </c>
      <c r="AF210" s="9"/>
      <c r="AG210" s="258"/>
      <c r="AH210" s="9"/>
    </row>
    <row r="211" spans="1:45" x14ac:dyDescent="0.3">
      <c r="A211" s="246">
        <v>0.875</v>
      </c>
      <c r="B211" s="247">
        <v>14623.846792367533</v>
      </c>
      <c r="C211" s="9">
        <v>73.981782983305038</v>
      </c>
      <c r="D211" s="9">
        <v>51.450000130982289</v>
      </c>
      <c r="E211" s="4">
        <v>76.485314411340894</v>
      </c>
      <c r="F211" s="9">
        <v>8439.9326755104175</v>
      </c>
      <c r="G211" s="256">
        <v>2.3648204868342981</v>
      </c>
      <c r="H211" s="9">
        <v>6183.914116857115</v>
      </c>
      <c r="X211" s="246">
        <v>0.875</v>
      </c>
      <c r="Y211" s="329">
        <v>1609.7567193004593</v>
      </c>
      <c r="Z211" s="10">
        <v>65.75</v>
      </c>
      <c r="AA211" s="10">
        <v>22.75</v>
      </c>
      <c r="AB211" s="7">
        <v>70.527777777777771</v>
      </c>
      <c r="AC211" s="10">
        <v>1076.4996455951173</v>
      </c>
      <c r="AD211" s="330">
        <v>3.0187254865932656</v>
      </c>
      <c r="AE211" s="10">
        <v>533.25707370534201</v>
      </c>
      <c r="AF211" s="9"/>
      <c r="AG211" s="258"/>
      <c r="AH211" s="9"/>
    </row>
    <row r="212" spans="1:45" x14ac:dyDescent="0.3">
      <c r="A212" s="246">
        <v>0.91666666666666696</v>
      </c>
      <c r="B212" s="247">
        <v>11766.002245849028</v>
      </c>
      <c r="C212" s="9">
        <v>73.936856937231084</v>
      </c>
      <c r="D212" s="9">
        <v>51.293366078454426</v>
      </c>
      <c r="E212" s="4">
        <v>76.452800365984046</v>
      </c>
      <c r="F212" s="9">
        <v>6790.5707865251279</v>
      </c>
      <c r="G212" s="256">
        <v>2.3648204868342981</v>
      </c>
      <c r="H212" s="9">
        <v>4975.4314593238996</v>
      </c>
      <c r="X212" s="246">
        <v>0.91666666666666696</v>
      </c>
      <c r="Y212" s="329">
        <v>1352.318233967306</v>
      </c>
      <c r="Z212" s="10">
        <v>65.75</v>
      </c>
      <c r="AA212" s="10">
        <v>22.75</v>
      </c>
      <c r="AB212" s="7">
        <v>70.527777777777771</v>
      </c>
      <c r="AC212" s="10">
        <v>904.34168228242811</v>
      </c>
      <c r="AD212" s="330">
        <v>3.0187254865932656</v>
      </c>
      <c r="AE212" s="10">
        <v>447.97655168487785</v>
      </c>
      <c r="AF212" s="9"/>
      <c r="AG212" s="258"/>
      <c r="AH212" s="9"/>
    </row>
    <row r="213" spans="1:45" x14ac:dyDescent="0.3">
      <c r="A213" s="246">
        <v>0.95833333333333304</v>
      </c>
      <c r="B213" s="247">
        <v>8509.2276512400058</v>
      </c>
      <c r="C213" s="9">
        <v>73.983045673870805</v>
      </c>
      <c r="D213" s="9">
        <v>51.454402484576775</v>
      </c>
      <c r="E213" s="4">
        <v>76.486228250459021</v>
      </c>
      <c r="F213" s="9">
        <v>4910.972435415566</v>
      </c>
      <c r="G213" s="256">
        <v>2.3648204868342981</v>
      </c>
      <c r="H213" s="9">
        <v>3598.2552158244403</v>
      </c>
      <c r="X213" s="246">
        <v>0.95833333333333304</v>
      </c>
      <c r="Y213" s="329">
        <v>935.5130672374396</v>
      </c>
      <c r="Z213" s="10">
        <v>65.75</v>
      </c>
      <c r="AA213" s="10">
        <v>22.75</v>
      </c>
      <c r="AB213" s="7">
        <v>70.527777777777771</v>
      </c>
      <c r="AC213" s="10">
        <v>625.60974168093207</v>
      </c>
      <c r="AD213" s="330">
        <v>3.0187254865932656</v>
      </c>
      <c r="AE213" s="10">
        <v>309.90332555650758</v>
      </c>
      <c r="AF213" s="9"/>
      <c r="AG213" s="258"/>
      <c r="AH213" s="9"/>
    </row>
    <row r="214" spans="1:45" x14ac:dyDescent="0.3">
      <c r="B214" s="247"/>
      <c r="D214" s="9"/>
      <c r="E214" s="4"/>
      <c r="F214" s="9"/>
      <c r="Y214" s="247"/>
    </row>
    <row r="215" spans="1:45" x14ac:dyDescent="0.3">
      <c r="A215" s="8" t="s">
        <v>366</v>
      </c>
      <c r="B215" s="197"/>
      <c r="C215" s="197"/>
      <c r="D215" s="197"/>
      <c r="E215" s="197"/>
      <c r="F215" s="197"/>
      <c r="G215" s="197"/>
      <c r="H215" s="197"/>
      <c r="I215" s="197"/>
      <c r="J215" s="197"/>
      <c r="K215" s="197"/>
      <c r="L215" s="197"/>
      <c r="M215" s="197"/>
      <c r="N215" s="197"/>
      <c r="O215" s="197"/>
      <c r="P215" s="197"/>
      <c r="Q215" s="197"/>
      <c r="R215" s="197"/>
      <c r="S215" s="197"/>
      <c r="X215" s="8" t="s">
        <v>366</v>
      </c>
      <c r="Y215" s="197"/>
      <c r="Z215" s="197"/>
      <c r="AA215" s="197"/>
      <c r="AB215" s="197"/>
      <c r="AC215" s="197"/>
      <c r="AD215" s="197"/>
      <c r="AE215" s="197"/>
      <c r="AF215" s="197"/>
      <c r="AG215" s="197"/>
      <c r="AH215" s="197"/>
      <c r="AI215" s="197"/>
      <c r="AJ215" s="197"/>
      <c r="AK215" s="197"/>
      <c r="AL215" s="197"/>
      <c r="AM215" s="197"/>
      <c r="AN215" s="197"/>
      <c r="AO215" s="197"/>
      <c r="AP215" s="197"/>
      <c r="AQ215" s="197"/>
      <c r="AR215" s="197"/>
      <c r="AS215" s="197"/>
    </row>
    <row r="216" spans="1:45" x14ac:dyDescent="0.3">
      <c r="B216" s="50" t="s">
        <v>464</v>
      </c>
      <c r="C216" s="2" t="s">
        <v>465</v>
      </c>
      <c r="E216" s="4"/>
      <c r="F216" s="9"/>
      <c r="Y216" s="50" t="s">
        <v>464</v>
      </c>
      <c r="Z216" s="2" t="s">
        <v>465</v>
      </c>
    </row>
    <row r="217" spans="1:45" x14ac:dyDescent="0.3">
      <c r="A217" s="2" t="s">
        <v>438</v>
      </c>
      <c r="B217" s="9">
        <v>38751.578193521527</v>
      </c>
      <c r="C217" s="9">
        <v>0</v>
      </c>
      <c r="D217" s="1" t="s">
        <v>434</v>
      </c>
      <c r="E217" s="4"/>
      <c r="F217" s="9"/>
      <c r="X217" s="2" t="s">
        <v>438</v>
      </c>
      <c r="Y217" s="9">
        <v>38751.578193521527</v>
      </c>
      <c r="Z217" s="9">
        <v>0</v>
      </c>
      <c r="AA217" s="1" t="s">
        <v>434</v>
      </c>
    </row>
    <row r="218" spans="1:45" x14ac:dyDescent="0.3">
      <c r="B218" s="9">
        <v>2421.9736370950955</v>
      </c>
      <c r="C218" s="1">
        <v>0</v>
      </c>
      <c r="D218" s="1" t="s">
        <v>178</v>
      </c>
      <c r="E218" s="4"/>
      <c r="F218" s="9"/>
      <c r="Y218" s="9">
        <v>2421.9736370950955</v>
      </c>
      <c r="Z218" s="1">
        <v>0</v>
      </c>
      <c r="AA218" s="1" t="s">
        <v>178</v>
      </c>
    </row>
    <row r="219" spans="1:45" x14ac:dyDescent="0.3">
      <c r="B219" s="9"/>
      <c r="C219" s="9"/>
      <c r="E219" s="4"/>
      <c r="F219" s="9"/>
      <c r="Y219" s="9"/>
      <c r="Z219" s="9"/>
    </row>
    <row r="220" spans="1:45" x14ac:dyDescent="0.3">
      <c r="A220" s="2" t="s">
        <v>367</v>
      </c>
      <c r="B220" s="9">
        <v>2983.136531904679</v>
      </c>
      <c r="C220" s="9">
        <v>1157.6310613222429</v>
      </c>
      <c r="D220" s="1" t="s">
        <v>434</v>
      </c>
      <c r="E220" s="68"/>
      <c r="X220" s="2" t="s">
        <v>367</v>
      </c>
      <c r="Y220" s="9">
        <v>6791.2938336421539</v>
      </c>
      <c r="Z220" s="9">
        <v>2689.8046218892637</v>
      </c>
      <c r="AA220" s="1" t="s">
        <v>434</v>
      </c>
    </row>
    <row r="221" spans="1:45" x14ac:dyDescent="0.3">
      <c r="B221" s="10">
        <v>186.44603324404244</v>
      </c>
      <c r="C221" s="9">
        <v>144.70388266528036</v>
      </c>
      <c r="D221" s="6" t="s">
        <v>178</v>
      </c>
      <c r="Y221" s="10">
        <v>424.45586460263462</v>
      </c>
      <c r="Z221" s="9">
        <v>336.22557773615796</v>
      </c>
      <c r="AA221" s="6" t="s">
        <v>178</v>
      </c>
      <c r="AC221" s="68"/>
    </row>
    <row r="222" spans="1:45" x14ac:dyDescent="0.3">
      <c r="E222" s="2"/>
      <c r="F222" s="4"/>
    </row>
    <row r="223" spans="1:45" x14ac:dyDescent="0.3">
      <c r="A223" s="2" t="s">
        <v>440</v>
      </c>
      <c r="B223" s="9">
        <v>2900.0389496506482</v>
      </c>
      <c r="C223" s="9">
        <v>1445.4202995860874</v>
      </c>
      <c r="D223" s="1" t="s">
        <v>434</v>
      </c>
      <c r="E223" s="6"/>
      <c r="F223" s="9"/>
      <c r="X223" s="2" t="s">
        <v>440</v>
      </c>
      <c r="Y223" s="9">
        <v>2900.0389496506482</v>
      </c>
      <c r="Z223" s="9">
        <v>1445.4202995860874</v>
      </c>
      <c r="AA223" s="1" t="s">
        <v>434</v>
      </c>
      <c r="AC223" s="2"/>
      <c r="AE223" s="4"/>
    </row>
    <row r="224" spans="1:45" x14ac:dyDescent="0.3">
      <c r="B224" s="10">
        <v>181.25243435316551</v>
      </c>
      <c r="C224" s="9">
        <v>180.67753744826092</v>
      </c>
      <c r="D224" s="6" t="s">
        <v>178</v>
      </c>
      <c r="F224" s="9"/>
      <c r="Y224" s="10">
        <v>181.25243435316551</v>
      </c>
      <c r="Z224" s="9">
        <v>180.67753744826092</v>
      </c>
      <c r="AA224" s="6" t="s">
        <v>178</v>
      </c>
      <c r="AC224" s="6"/>
      <c r="AE224" s="9"/>
    </row>
    <row r="226" spans="1:45" x14ac:dyDescent="0.3">
      <c r="A226" s="39" t="s">
        <v>439</v>
      </c>
      <c r="B226" s="40"/>
      <c r="C226" s="40"/>
      <c r="D226" s="40"/>
      <c r="E226" s="40"/>
      <c r="F226" s="40"/>
      <c r="G226" s="40"/>
      <c r="H226" s="40"/>
      <c r="I226" s="40"/>
      <c r="J226" s="40"/>
      <c r="K226" s="40"/>
      <c r="L226" s="40"/>
      <c r="M226" s="40"/>
      <c r="N226" s="40"/>
      <c r="O226" s="40"/>
      <c r="P226" s="40"/>
      <c r="Q226" s="40"/>
      <c r="R226" s="40"/>
      <c r="S226" s="40"/>
      <c r="X226" s="39" t="s">
        <v>439</v>
      </c>
      <c r="Y226" s="40"/>
      <c r="Z226" s="40"/>
      <c r="AA226" s="40"/>
      <c r="AB226" s="40"/>
      <c r="AC226" s="40"/>
      <c r="AD226" s="40"/>
      <c r="AE226" s="40"/>
      <c r="AF226" s="40"/>
      <c r="AG226" s="40"/>
      <c r="AH226" s="40"/>
      <c r="AI226" s="40"/>
      <c r="AJ226" s="40"/>
      <c r="AK226" s="40"/>
      <c r="AL226" s="40"/>
      <c r="AM226" s="40"/>
      <c r="AN226" s="40"/>
      <c r="AO226" s="40"/>
      <c r="AP226" s="40"/>
      <c r="AQ226" s="40"/>
      <c r="AR226" s="40"/>
      <c r="AS226" s="40"/>
    </row>
    <row r="227" spans="1:45" x14ac:dyDescent="0.3">
      <c r="H227" s="2"/>
      <c r="Y227" s="15"/>
      <c r="Z227" s="15"/>
      <c r="AA227" s="15"/>
      <c r="AB227" s="15"/>
      <c r="AC227" s="15"/>
      <c r="AE227" s="2"/>
    </row>
    <row r="228" spans="1:45" x14ac:dyDescent="0.3">
      <c r="A228" s="22"/>
      <c r="B228" s="99" t="s">
        <v>371</v>
      </c>
      <c r="C228" s="2" t="s">
        <v>372</v>
      </c>
      <c r="D228" s="2" t="s">
        <v>373</v>
      </c>
      <c r="E228" s="99" t="s">
        <v>37</v>
      </c>
      <c r="I228" s="2"/>
      <c r="J228" s="2"/>
      <c r="X228" s="22"/>
      <c r="Y228" s="38" t="s">
        <v>371</v>
      </c>
      <c r="Z228" s="27" t="s">
        <v>372</v>
      </c>
      <c r="AA228" s="27" t="s">
        <v>373</v>
      </c>
      <c r="AB228" s="38" t="s">
        <v>37</v>
      </c>
      <c r="AC228" s="6"/>
      <c r="AF228" s="2"/>
      <c r="AG228" s="2"/>
    </row>
    <row r="229" spans="1:45" ht="15" thickBot="1" x14ac:dyDescent="0.35">
      <c r="A229" s="200"/>
      <c r="B229" s="216" t="s">
        <v>178</v>
      </c>
      <c r="C229" s="1" t="s">
        <v>178</v>
      </c>
      <c r="D229" s="22" t="s">
        <v>178</v>
      </c>
      <c r="E229" s="186" t="s">
        <v>178</v>
      </c>
      <c r="X229" s="200"/>
      <c r="Y229" s="35" t="s">
        <v>178</v>
      </c>
      <c r="Z229" s="6" t="s">
        <v>178</v>
      </c>
      <c r="AA229" s="41" t="s">
        <v>178</v>
      </c>
      <c r="AB229" s="211" t="s">
        <v>178</v>
      </c>
      <c r="AC229" s="6"/>
    </row>
    <row r="230" spans="1:45" x14ac:dyDescent="0.3">
      <c r="A230" s="231">
        <v>0</v>
      </c>
      <c r="B230" s="346">
        <v>181.25243435316551</v>
      </c>
      <c r="C230" s="347">
        <v>186.44603324404244</v>
      </c>
      <c r="D230" s="348">
        <v>2421.9736370950955</v>
      </c>
      <c r="E230" s="9">
        <v>2789.6721046923035</v>
      </c>
      <c r="H230" s="231"/>
      <c r="I230" s="9"/>
      <c r="J230" s="9"/>
      <c r="X230" s="231">
        <v>0</v>
      </c>
      <c r="Y230" s="358">
        <v>181.25243435316551</v>
      </c>
      <c r="Z230" s="359">
        <v>424.45586460263462</v>
      </c>
      <c r="AA230" s="360">
        <v>2421.9736370950955</v>
      </c>
      <c r="AB230" s="10">
        <v>3027.6819360508957</v>
      </c>
      <c r="AC230" s="6"/>
      <c r="AE230" s="231"/>
      <c r="AF230" s="9"/>
      <c r="AG230" s="9"/>
    </row>
    <row r="231" spans="1:45" x14ac:dyDescent="0.3">
      <c r="A231" s="231">
        <v>4.1666666666666699E-2</v>
      </c>
      <c r="B231" s="344">
        <v>181.25243435316551</v>
      </c>
      <c r="C231" s="9">
        <v>186.44603324404244</v>
      </c>
      <c r="D231" s="345">
        <v>2421.9736370950955</v>
      </c>
      <c r="E231" s="9">
        <v>2789.6721046923035</v>
      </c>
      <c r="H231" s="231"/>
      <c r="I231" s="9"/>
      <c r="J231" s="9"/>
      <c r="X231" s="231">
        <v>4.1666666666666699E-2</v>
      </c>
      <c r="Y231" s="361">
        <v>181.25243435316551</v>
      </c>
      <c r="Z231" s="10">
        <v>424.45586460263462</v>
      </c>
      <c r="AA231" s="362">
        <v>2421.9736370950955</v>
      </c>
      <c r="AB231" s="10">
        <v>3027.6819360508957</v>
      </c>
      <c r="AC231" s="6"/>
      <c r="AE231" s="231"/>
      <c r="AF231" s="9"/>
      <c r="AG231" s="9"/>
    </row>
    <row r="232" spans="1:45" x14ac:dyDescent="0.3">
      <c r="A232" s="231">
        <v>8.3333333333333301E-2</v>
      </c>
      <c r="B232" s="344">
        <v>181.25243435316551</v>
      </c>
      <c r="C232" s="9">
        <v>186.44603324404244</v>
      </c>
      <c r="D232" s="345">
        <v>2421.9736370950955</v>
      </c>
      <c r="E232" s="9">
        <v>2789.6721046923035</v>
      </c>
      <c r="H232" s="231"/>
      <c r="I232" s="9"/>
      <c r="J232" s="9"/>
      <c r="X232" s="231">
        <v>8.3333333333333301E-2</v>
      </c>
      <c r="Y232" s="361">
        <v>181.25243435316551</v>
      </c>
      <c r="Z232" s="10">
        <v>424.45586460263462</v>
      </c>
      <c r="AA232" s="362">
        <v>2421.9736370950955</v>
      </c>
      <c r="AB232" s="10">
        <v>3027.6819360508957</v>
      </c>
      <c r="AC232" s="6"/>
      <c r="AE232" s="231"/>
      <c r="AF232" s="9"/>
      <c r="AG232" s="9"/>
    </row>
    <row r="233" spans="1:45" x14ac:dyDescent="0.3">
      <c r="A233" s="231">
        <v>0.125</v>
      </c>
      <c r="B233" s="344">
        <v>180.67753744826092</v>
      </c>
      <c r="C233" s="9">
        <v>186.44603324404244</v>
      </c>
      <c r="D233" s="345">
        <v>2421.9736370950955</v>
      </c>
      <c r="E233" s="9">
        <v>2789.0972077873989</v>
      </c>
      <c r="H233" s="231"/>
      <c r="I233" s="9"/>
      <c r="J233" s="9"/>
      <c r="X233" s="231">
        <v>0.125</v>
      </c>
      <c r="Y233" s="361">
        <v>180.67753744826092</v>
      </c>
      <c r="Z233" s="10">
        <v>424.45586460263462</v>
      </c>
      <c r="AA233" s="362">
        <v>2421.9736370950955</v>
      </c>
      <c r="AB233" s="10">
        <v>3027.1070391459907</v>
      </c>
      <c r="AC233" s="6"/>
      <c r="AE233" s="231"/>
      <c r="AF233" s="9"/>
      <c r="AG233" s="9"/>
    </row>
    <row r="234" spans="1:45" x14ac:dyDescent="0.3">
      <c r="A234" s="341">
        <v>0.16666666666666666</v>
      </c>
      <c r="B234" s="342">
        <v>180.67753744826092</v>
      </c>
      <c r="C234" s="202">
        <v>144.70388266528036</v>
      </c>
      <c r="D234" s="343">
        <v>0</v>
      </c>
      <c r="E234" s="202">
        <v>325.38142011354125</v>
      </c>
      <c r="H234" s="231"/>
      <c r="I234" s="9"/>
      <c r="J234" s="9"/>
      <c r="X234" s="341">
        <v>0.16666666666666666</v>
      </c>
      <c r="Y234" s="363">
        <v>180.67753744826092</v>
      </c>
      <c r="Z234" s="188">
        <v>336.22557773615796</v>
      </c>
      <c r="AA234" s="364">
        <v>0</v>
      </c>
      <c r="AB234" s="188">
        <v>516.90311518441888</v>
      </c>
      <c r="AC234" s="6"/>
      <c r="AE234" s="231"/>
      <c r="AF234" s="9"/>
      <c r="AG234" s="9"/>
    </row>
    <row r="235" spans="1:45" x14ac:dyDescent="0.3">
      <c r="A235" s="341">
        <v>0.20833333333333334</v>
      </c>
      <c r="B235" s="342">
        <v>180.67753744826092</v>
      </c>
      <c r="C235" s="202">
        <v>144.70388266528036</v>
      </c>
      <c r="D235" s="343">
        <v>0</v>
      </c>
      <c r="E235" s="202">
        <v>325.38142011354125</v>
      </c>
      <c r="H235" s="231"/>
      <c r="I235" s="9"/>
      <c r="J235" s="9"/>
      <c r="X235" s="341">
        <v>0.20833333333333334</v>
      </c>
      <c r="Y235" s="363">
        <v>180.67753744826092</v>
      </c>
      <c r="Z235" s="188">
        <v>336.22557773615796</v>
      </c>
      <c r="AA235" s="364">
        <v>0</v>
      </c>
      <c r="AB235" s="188">
        <v>516.90311518441888</v>
      </c>
      <c r="AC235" s="6"/>
      <c r="AE235" s="231"/>
      <c r="AF235" s="9"/>
      <c r="AG235" s="9"/>
    </row>
    <row r="236" spans="1:45" x14ac:dyDescent="0.3">
      <c r="A236" s="341">
        <v>0.25</v>
      </c>
      <c r="B236" s="342">
        <v>180.67753744826092</v>
      </c>
      <c r="C236" s="202">
        <v>144.70388266528036</v>
      </c>
      <c r="D236" s="343">
        <v>0</v>
      </c>
      <c r="E236" s="202">
        <v>325.38142011354125</v>
      </c>
      <c r="H236" s="231"/>
      <c r="I236" s="9"/>
      <c r="J236" s="9"/>
      <c r="X236" s="341">
        <v>0.25</v>
      </c>
      <c r="Y236" s="363">
        <v>180.67753744826092</v>
      </c>
      <c r="Z236" s="188">
        <v>336.22557773615796</v>
      </c>
      <c r="AA236" s="364">
        <v>0</v>
      </c>
      <c r="AB236" s="188">
        <v>516.90311518441888</v>
      </c>
      <c r="AC236" s="6"/>
      <c r="AE236" s="231"/>
      <c r="AF236" s="9"/>
      <c r="AG236" s="9"/>
    </row>
    <row r="237" spans="1:45" x14ac:dyDescent="0.3">
      <c r="A237" s="341">
        <v>0.29166666666666702</v>
      </c>
      <c r="B237" s="342">
        <v>180.67753744826092</v>
      </c>
      <c r="C237" s="202">
        <v>144.70388266528036</v>
      </c>
      <c r="D237" s="343">
        <v>0</v>
      </c>
      <c r="E237" s="202">
        <v>325.38142011354125</v>
      </c>
      <c r="H237" s="231"/>
      <c r="I237" s="9"/>
      <c r="J237" s="9"/>
      <c r="X237" s="341">
        <v>0.29166666666666702</v>
      </c>
      <c r="Y237" s="363">
        <v>180.67753744826092</v>
      </c>
      <c r="Z237" s="188">
        <v>336.22557773615796</v>
      </c>
      <c r="AA237" s="364">
        <v>0</v>
      </c>
      <c r="AB237" s="188">
        <v>516.90311518441888</v>
      </c>
      <c r="AC237" s="6"/>
      <c r="AE237" s="231"/>
      <c r="AF237" s="9"/>
      <c r="AG237" s="9"/>
    </row>
    <row r="238" spans="1:45" x14ac:dyDescent="0.3">
      <c r="A238" s="231">
        <v>0.33333333333333298</v>
      </c>
      <c r="B238" s="344">
        <v>180.67753744826092</v>
      </c>
      <c r="C238" s="9">
        <v>186.44603324404244</v>
      </c>
      <c r="D238" s="345">
        <v>2421.9736370950955</v>
      </c>
      <c r="E238" s="9">
        <v>2789.0972077873989</v>
      </c>
      <c r="H238" s="231"/>
      <c r="I238" s="9"/>
      <c r="J238" s="9"/>
      <c r="X238" s="231">
        <v>0.33333333333333298</v>
      </c>
      <c r="Y238" s="361">
        <v>180.67753744826092</v>
      </c>
      <c r="Z238" s="10">
        <v>424.45586460263462</v>
      </c>
      <c r="AA238" s="362">
        <v>2421.9736370950955</v>
      </c>
      <c r="AB238" s="10">
        <v>3027.1070391459907</v>
      </c>
      <c r="AC238" s="6"/>
      <c r="AE238" s="231"/>
      <c r="AF238" s="9"/>
      <c r="AG238" s="9"/>
    </row>
    <row r="239" spans="1:45" x14ac:dyDescent="0.3">
      <c r="A239" s="231">
        <v>0.375</v>
      </c>
      <c r="B239" s="344">
        <v>180.67753744826092</v>
      </c>
      <c r="C239" s="9">
        <v>186.44603324404244</v>
      </c>
      <c r="D239" s="345">
        <v>2421.9736370950955</v>
      </c>
      <c r="E239" s="9">
        <v>2789.0972077873989</v>
      </c>
      <c r="H239" s="231"/>
      <c r="I239" s="9"/>
      <c r="J239" s="9"/>
      <c r="X239" s="231">
        <v>0.375</v>
      </c>
      <c r="Y239" s="361">
        <v>180.67753744826092</v>
      </c>
      <c r="Z239" s="10">
        <v>424.45586460263462</v>
      </c>
      <c r="AA239" s="362">
        <v>2421.9736370950955</v>
      </c>
      <c r="AB239" s="10">
        <v>3027.1070391459907</v>
      </c>
      <c r="AC239" s="6"/>
      <c r="AE239" s="231"/>
      <c r="AF239" s="9"/>
      <c r="AG239" s="9"/>
    </row>
    <row r="240" spans="1:45" x14ac:dyDescent="0.3">
      <c r="A240" s="231">
        <v>0.41666666666666702</v>
      </c>
      <c r="B240" s="344">
        <v>180.67753744826092</v>
      </c>
      <c r="C240" s="9">
        <v>186.44603324404244</v>
      </c>
      <c r="D240" s="345">
        <v>2421.9736370950955</v>
      </c>
      <c r="E240" s="9">
        <v>2789.0972077873989</v>
      </c>
      <c r="H240" s="231"/>
      <c r="I240" s="9"/>
      <c r="J240" s="9"/>
      <c r="X240" s="231">
        <v>0.41666666666666702</v>
      </c>
      <c r="Y240" s="361">
        <v>180.67753744826092</v>
      </c>
      <c r="Z240" s="10">
        <v>424.45586460263462</v>
      </c>
      <c r="AA240" s="362">
        <v>2421.9736370950955</v>
      </c>
      <c r="AB240" s="10">
        <v>3027.1070391459907</v>
      </c>
      <c r="AC240" s="6"/>
      <c r="AE240" s="231"/>
      <c r="AF240" s="9"/>
      <c r="AG240" s="9"/>
    </row>
    <row r="241" spans="1:45" x14ac:dyDescent="0.3">
      <c r="A241" s="231">
        <v>0.45833333333333298</v>
      </c>
      <c r="B241" s="344">
        <v>181.25243435316551</v>
      </c>
      <c r="C241" s="9">
        <v>186.44603324404244</v>
      </c>
      <c r="D241" s="345">
        <v>2421.9736370950955</v>
      </c>
      <c r="E241" s="9">
        <v>2789.6721046923035</v>
      </c>
      <c r="H241" s="231"/>
      <c r="I241" s="9"/>
      <c r="J241" s="9"/>
      <c r="X241" s="231">
        <v>0.45833333333333298</v>
      </c>
      <c r="Y241" s="361">
        <v>181.25243435316551</v>
      </c>
      <c r="Z241" s="10">
        <v>424.45586460263462</v>
      </c>
      <c r="AA241" s="362">
        <v>2421.9736370950955</v>
      </c>
      <c r="AB241" s="10">
        <v>3027.6819360508957</v>
      </c>
      <c r="AC241" s="6"/>
      <c r="AE241" s="231"/>
      <c r="AF241" s="9"/>
      <c r="AG241" s="9"/>
    </row>
    <row r="242" spans="1:45" x14ac:dyDescent="0.3">
      <c r="A242" s="231">
        <v>0.5</v>
      </c>
      <c r="B242" s="344">
        <v>181.25243435316551</v>
      </c>
      <c r="C242" s="9">
        <v>186.44603324404244</v>
      </c>
      <c r="D242" s="345">
        <v>2421.9736370950955</v>
      </c>
      <c r="E242" s="9">
        <v>2789.6721046923035</v>
      </c>
      <c r="H242" s="231"/>
      <c r="I242" s="9"/>
      <c r="J242" s="9"/>
      <c r="X242" s="231">
        <v>0.5</v>
      </c>
      <c r="Y242" s="361">
        <v>181.25243435316551</v>
      </c>
      <c r="Z242" s="10">
        <v>424.45586460263462</v>
      </c>
      <c r="AA242" s="362">
        <v>2421.9736370950955</v>
      </c>
      <c r="AB242" s="10">
        <v>3027.6819360508957</v>
      </c>
      <c r="AC242" s="6"/>
      <c r="AE242" s="231"/>
      <c r="AF242" s="9"/>
      <c r="AG242" s="9"/>
    </row>
    <row r="243" spans="1:45" x14ac:dyDescent="0.3">
      <c r="A243" s="231">
        <v>0.54166666666666696</v>
      </c>
      <c r="B243" s="344">
        <v>181.25243435316551</v>
      </c>
      <c r="C243" s="9">
        <v>186.44603324404244</v>
      </c>
      <c r="D243" s="345">
        <v>2421.9736370950955</v>
      </c>
      <c r="E243" s="9">
        <v>2789.6721046923035</v>
      </c>
      <c r="H243" s="231"/>
      <c r="I243" s="9"/>
      <c r="J243" s="9"/>
      <c r="X243" s="231">
        <v>0.54166666666666696</v>
      </c>
      <c r="Y243" s="361">
        <v>181.25243435316551</v>
      </c>
      <c r="Z243" s="10">
        <v>424.45586460263462</v>
      </c>
      <c r="AA243" s="362">
        <v>2421.9736370950955</v>
      </c>
      <c r="AB243" s="10">
        <v>3027.6819360508957</v>
      </c>
      <c r="AC243" s="6"/>
      <c r="AE243" s="231"/>
      <c r="AF243" s="9"/>
      <c r="AG243" s="9"/>
    </row>
    <row r="244" spans="1:45" x14ac:dyDescent="0.3">
      <c r="A244" s="231">
        <v>0.58333333333333304</v>
      </c>
      <c r="B244" s="344">
        <v>181.25243435316551</v>
      </c>
      <c r="C244" s="9">
        <v>186.44603324404244</v>
      </c>
      <c r="D244" s="345">
        <v>2421.9736370950955</v>
      </c>
      <c r="E244" s="9">
        <v>2789.6721046923035</v>
      </c>
      <c r="H244" s="231"/>
      <c r="I244" s="9"/>
      <c r="J244" s="9"/>
      <c r="X244" s="231">
        <v>0.58333333333333304</v>
      </c>
      <c r="Y244" s="361">
        <v>181.25243435316551</v>
      </c>
      <c r="Z244" s="10">
        <v>424.45586460263462</v>
      </c>
      <c r="AA244" s="362">
        <v>2421.9736370950955</v>
      </c>
      <c r="AB244" s="10">
        <v>3027.6819360508957</v>
      </c>
      <c r="AC244" s="6"/>
      <c r="AE244" s="231"/>
      <c r="AF244" s="9"/>
      <c r="AG244" s="9"/>
    </row>
    <row r="245" spans="1:45" x14ac:dyDescent="0.3">
      <c r="A245" s="231">
        <v>0.625</v>
      </c>
      <c r="B245" s="344">
        <v>181.25243435316551</v>
      </c>
      <c r="C245" s="9">
        <v>186.44603324404244</v>
      </c>
      <c r="D245" s="345">
        <v>2421.9736370950955</v>
      </c>
      <c r="E245" s="9">
        <v>2789.6721046923035</v>
      </c>
      <c r="H245" s="231"/>
      <c r="I245" s="9"/>
      <c r="J245" s="9"/>
      <c r="X245" s="231">
        <v>0.625</v>
      </c>
      <c r="Y245" s="361">
        <v>181.25243435316551</v>
      </c>
      <c r="Z245" s="10">
        <v>424.45586460263462</v>
      </c>
      <c r="AA245" s="362">
        <v>2421.9736370950955</v>
      </c>
      <c r="AB245" s="10">
        <v>3027.6819360508957</v>
      </c>
      <c r="AC245" s="6"/>
      <c r="AE245" s="231"/>
      <c r="AF245" s="9"/>
      <c r="AG245" s="9"/>
    </row>
    <row r="246" spans="1:45" x14ac:dyDescent="0.3">
      <c r="A246" s="341">
        <v>0.66666666666666663</v>
      </c>
      <c r="B246" s="342">
        <v>181.25243435316551</v>
      </c>
      <c r="C246" s="202">
        <v>144.70388266528036</v>
      </c>
      <c r="D246" s="343">
        <v>0</v>
      </c>
      <c r="E246" s="202">
        <v>325.95631701844587</v>
      </c>
      <c r="H246" s="231"/>
      <c r="I246" s="9"/>
      <c r="J246" s="9"/>
      <c r="X246" s="341">
        <v>0.66666666666666663</v>
      </c>
      <c r="Y246" s="363">
        <v>181.25243435316551</v>
      </c>
      <c r="Z246" s="188">
        <v>336.22557773615796</v>
      </c>
      <c r="AA246" s="364">
        <v>0</v>
      </c>
      <c r="AB246" s="188">
        <v>517.47801208932344</v>
      </c>
      <c r="AC246" s="6"/>
      <c r="AE246" s="231"/>
      <c r="AF246" s="9"/>
      <c r="AG246" s="9"/>
    </row>
    <row r="247" spans="1:45" x14ac:dyDescent="0.3">
      <c r="A247" s="341">
        <v>0.70833333333333304</v>
      </c>
      <c r="B247" s="342">
        <v>181.25243435316551</v>
      </c>
      <c r="C247" s="202">
        <v>144.70388266528036</v>
      </c>
      <c r="D247" s="343">
        <v>0</v>
      </c>
      <c r="E247" s="202">
        <v>325.95631701844587</v>
      </c>
      <c r="H247" s="231"/>
      <c r="I247" s="9"/>
      <c r="J247" s="9"/>
      <c r="X247" s="341">
        <v>0.70833333333333304</v>
      </c>
      <c r="Y247" s="363">
        <v>181.25243435316551</v>
      </c>
      <c r="Z247" s="188">
        <v>336.22557773615796</v>
      </c>
      <c r="AA247" s="364">
        <v>0</v>
      </c>
      <c r="AB247" s="188">
        <v>517.47801208932344</v>
      </c>
      <c r="AC247" s="6"/>
      <c r="AE247" s="231"/>
      <c r="AF247" s="9"/>
      <c r="AG247" s="9"/>
    </row>
    <row r="248" spans="1:45" x14ac:dyDescent="0.3">
      <c r="A248" s="341">
        <v>0.75</v>
      </c>
      <c r="B248" s="342">
        <v>181.25243435316551</v>
      </c>
      <c r="C248" s="202">
        <v>144.70388266528036</v>
      </c>
      <c r="D248" s="343">
        <v>0</v>
      </c>
      <c r="E248" s="202">
        <v>325.95631701844587</v>
      </c>
      <c r="H248" s="231"/>
      <c r="I248" s="9"/>
      <c r="J248" s="9"/>
      <c r="X248" s="341">
        <v>0.75</v>
      </c>
      <c r="Y248" s="363">
        <v>181.25243435316551</v>
      </c>
      <c r="Z248" s="188">
        <v>336.22557773615796</v>
      </c>
      <c r="AA248" s="364">
        <v>0</v>
      </c>
      <c r="AB248" s="188">
        <v>517.47801208932344</v>
      </c>
      <c r="AC248" s="6"/>
      <c r="AE248" s="231"/>
      <c r="AF248" s="9"/>
      <c r="AG248" s="9"/>
    </row>
    <row r="249" spans="1:45" x14ac:dyDescent="0.3">
      <c r="A249" s="341">
        <v>0.79166666666666696</v>
      </c>
      <c r="B249" s="342">
        <v>181.25243435316551</v>
      </c>
      <c r="C249" s="202">
        <v>144.70388266528036</v>
      </c>
      <c r="D249" s="343">
        <v>0</v>
      </c>
      <c r="E249" s="202">
        <v>325.95631701844587</v>
      </c>
      <c r="H249" s="231"/>
      <c r="I249" s="9"/>
      <c r="J249" s="9"/>
      <c r="X249" s="341">
        <v>0.79166666666666696</v>
      </c>
      <c r="Y249" s="363">
        <v>181.25243435316551</v>
      </c>
      <c r="Z249" s="188">
        <v>336.22557773615796</v>
      </c>
      <c r="AA249" s="364">
        <v>0</v>
      </c>
      <c r="AB249" s="188">
        <v>517.47801208932344</v>
      </c>
      <c r="AC249" s="6"/>
      <c r="AE249" s="231"/>
      <c r="AF249" s="9"/>
      <c r="AG249" s="9"/>
    </row>
    <row r="250" spans="1:45" x14ac:dyDescent="0.3">
      <c r="A250" s="231">
        <v>0.83333333333333304</v>
      </c>
      <c r="B250" s="344">
        <v>181.25243435316551</v>
      </c>
      <c r="C250" s="9">
        <v>186.44603324404244</v>
      </c>
      <c r="D250" s="345">
        <v>2421.9736370950955</v>
      </c>
      <c r="E250" s="9">
        <v>2789.6721046923035</v>
      </c>
      <c r="H250" s="231"/>
      <c r="I250" s="9"/>
      <c r="J250" s="9"/>
      <c r="X250" s="231">
        <v>0.83333333333333304</v>
      </c>
      <c r="Y250" s="361">
        <v>181.25243435316551</v>
      </c>
      <c r="Z250" s="10">
        <v>424.45586460263462</v>
      </c>
      <c r="AA250" s="362">
        <v>2421.9736370950955</v>
      </c>
      <c r="AB250" s="10">
        <v>3027.6819360508957</v>
      </c>
      <c r="AC250" s="6"/>
      <c r="AE250" s="231"/>
      <c r="AF250" s="9"/>
      <c r="AG250" s="9"/>
    </row>
    <row r="251" spans="1:45" x14ac:dyDescent="0.3">
      <c r="A251" s="231">
        <v>0.875</v>
      </c>
      <c r="B251" s="344">
        <v>181.25243435316551</v>
      </c>
      <c r="C251" s="9">
        <v>186.44603324404244</v>
      </c>
      <c r="D251" s="345">
        <v>2421.9736370950955</v>
      </c>
      <c r="E251" s="9">
        <v>2789.6721046923035</v>
      </c>
      <c r="H251" s="231"/>
      <c r="I251" s="9"/>
      <c r="J251" s="9"/>
      <c r="X251" s="231">
        <v>0.875</v>
      </c>
      <c r="Y251" s="361">
        <v>181.25243435316551</v>
      </c>
      <c r="Z251" s="10">
        <v>424.45586460263462</v>
      </c>
      <c r="AA251" s="362">
        <v>2421.9736370950955</v>
      </c>
      <c r="AB251" s="10">
        <v>3027.6819360508957</v>
      </c>
      <c r="AC251" s="6"/>
      <c r="AE251" s="231"/>
      <c r="AF251" s="9"/>
      <c r="AG251" s="9"/>
    </row>
    <row r="252" spans="1:45" x14ac:dyDescent="0.3">
      <c r="A252" s="231">
        <v>0.91666666666666696</v>
      </c>
      <c r="B252" s="344">
        <v>181.25243435316551</v>
      </c>
      <c r="C252" s="9">
        <v>186.44603324404244</v>
      </c>
      <c r="D252" s="345">
        <v>2421.9736370950955</v>
      </c>
      <c r="E252" s="9">
        <v>2789.6721046923035</v>
      </c>
      <c r="H252" s="231"/>
      <c r="I252" s="9"/>
      <c r="J252" s="9"/>
      <c r="X252" s="231">
        <v>0.91666666666666696</v>
      </c>
      <c r="Y252" s="361">
        <v>181.25243435316551</v>
      </c>
      <c r="Z252" s="10">
        <v>424.45586460263462</v>
      </c>
      <c r="AA252" s="362">
        <v>2421.9736370950955</v>
      </c>
      <c r="AB252" s="10">
        <v>3027.6819360508957</v>
      </c>
      <c r="AC252" s="6"/>
      <c r="AE252" s="231"/>
      <c r="AF252" s="9"/>
      <c r="AG252" s="9"/>
    </row>
    <row r="253" spans="1:45" ht="15" thickBot="1" x14ac:dyDescent="0.35">
      <c r="A253" s="231">
        <v>0.95833333333333304</v>
      </c>
      <c r="B253" s="349">
        <v>181.25243435316551</v>
      </c>
      <c r="C253" s="350">
        <v>186.44603324404244</v>
      </c>
      <c r="D253" s="351">
        <v>2421.9736370950955</v>
      </c>
      <c r="E253" s="9">
        <v>2789.6721046923035</v>
      </c>
      <c r="H253" s="231"/>
      <c r="I253" s="9"/>
      <c r="J253" s="9"/>
      <c r="X253" s="231">
        <v>0.95833333333333304</v>
      </c>
      <c r="Y253" s="365">
        <v>181.25243435316551</v>
      </c>
      <c r="Z253" s="366">
        <v>424.45586460263462</v>
      </c>
      <c r="AA253" s="367">
        <v>2421.9736370950955</v>
      </c>
      <c r="AB253" s="10">
        <v>3027.6819360508957</v>
      </c>
      <c r="AC253" s="6"/>
      <c r="AE253" s="231"/>
      <c r="AF253" s="9"/>
      <c r="AG253" s="9"/>
    </row>
    <row r="254" spans="1:45" x14ac:dyDescent="0.3">
      <c r="B254" s="9"/>
      <c r="D254" s="9"/>
      <c r="Y254" s="9"/>
      <c r="AA254" s="9"/>
    </row>
    <row r="255" spans="1:45" x14ac:dyDescent="0.3">
      <c r="A255" s="39" t="s">
        <v>379</v>
      </c>
      <c r="B255" s="40"/>
      <c r="C255" s="40"/>
      <c r="D255" s="40"/>
      <c r="E255" s="40"/>
      <c r="F255" s="40"/>
      <c r="G255" s="40"/>
      <c r="H255" s="40"/>
      <c r="I255" s="40"/>
      <c r="J255" s="40"/>
      <c r="K255" s="40"/>
      <c r="L255" s="40"/>
      <c r="M255" s="40"/>
      <c r="N255" s="40"/>
      <c r="O255" s="40"/>
      <c r="P255" s="40"/>
      <c r="Q255" s="40"/>
      <c r="R255" s="40"/>
      <c r="S255" s="40"/>
      <c r="X255" s="39" t="s">
        <v>439</v>
      </c>
      <c r="Y255" s="40"/>
      <c r="Z255" s="40"/>
      <c r="AA255" s="40"/>
      <c r="AB255" s="40"/>
      <c r="AC255" s="40"/>
      <c r="AD255" s="40"/>
      <c r="AE255" s="40"/>
      <c r="AF255" s="40"/>
      <c r="AG255" s="40"/>
      <c r="AH255" s="40"/>
      <c r="AI255" s="40"/>
      <c r="AJ255" s="40"/>
      <c r="AK255" s="40"/>
      <c r="AL255" s="40"/>
      <c r="AM255" s="40"/>
      <c r="AN255" s="40"/>
      <c r="AO255" s="40"/>
      <c r="AP255" s="40"/>
      <c r="AQ255" s="40"/>
      <c r="AR255" s="40"/>
      <c r="AS255" s="40"/>
    </row>
    <row r="256" spans="1:45" x14ac:dyDescent="0.3">
      <c r="A256" s="1" t="s">
        <v>558</v>
      </c>
      <c r="B256" s="1" t="s">
        <v>559</v>
      </c>
      <c r="C256" s="1" t="s">
        <v>560</v>
      </c>
      <c r="E256" s="1">
        <v>122448.97959183673</v>
      </c>
      <c r="X256" s="1" t="s">
        <v>558</v>
      </c>
      <c r="Y256" s="1" t="s">
        <v>559</v>
      </c>
      <c r="Z256" s="1" t="s">
        <v>560</v>
      </c>
      <c r="AB256" s="1">
        <v>122448.97959183673</v>
      </c>
    </row>
    <row r="257" spans="1:35" x14ac:dyDescent="0.3">
      <c r="A257" s="1" t="s">
        <v>561</v>
      </c>
      <c r="X257" s="1" t="s">
        <v>561</v>
      </c>
    </row>
    <row r="258" spans="1:35" x14ac:dyDescent="0.3">
      <c r="B258" s="99" t="s">
        <v>566</v>
      </c>
      <c r="C258" s="2"/>
      <c r="D258" s="2"/>
      <c r="E258" s="2"/>
      <c r="G258" s="99" t="s">
        <v>550</v>
      </c>
      <c r="H258" s="2"/>
      <c r="I258" s="2"/>
      <c r="L258" s="216"/>
      <c r="Y258" s="99" t="s">
        <v>566</v>
      </c>
      <c r="Z258" s="2"/>
      <c r="AA258" s="2"/>
      <c r="AB258" s="2"/>
      <c r="AD258" s="99" t="s">
        <v>550</v>
      </c>
      <c r="AE258" s="2"/>
      <c r="AF258" s="2"/>
      <c r="AI258" s="216"/>
    </row>
    <row r="259" spans="1:35" x14ac:dyDescent="0.3">
      <c r="A259" s="6" t="s">
        <v>364</v>
      </c>
      <c r="B259" s="99" t="s">
        <v>562</v>
      </c>
      <c r="C259" s="2" t="s">
        <v>562</v>
      </c>
      <c r="D259" s="2" t="s">
        <v>175</v>
      </c>
      <c r="E259" s="2" t="s">
        <v>175</v>
      </c>
      <c r="F259" s="2" t="s">
        <v>567</v>
      </c>
      <c r="G259" s="99" t="s">
        <v>562</v>
      </c>
      <c r="H259" s="2" t="s">
        <v>562</v>
      </c>
      <c r="I259" s="2" t="s">
        <v>175</v>
      </c>
      <c r="J259" s="2" t="s">
        <v>175</v>
      </c>
      <c r="K259" s="2" t="s">
        <v>567</v>
      </c>
      <c r="L259" s="99" t="s">
        <v>569</v>
      </c>
      <c r="X259" s="6" t="s">
        <v>364</v>
      </c>
      <c r="Y259" s="99" t="s">
        <v>562</v>
      </c>
      <c r="Z259" s="2" t="s">
        <v>562</v>
      </c>
      <c r="AA259" s="2" t="s">
        <v>175</v>
      </c>
      <c r="AB259" s="2" t="s">
        <v>175</v>
      </c>
      <c r="AC259" s="2" t="s">
        <v>567</v>
      </c>
      <c r="AD259" s="99" t="s">
        <v>562</v>
      </c>
      <c r="AE259" s="2" t="s">
        <v>562</v>
      </c>
      <c r="AF259" s="2" t="s">
        <v>175</v>
      </c>
      <c r="AG259" s="2" t="s">
        <v>175</v>
      </c>
      <c r="AH259" s="2" t="s">
        <v>567</v>
      </c>
      <c r="AI259" s="99" t="s">
        <v>569</v>
      </c>
    </row>
    <row r="260" spans="1:35" x14ac:dyDescent="0.3">
      <c r="A260" s="200"/>
      <c r="B260" s="186" t="s">
        <v>178</v>
      </c>
      <c r="C260" s="1" t="s">
        <v>570</v>
      </c>
      <c r="D260" s="156" t="s">
        <v>571</v>
      </c>
      <c r="E260" s="156" t="s">
        <v>11</v>
      </c>
      <c r="F260" s="156" t="s">
        <v>178</v>
      </c>
      <c r="G260" s="186" t="s">
        <v>178</v>
      </c>
      <c r="H260" s="1" t="s">
        <v>570</v>
      </c>
      <c r="I260" s="156" t="s">
        <v>571</v>
      </c>
      <c r="J260" s="156" t="s">
        <v>11</v>
      </c>
      <c r="K260" s="156" t="s">
        <v>178</v>
      </c>
      <c r="L260" s="186" t="s">
        <v>178</v>
      </c>
      <c r="X260" s="200"/>
      <c r="Y260" s="186" t="s">
        <v>178</v>
      </c>
      <c r="Z260" s="1" t="s">
        <v>570</v>
      </c>
      <c r="AA260" s="156" t="s">
        <v>571</v>
      </c>
      <c r="AB260" s="156" t="s">
        <v>11</v>
      </c>
      <c r="AC260" s="156" t="s">
        <v>178</v>
      </c>
      <c r="AD260" s="186" t="s">
        <v>178</v>
      </c>
      <c r="AE260" s="1" t="s">
        <v>570</v>
      </c>
      <c r="AF260" s="156" t="s">
        <v>571</v>
      </c>
      <c r="AG260" s="156" t="s">
        <v>11</v>
      </c>
      <c r="AH260" s="156" t="s">
        <v>178</v>
      </c>
      <c r="AI260" s="186" t="s">
        <v>178</v>
      </c>
    </row>
    <row r="261" spans="1:35" x14ac:dyDescent="0.3">
      <c r="A261" s="231">
        <v>0</v>
      </c>
      <c r="B261" s="204">
        <v>3812.3313704628922</v>
      </c>
      <c r="C261" s="205">
        <v>13724.392933666411</v>
      </c>
      <c r="D261" s="9">
        <v>53598.180329306211</v>
      </c>
      <c r="E261" s="9">
        <v>53.759458705422482</v>
      </c>
      <c r="F261" s="9">
        <v>10.751891741084497</v>
      </c>
      <c r="G261" s="199">
        <v>5744.0134559114022</v>
      </c>
      <c r="H261" s="205">
        <v>20678.448441281049</v>
      </c>
      <c r="I261" s="9">
        <v>60823.902207929343</v>
      </c>
      <c r="J261" s="9">
        <v>61.006922976859926</v>
      </c>
      <c r="K261" s="9">
        <v>12.201384595371985</v>
      </c>
      <c r="L261" s="199">
        <v>22.953276336456483</v>
      </c>
      <c r="X261" s="231">
        <v>0</v>
      </c>
      <c r="Y261" s="204">
        <v>493.77568227511387</v>
      </c>
      <c r="Z261" s="205">
        <v>1777.5924561904098</v>
      </c>
      <c r="AA261" s="9">
        <v>6942.0717899436777</v>
      </c>
      <c r="AB261" s="9">
        <v>6.9629606719595563</v>
      </c>
      <c r="AC261" s="9">
        <v>1.3925921343919114</v>
      </c>
      <c r="AD261" s="199">
        <v>642.06384139637532</v>
      </c>
      <c r="AE261" s="205">
        <v>2311.4298290269512</v>
      </c>
      <c r="AF261" s="9">
        <v>3568.7660711702124</v>
      </c>
      <c r="AG261" s="9">
        <v>3.5795045849249876</v>
      </c>
      <c r="AH261" s="9">
        <v>0.71590091698499758</v>
      </c>
      <c r="AI261" s="199">
        <v>2.1084930513769091</v>
      </c>
    </row>
    <row r="262" spans="1:35" x14ac:dyDescent="0.3">
      <c r="A262" s="231">
        <v>4.1666666666666699E-2</v>
      </c>
      <c r="B262" s="199">
        <v>3169.9582648076389</v>
      </c>
      <c r="C262" s="9">
        <v>11411.849753307501</v>
      </c>
      <c r="D262" s="9">
        <v>44566.95344741366</v>
      </c>
      <c r="E262" s="9">
        <v>44.701056617265458</v>
      </c>
      <c r="F262" s="9">
        <v>8.9402113234530916</v>
      </c>
      <c r="G262" s="199">
        <v>4776.1543156522084</v>
      </c>
      <c r="H262" s="9">
        <v>17194.155536347949</v>
      </c>
      <c r="I262" s="9">
        <v>50722.723841649407</v>
      </c>
      <c r="J262" s="9">
        <v>50.875349891323374</v>
      </c>
      <c r="K262" s="9">
        <v>10.175069978264675</v>
      </c>
      <c r="L262" s="199">
        <v>19.115281301717765</v>
      </c>
      <c r="X262" s="231">
        <v>4.1666666666666699E-2</v>
      </c>
      <c r="Y262" s="199">
        <v>400.08793349021772</v>
      </c>
      <c r="Z262" s="9">
        <v>1440.3165605647839</v>
      </c>
      <c r="AA262" s="9">
        <v>5624.9006508016219</v>
      </c>
      <c r="AB262" s="9">
        <v>5.6418261291891891</v>
      </c>
      <c r="AC262" s="9">
        <v>1.1283652258378378</v>
      </c>
      <c r="AD262" s="199">
        <v>520.24027244407989</v>
      </c>
      <c r="AE262" s="9">
        <v>1872.8649807986876</v>
      </c>
      <c r="AF262" s="9">
        <v>2891.6374252083233</v>
      </c>
      <c r="AG262" s="9">
        <v>2.9003384405299131</v>
      </c>
      <c r="AH262" s="9">
        <v>0.58006768810598264</v>
      </c>
      <c r="AI262" s="199">
        <v>1.7084329139438204</v>
      </c>
    </row>
    <row r="263" spans="1:35" x14ac:dyDescent="0.3">
      <c r="A263" s="231">
        <v>8.3333333333333301E-2</v>
      </c>
      <c r="B263" s="199">
        <v>3135.6600097515948</v>
      </c>
      <c r="C263" s="9">
        <v>11288.376035105741</v>
      </c>
      <c r="D263" s="9">
        <v>44084.748759301467</v>
      </c>
      <c r="E263" s="9">
        <v>44.21740096218803</v>
      </c>
      <c r="F263" s="9">
        <v>8.8434801924376067</v>
      </c>
      <c r="G263" s="199">
        <v>4724.4773706514179</v>
      </c>
      <c r="H263" s="9">
        <v>17008.118534345103</v>
      </c>
      <c r="I263" s="9">
        <v>50079.736268528613</v>
      </c>
      <c r="J263" s="9">
        <v>50.23042755118216</v>
      </c>
      <c r="K263" s="9">
        <v>10.046085510236432</v>
      </c>
      <c r="L263" s="199">
        <v>18.889565702674041</v>
      </c>
      <c r="X263" s="231">
        <v>8.3333333333333301E-2</v>
      </c>
      <c r="Y263" s="199">
        <v>402.44485798795085</v>
      </c>
      <c r="Z263" s="9">
        <v>1448.801488756623</v>
      </c>
      <c r="AA263" s="9">
        <v>5658.0370316605395</v>
      </c>
      <c r="AB263" s="9">
        <v>5.6750622183154862</v>
      </c>
      <c r="AC263" s="9">
        <v>1.1350124436630973</v>
      </c>
      <c r="AD263" s="199">
        <v>523.30501631709353</v>
      </c>
      <c r="AE263" s="9">
        <v>1883.8980587415367</v>
      </c>
      <c r="AF263" s="9">
        <v>2908.6721081256028</v>
      </c>
      <c r="AG263" s="9">
        <v>2.9174243812694112</v>
      </c>
      <c r="AH263" s="9">
        <v>0.58348487625388223</v>
      </c>
      <c r="AI263" s="199">
        <v>1.7184973199169795</v>
      </c>
    </row>
    <row r="264" spans="1:35" x14ac:dyDescent="0.3">
      <c r="A264" s="231">
        <v>0.125</v>
      </c>
      <c r="B264" s="199">
        <v>3374.2705399518545</v>
      </c>
      <c r="C264" s="9">
        <v>12147.373943826677</v>
      </c>
      <c r="D264" s="9">
        <v>47439.412607578655</v>
      </c>
      <c r="E264" s="9">
        <v>47.582159084833158</v>
      </c>
      <c r="F264" s="9">
        <v>9.516431816966632</v>
      </c>
      <c r="G264" s="199">
        <v>5083.9902154191668</v>
      </c>
      <c r="H264" s="9">
        <v>18302.364775509002</v>
      </c>
      <c r="I264" s="9">
        <v>54223.803882148226</v>
      </c>
      <c r="J264" s="9">
        <v>54.386964776477662</v>
      </c>
      <c r="K264" s="9">
        <v>10.877392955295534</v>
      </c>
      <c r="L264" s="199">
        <v>20.393824772262164</v>
      </c>
      <c r="X264" s="231">
        <v>0.125</v>
      </c>
      <c r="Y264" s="199">
        <v>409.51563148115076</v>
      </c>
      <c r="Z264" s="9">
        <v>1474.2562733321429</v>
      </c>
      <c r="AA264" s="9">
        <v>5757.4461742373014</v>
      </c>
      <c r="AB264" s="9">
        <v>5.7747704856943844</v>
      </c>
      <c r="AC264" s="9">
        <v>1.154954097138877</v>
      </c>
      <c r="AD264" s="199">
        <v>532.49924793613491</v>
      </c>
      <c r="AE264" s="9">
        <v>1916.9972925700856</v>
      </c>
      <c r="AF264" s="9">
        <v>2959.7761568774449</v>
      </c>
      <c r="AG264" s="9">
        <v>2.9686822034879086</v>
      </c>
      <c r="AH264" s="9">
        <v>0.59373644069758169</v>
      </c>
      <c r="AI264" s="199">
        <v>1.7486905378364588</v>
      </c>
    </row>
    <row r="265" spans="1:35" x14ac:dyDescent="0.3">
      <c r="A265" s="231">
        <v>0.16666666666666666</v>
      </c>
      <c r="B265" s="199">
        <v>3617.30825903402</v>
      </c>
      <c r="C265" s="9">
        <v>13022.309732522472</v>
      </c>
      <c r="D265" s="9">
        <v>50856.319016899397</v>
      </c>
      <c r="E265" s="9">
        <v>51.009347058073615</v>
      </c>
      <c r="F265" s="9">
        <v>10.201869411614723</v>
      </c>
      <c r="G265" s="199">
        <v>5450.1734752265293</v>
      </c>
      <c r="H265" s="9">
        <v>19620.624510815505</v>
      </c>
      <c r="I265" s="9">
        <v>58264.369538046456</v>
      </c>
      <c r="J265" s="9">
        <v>58.439688603858031</v>
      </c>
      <c r="K265" s="9">
        <v>11.687937720771608</v>
      </c>
      <c r="L265" s="199">
        <v>21.889807132386331</v>
      </c>
      <c r="X265" s="231">
        <v>0.16666666666666666</v>
      </c>
      <c r="Y265" s="199">
        <v>429.54948971188315</v>
      </c>
      <c r="Z265" s="9">
        <v>1546.3781629627795</v>
      </c>
      <c r="AA265" s="9">
        <v>6039.1054115381166</v>
      </c>
      <c r="AB265" s="9">
        <v>6.0572772432679205</v>
      </c>
      <c r="AC265" s="9">
        <v>1.2114554486535842</v>
      </c>
      <c r="AD265" s="199">
        <v>558.54957085675142</v>
      </c>
      <c r="AE265" s="9">
        <v>2010.7784550843051</v>
      </c>
      <c r="AF265" s="9">
        <v>3104.5709616743261</v>
      </c>
      <c r="AG265" s="9">
        <v>3.113912699773647</v>
      </c>
      <c r="AH265" s="9">
        <v>0.62278253995472943</v>
      </c>
      <c r="AI265" s="199">
        <v>1.8342379886083138</v>
      </c>
    </row>
    <row r="266" spans="1:35" x14ac:dyDescent="0.3">
      <c r="A266" s="231">
        <v>0.20833333333333334</v>
      </c>
      <c r="B266" s="199">
        <v>3873.8334960021016</v>
      </c>
      <c r="C266" s="9">
        <v>13945.800585607565</v>
      </c>
      <c r="D266" s="9">
        <v>54462.848610984445</v>
      </c>
      <c r="E266" s="9">
        <v>54.626728797376572</v>
      </c>
      <c r="F266" s="9">
        <v>10.925345759475315</v>
      </c>
      <c r="G266" s="199">
        <v>5836.6782854698777</v>
      </c>
      <c r="H266" s="9">
        <v>21012.041827691559</v>
      </c>
      <c r="I266" s="9">
        <v>59287.309419211037</v>
      </c>
      <c r="J266" s="9">
        <v>59.465706538827519</v>
      </c>
      <c r="K266" s="9">
        <v>11.893141307765504</v>
      </c>
      <c r="L266" s="199">
        <v>22.818487067240817</v>
      </c>
      <c r="X266" s="231">
        <v>0.20833333333333334</v>
      </c>
      <c r="Y266" s="199">
        <v>688.81118446253959</v>
      </c>
      <c r="Z266" s="9">
        <v>2479.7202640651426</v>
      </c>
      <c r="AA266" s="9">
        <v>9684.107306019283</v>
      </c>
      <c r="AB266" s="9">
        <v>9.713247047160765</v>
      </c>
      <c r="AC266" s="9">
        <v>1.9426494094321531</v>
      </c>
      <c r="AD266" s="199">
        <v>895.67139688826114</v>
      </c>
      <c r="AE266" s="9">
        <v>3224.4170287977404</v>
      </c>
      <c r="AF266" s="9">
        <v>4978.3860825751535</v>
      </c>
      <c r="AG266" s="9">
        <v>4.9933661811185086</v>
      </c>
      <c r="AH266" s="9">
        <v>0.99867323622370174</v>
      </c>
      <c r="AI266" s="199">
        <v>2.941322645655855</v>
      </c>
    </row>
    <row r="267" spans="1:35" x14ac:dyDescent="0.3">
      <c r="A267" s="231">
        <v>0.25</v>
      </c>
      <c r="B267" s="199">
        <v>5321.0757443511484</v>
      </c>
      <c r="C267" s="9">
        <v>19155.872679664135</v>
      </c>
      <c r="D267" s="9">
        <v>74809.860313113662</v>
      </c>
      <c r="E267" s="9">
        <v>75.034965208739877</v>
      </c>
      <c r="F267" s="9">
        <v>15.006993041747975</v>
      </c>
      <c r="G267" s="199">
        <v>8017.228227399778</v>
      </c>
      <c r="H267" s="9">
        <v>28862.021618639203</v>
      </c>
      <c r="I267" s="9">
        <v>78664.327571588918</v>
      </c>
      <c r="J267" s="9">
        <v>78.901030663579661</v>
      </c>
      <c r="K267" s="9">
        <v>15.780206132715932</v>
      </c>
      <c r="L267" s="199">
        <v>30.787199174463908</v>
      </c>
      <c r="X267" s="231">
        <v>0.25</v>
      </c>
      <c r="Y267" s="199">
        <v>1168.4453197512544</v>
      </c>
      <c r="Z267" s="9">
        <v>4206.4031511045159</v>
      </c>
      <c r="AA267" s="9">
        <v>16427.360810809449</v>
      </c>
      <c r="AB267" s="9">
        <v>16.476791184362536</v>
      </c>
      <c r="AC267" s="9">
        <v>3.2953582368725076</v>
      </c>
      <c r="AD267" s="199">
        <v>1519.3467750465543</v>
      </c>
      <c r="AE267" s="9">
        <v>5469.6483901675956</v>
      </c>
      <c r="AF267" s="9">
        <v>8444.9440562416858</v>
      </c>
      <c r="AG267" s="9">
        <v>8.4703551216065058</v>
      </c>
      <c r="AH267" s="9">
        <v>1.6940710243213013</v>
      </c>
      <c r="AI267" s="199">
        <v>4.9894292611938091</v>
      </c>
    </row>
    <row r="268" spans="1:35" x14ac:dyDescent="0.3">
      <c r="A268" s="231">
        <v>0.29166666666666702</v>
      </c>
      <c r="B268" s="199">
        <v>8415.259208413001</v>
      </c>
      <c r="C268" s="9">
        <v>30294.933150286804</v>
      </c>
      <c r="D268" s="9">
        <v>118311.48364094312</v>
      </c>
      <c r="E268" s="9">
        <v>118.66748609924083</v>
      </c>
      <c r="F268" s="9">
        <v>23.733497219848168</v>
      </c>
      <c r="G268" s="199">
        <v>12679.21317192254</v>
      </c>
      <c r="H268" s="9">
        <v>45645.167418921148</v>
      </c>
      <c r="I268" s="9">
        <v>132272.25375702998</v>
      </c>
      <c r="J268" s="9">
        <v>132.67026455068202</v>
      </c>
      <c r="K268" s="9">
        <v>26.534052910136406</v>
      </c>
      <c r="L268" s="199">
        <v>50.267550129984571</v>
      </c>
      <c r="X268" s="231">
        <v>0.29166666666666702</v>
      </c>
      <c r="Y268" s="199">
        <v>1233.8499745633517</v>
      </c>
      <c r="Z268" s="9">
        <v>4441.8599084280659</v>
      </c>
      <c r="AA268" s="9">
        <v>17346.895379644469</v>
      </c>
      <c r="AB268" s="9">
        <v>17.39909265761732</v>
      </c>
      <c r="AC268" s="9">
        <v>3.4798185315234642</v>
      </c>
      <c r="AD268" s="199">
        <v>1604.3934175226852</v>
      </c>
      <c r="AE268" s="9">
        <v>5775.8163030816668</v>
      </c>
      <c r="AF268" s="9">
        <v>8917.6565071962123</v>
      </c>
      <c r="AG268" s="9">
        <v>8.9444899771275956</v>
      </c>
      <c r="AH268" s="9">
        <v>1.7888979954255193</v>
      </c>
      <c r="AI268" s="199">
        <v>5.2687165269489835</v>
      </c>
    </row>
    <row r="269" spans="1:35" x14ac:dyDescent="0.3">
      <c r="A269" s="231">
        <v>0.33333333333333298</v>
      </c>
      <c r="B269" s="199">
        <v>10411.455588384646</v>
      </c>
      <c r="C269" s="9">
        <v>37481.240118184724</v>
      </c>
      <c r="D269" s="9">
        <v>146376.32983332369</v>
      </c>
      <c r="E269" s="9">
        <v>146.81678017384522</v>
      </c>
      <c r="F269" s="9">
        <v>29.363356034769044</v>
      </c>
      <c r="G269" s="199">
        <v>15686.868528441704</v>
      </c>
      <c r="H269" s="9">
        <v>56472.726702390137</v>
      </c>
      <c r="I269" s="9">
        <v>166470.75859863035</v>
      </c>
      <c r="J269" s="9">
        <v>166.97167361948883</v>
      </c>
      <c r="K269" s="9">
        <v>33.394334723897764</v>
      </c>
      <c r="L269" s="199">
        <v>62.757690758666811</v>
      </c>
      <c r="X269" s="231">
        <v>0.33333333333333298</v>
      </c>
      <c r="Y269" s="199">
        <v>1322.8238743527816</v>
      </c>
      <c r="Z269" s="9">
        <v>4762.1659476700133</v>
      </c>
      <c r="AA269" s="9">
        <v>18597.793757068688</v>
      </c>
      <c r="AB269" s="9">
        <v>18.653755022135094</v>
      </c>
      <c r="AC269" s="9">
        <v>3.7307510044270189</v>
      </c>
      <c r="AD269" s="199">
        <v>1720.0874987289533</v>
      </c>
      <c r="AE269" s="9">
        <v>6192.3149954242317</v>
      </c>
      <c r="AF269" s="9">
        <v>9560.7157873235428</v>
      </c>
      <c r="AG269" s="9">
        <v>9.5894842400436744</v>
      </c>
      <c r="AH269" s="9">
        <v>1.9178968480087351</v>
      </c>
      <c r="AI269" s="199">
        <v>5.6486478524357544</v>
      </c>
    </row>
    <row r="270" spans="1:35" x14ac:dyDescent="0.3">
      <c r="A270" s="231">
        <v>0.375</v>
      </c>
      <c r="B270" s="199">
        <v>11223.376399838535</v>
      </c>
      <c r="C270" s="9">
        <v>40404.155039418729</v>
      </c>
      <c r="D270" s="9">
        <v>157791.25519961948</v>
      </c>
      <c r="E270" s="9">
        <v>158.26605335969859</v>
      </c>
      <c r="F270" s="9">
        <v>31.653210671939718</v>
      </c>
      <c r="G270" s="199">
        <v>16910.184030934179</v>
      </c>
      <c r="H270" s="9">
        <v>60876.662511363043</v>
      </c>
      <c r="I270" s="9">
        <v>180362.98719718895</v>
      </c>
      <c r="J270" s="9">
        <v>180.90570431011932</v>
      </c>
      <c r="K270" s="9">
        <v>36.181140862023867</v>
      </c>
      <c r="L270" s="199">
        <v>67.834351533963584</v>
      </c>
      <c r="X270" s="231">
        <v>0.375</v>
      </c>
      <c r="Y270" s="199">
        <v>1361.71312856538</v>
      </c>
      <c r="Z270" s="9">
        <v>4902.1672628353681</v>
      </c>
      <c r="AA270" s="9">
        <v>19144.544041240861</v>
      </c>
      <c r="AB270" s="9">
        <v>19.202150492719017</v>
      </c>
      <c r="AC270" s="9">
        <v>3.8404300985438038</v>
      </c>
      <c r="AD270" s="199">
        <v>1770.6557726336798</v>
      </c>
      <c r="AE270" s="9">
        <v>6374.3607814812476</v>
      </c>
      <c r="AF270" s="9">
        <v>9841.7880554586663</v>
      </c>
      <c r="AG270" s="9">
        <v>9.8714022622454021</v>
      </c>
      <c r="AH270" s="9">
        <v>1.9742804524490805</v>
      </c>
      <c r="AI270" s="199">
        <v>5.814710550992884</v>
      </c>
    </row>
    <row r="271" spans="1:35" x14ac:dyDescent="0.3">
      <c r="A271" s="231">
        <v>0.41666666666666702</v>
      </c>
      <c r="B271" s="199">
        <v>10488.515931686537</v>
      </c>
      <c r="C271" s="9">
        <v>37758.657354071533</v>
      </c>
      <c r="D271" s="9">
        <v>147459.73360261132</v>
      </c>
      <c r="E271" s="9">
        <v>147.90344393441455</v>
      </c>
      <c r="F271" s="9">
        <v>29.580688786882913</v>
      </c>
      <c r="G271" s="199">
        <v>15802.974817698891</v>
      </c>
      <c r="H271" s="9">
        <v>56890.709343716007</v>
      </c>
      <c r="I271" s="9">
        <v>169844.07156671651</v>
      </c>
      <c r="J271" s="9">
        <v>170.35513697764947</v>
      </c>
      <c r="K271" s="9">
        <v>34.071027395529896</v>
      </c>
      <c r="L271" s="199">
        <v>63.651716182412812</v>
      </c>
      <c r="X271" s="231">
        <v>0.41666666666666702</v>
      </c>
      <c r="Y271" s="199">
        <v>1182.586866737654</v>
      </c>
      <c r="Z271" s="9">
        <v>4257.3127202555543</v>
      </c>
      <c r="AA271" s="9">
        <v>16626.179095962969</v>
      </c>
      <c r="AB271" s="9">
        <v>16.676207719120331</v>
      </c>
      <c r="AC271" s="9">
        <v>3.3352415438240666</v>
      </c>
      <c r="AD271" s="199">
        <v>1537.7352382846368</v>
      </c>
      <c r="AE271" s="9">
        <v>5535.846857824693</v>
      </c>
      <c r="AF271" s="9">
        <v>8547.1521537453682</v>
      </c>
      <c r="AG271" s="9">
        <v>8.5728707660434988</v>
      </c>
      <c r="AH271" s="9">
        <v>1.7145741532086998</v>
      </c>
      <c r="AI271" s="199">
        <v>5.0498156970327663</v>
      </c>
    </row>
    <row r="272" spans="1:35" x14ac:dyDescent="0.3">
      <c r="A272" s="231">
        <v>0.45833333333333298</v>
      </c>
      <c r="B272" s="199">
        <v>9532.9815065300754</v>
      </c>
      <c r="C272" s="9">
        <v>34318.733423508274</v>
      </c>
      <c r="D272" s="9">
        <v>134025.72132676409</v>
      </c>
      <c r="E272" s="9">
        <v>134.42900835181956</v>
      </c>
      <c r="F272" s="9">
        <v>26.885801670363914</v>
      </c>
      <c r="G272" s="199">
        <v>14363.277671168093</v>
      </c>
      <c r="H272" s="9">
        <v>51707.799616205135</v>
      </c>
      <c r="I272" s="9">
        <v>152812.39630261241</v>
      </c>
      <c r="J272" s="9">
        <v>153.27221294143672</v>
      </c>
      <c r="K272" s="9">
        <v>30.654442588287345</v>
      </c>
      <c r="L272" s="199">
        <v>57.540244258651256</v>
      </c>
      <c r="X272" s="231">
        <v>0.45833333333333298</v>
      </c>
      <c r="Y272" s="199">
        <v>1183.7653289865202</v>
      </c>
      <c r="Z272" s="9">
        <v>4261.5551843514731</v>
      </c>
      <c r="AA272" s="9">
        <v>16642.747286392423</v>
      </c>
      <c r="AB272" s="9">
        <v>16.692825763683473</v>
      </c>
      <c r="AC272" s="9">
        <v>3.3385651527366949</v>
      </c>
      <c r="AD272" s="199">
        <v>1539.2676102211433</v>
      </c>
      <c r="AE272" s="9">
        <v>5541.3633967961159</v>
      </c>
      <c r="AF272" s="9">
        <v>8555.6694952040052</v>
      </c>
      <c r="AG272" s="9">
        <v>8.5814137364132446</v>
      </c>
      <c r="AH272" s="9">
        <v>1.716282747282649</v>
      </c>
      <c r="AI272" s="199">
        <v>5.054847900019344</v>
      </c>
    </row>
    <row r="273" spans="1:35" x14ac:dyDescent="0.3">
      <c r="A273" s="231">
        <v>0.5</v>
      </c>
      <c r="B273" s="199">
        <v>9311.8803913977899</v>
      </c>
      <c r="C273" s="9">
        <v>33522.769409032044</v>
      </c>
      <c r="D273" s="9">
        <v>130917.22516305521</v>
      </c>
      <c r="E273" s="9">
        <v>131.31115863897213</v>
      </c>
      <c r="F273" s="9">
        <v>26.262231727794429</v>
      </c>
      <c r="G273" s="199">
        <v>14030.146141659245</v>
      </c>
      <c r="H273" s="9">
        <v>50508.526109973282</v>
      </c>
      <c r="I273" s="9">
        <v>148433.33086604474</v>
      </c>
      <c r="J273" s="9">
        <v>148.87997077837989</v>
      </c>
      <c r="K273" s="9">
        <v>29.775994155675978</v>
      </c>
      <c r="L273" s="199">
        <v>56.038225883470403</v>
      </c>
      <c r="X273" s="231">
        <v>0.5</v>
      </c>
      <c r="Y273" s="199">
        <v>1215.5838097059191</v>
      </c>
      <c r="Z273" s="9">
        <v>4376.1017149413092</v>
      </c>
      <c r="AA273" s="9">
        <v>17090.088427987841</v>
      </c>
      <c r="AB273" s="9">
        <v>17.141512966888506</v>
      </c>
      <c r="AC273" s="9">
        <v>3.4283025933777012</v>
      </c>
      <c r="AD273" s="199">
        <v>1580.6416525068289</v>
      </c>
      <c r="AE273" s="9">
        <v>5690.3099490245841</v>
      </c>
      <c r="AF273" s="9">
        <v>8785.6377145872921</v>
      </c>
      <c r="AG273" s="9">
        <v>8.812073936396482</v>
      </c>
      <c r="AH273" s="9">
        <v>1.7624147872792966</v>
      </c>
      <c r="AI273" s="199">
        <v>5.1907173806569977</v>
      </c>
    </row>
    <row r="274" spans="1:35" x14ac:dyDescent="0.3">
      <c r="A274" s="231">
        <v>0.54166666666666696</v>
      </c>
      <c r="B274" s="199">
        <v>9046.7687675389479</v>
      </c>
      <c r="C274" s="9">
        <v>32568.367563140215</v>
      </c>
      <c r="D274" s="9">
        <v>127189.9781737002</v>
      </c>
      <c r="E274" s="9">
        <v>127.57269626248767</v>
      </c>
      <c r="F274" s="9">
        <v>25.514539252497535</v>
      </c>
      <c r="G274" s="199">
        <v>13630.704281341939</v>
      </c>
      <c r="H274" s="9">
        <v>49070.535412830985</v>
      </c>
      <c r="I274" s="9">
        <v>145887.72169115601</v>
      </c>
      <c r="J274" s="9">
        <v>146.32670179654565</v>
      </c>
      <c r="K274" s="9">
        <v>29.265340359309132</v>
      </c>
      <c r="L274" s="199">
        <v>54.779879611806663</v>
      </c>
      <c r="X274" s="231">
        <v>0.54166666666666696</v>
      </c>
      <c r="Y274" s="199">
        <v>1062.3837173532584</v>
      </c>
      <c r="Z274" s="9">
        <v>3824.5813824717302</v>
      </c>
      <c r="AA274" s="9">
        <v>14936.223672158059</v>
      </c>
      <c r="AB274" s="9">
        <v>14.981167173679097</v>
      </c>
      <c r="AC274" s="9">
        <v>2.9962334347358195</v>
      </c>
      <c r="AD274" s="199">
        <v>1381.4333007609366</v>
      </c>
      <c r="AE274" s="9">
        <v>4973.1598827393718</v>
      </c>
      <c r="AF274" s="9">
        <v>7678.3833249640738</v>
      </c>
      <c r="AG274" s="9">
        <v>7.7014877883290609</v>
      </c>
      <c r="AH274" s="9">
        <v>1.5402975576658122</v>
      </c>
      <c r="AI274" s="199">
        <v>4.5365309924016319</v>
      </c>
    </row>
    <row r="275" spans="1:35" x14ac:dyDescent="0.3">
      <c r="A275" s="231">
        <v>0.58333333333333304</v>
      </c>
      <c r="B275" s="199">
        <v>9156.3175375910359</v>
      </c>
      <c r="C275" s="9">
        <v>32962.743135327728</v>
      </c>
      <c r="D275" s="9">
        <v>128730.14196365757</v>
      </c>
      <c r="E275" s="9">
        <v>129.11749444699856</v>
      </c>
      <c r="F275" s="9">
        <v>25.823498889399715</v>
      </c>
      <c r="G275" s="199">
        <v>13795.760659738902</v>
      </c>
      <c r="H275" s="9">
        <v>49664.738375060049</v>
      </c>
      <c r="I275" s="9">
        <v>149786.30465403479</v>
      </c>
      <c r="J275" s="9">
        <v>150.2370157011382</v>
      </c>
      <c r="K275" s="9">
        <v>30.047403140227644</v>
      </c>
      <c r="L275" s="199">
        <v>55.870902029627359</v>
      </c>
      <c r="X275" s="231">
        <v>0.58333333333333304</v>
      </c>
      <c r="Y275" s="199">
        <v>928.62825210689687</v>
      </c>
      <c r="Z275" s="9">
        <v>3343.0617075848286</v>
      </c>
      <c r="AA275" s="9">
        <v>13055.734058414364</v>
      </c>
      <c r="AB275" s="9">
        <v>13.09501911576165</v>
      </c>
      <c r="AC275" s="9">
        <v>2.61900382315233</v>
      </c>
      <c r="AD275" s="199">
        <v>1207.5090859674076</v>
      </c>
      <c r="AE275" s="9">
        <v>4347.0327094826671</v>
      </c>
      <c r="AF275" s="9">
        <v>6711.6650694084192</v>
      </c>
      <c r="AG275" s="9">
        <v>6.7318606513625063</v>
      </c>
      <c r="AH275" s="9">
        <v>1.3463721302725014</v>
      </c>
      <c r="AI275" s="199">
        <v>3.9653759534248314</v>
      </c>
    </row>
    <row r="276" spans="1:35" x14ac:dyDescent="0.3">
      <c r="A276" s="231">
        <v>0.625</v>
      </c>
      <c r="B276" s="199">
        <v>9441.3133722999046</v>
      </c>
      <c r="C276" s="9">
        <v>33988.728140279658</v>
      </c>
      <c r="D276" s="9">
        <v>132736.94427370242</v>
      </c>
      <c r="E276" s="9">
        <v>133.13635333370354</v>
      </c>
      <c r="F276" s="9">
        <v>26.62727066674071</v>
      </c>
      <c r="G276" s="199">
        <v>14225.161923786858</v>
      </c>
      <c r="H276" s="9">
        <v>51210.582925632691</v>
      </c>
      <c r="I276" s="9">
        <v>153481.57818543582</v>
      </c>
      <c r="J276" s="9">
        <v>153.94340841066781</v>
      </c>
      <c r="K276" s="9">
        <v>30.788681682133564</v>
      </c>
      <c r="L276" s="199">
        <v>57.415952348874271</v>
      </c>
      <c r="X276" s="231">
        <v>0.625</v>
      </c>
      <c r="Y276" s="199">
        <v>1023.4944631406599</v>
      </c>
      <c r="Z276" s="9">
        <v>3684.5800673063759</v>
      </c>
      <c r="AA276" s="9">
        <v>14389.473387985885</v>
      </c>
      <c r="AB276" s="9">
        <v>14.43277170309517</v>
      </c>
      <c r="AC276" s="9">
        <v>2.8865543406190342</v>
      </c>
      <c r="AD276" s="199">
        <v>1330.8650268562103</v>
      </c>
      <c r="AE276" s="9">
        <v>4791.1140966823568</v>
      </c>
      <c r="AF276" s="9">
        <v>7397.3110568289503</v>
      </c>
      <c r="AG276" s="9">
        <v>7.4195697661273323</v>
      </c>
      <c r="AH276" s="9">
        <v>1.4839139532254666</v>
      </c>
      <c r="AI276" s="199">
        <v>4.3704682938445005</v>
      </c>
    </row>
    <row r="277" spans="1:35" x14ac:dyDescent="0.3">
      <c r="A277" s="231">
        <v>0.66666666666666663</v>
      </c>
      <c r="B277" s="199">
        <v>9735.6497314037661</v>
      </c>
      <c r="C277" s="9">
        <v>35048.339033053562</v>
      </c>
      <c r="D277" s="9">
        <v>136875.06651956707</v>
      </c>
      <c r="E277" s="9">
        <v>137.28692730147148</v>
      </c>
      <c r="F277" s="9">
        <v>27.457385460294297</v>
      </c>
      <c r="G277" s="199">
        <v>14668.636491699686</v>
      </c>
      <c r="H277" s="9">
        <v>52807.091370118869</v>
      </c>
      <c r="I277" s="9">
        <v>153715.9751025812</v>
      </c>
      <c r="J277" s="9">
        <v>154.17851063448467</v>
      </c>
      <c r="K277" s="9">
        <v>30.835702126896933</v>
      </c>
      <c r="L277" s="199">
        <v>58.293087587191231</v>
      </c>
      <c r="X277" s="231">
        <v>0.66666666666666663</v>
      </c>
      <c r="Y277" s="199">
        <v>1377.0331378006463</v>
      </c>
      <c r="Z277" s="9">
        <v>4957.3192960823271</v>
      </c>
      <c r="AA277" s="9">
        <v>19359.930516823842</v>
      </c>
      <c r="AB277" s="9">
        <v>19.418185072039961</v>
      </c>
      <c r="AC277" s="9">
        <v>3.8836370144079924</v>
      </c>
      <c r="AD277" s="199">
        <v>1790.5766078082693</v>
      </c>
      <c r="AE277" s="9">
        <v>6446.0757881097697</v>
      </c>
      <c r="AF277" s="9">
        <v>9952.5134944209894</v>
      </c>
      <c r="AG277" s="9">
        <v>9.9824608770521461</v>
      </c>
      <c r="AH277" s="9">
        <v>1.9964921754104292</v>
      </c>
      <c r="AI277" s="199">
        <v>5.8801291898184216</v>
      </c>
    </row>
    <row r="278" spans="1:35" x14ac:dyDescent="0.3">
      <c r="A278" s="231">
        <v>0.70833333333333304</v>
      </c>
      <c r="B278" s="199">
        <v>11379.797638073578</v>
      </c>
      <c r="C278" s="9">
        <v>40967.271497064881</v>
      </c>
      <c r="D278" s="9">
        <v>159990.40656385079</v>
      </c>
      <c r="E278" s="9">
        <v>160.4718220299406</v>
      </c>
      <c r="F278" s="9">
        <v>32.094364405988124</v>
      </c>
      <c r="G278" s="199">
        <v>17145.862834768937</v>
      </c>
      <c r="H278" s="9">
        <v>61725.106205168173</v>
      </c>
      <c r="I278" s="9">
        <v>173224.98161437843</v>
      </c>
      <c r="J278" s="9">
        <v>173.74622027520405</v>
      </c>
      <c r="K278" s="9">
        <v>34.749244055040812</v>
      </c>
      <c r="L278" s="199">
        <v>66.843608461028936</v>
      </c>
      <c r="X278" s="231">
        <v>0.70833333333333304</v>
      </c>
      <c r="Y278" s="199">
        <v>2096.4843407337175</v>
      </c>
      <c r="Z278" s="9">
        <v>7547.3436266413837</v>
      </c>
      <c r="AA278" s="9">
        <v>29474.810774009078</v>
      </c>
      <c r="AB278" s="9">
        <v>29.563501277842605</v>
      </c>
      <c r="AC278" s="9">
        <v>5.9127002555685211</v>
      </c>
      <c r="AD278" s="199">
        <v>2726.0896750457082</v>
      </c>
      <c r="AE278" s="9">
        <v>9813.9228301645489</v>
      </c>
      <c r="AF278" s="9">
        <v>15152.350454920783</v>
      </c>
      <c r="AG278" s="9">
        <v>15.197944287784136</v>
      </c>
      <c r="AH278" s="9">
        <v>3.0395888575568275</v>
      </c>
      <c r="AI278" s="199">
        <v>8.9522891131253495</v>
      </c>
    </row>
    <row r="279" spans="1:35" x14ac:dyDescent="0.3">
      <c r="A279" s="231">
        <v>0.75</v>
      </c>
      <c r="B279" s="199">
        <v>12589.046701421383</v>
      </c>
      <c r="C279" s="9">
        <v>45320.568125116981</v>
      </c>
      <c r="D279" s="9">
        <v>176991.43377321705</v>
      </c>
      <c r="E279" s="9">
        <v>177.52400579058883</v>
      </c>
      <c r="F279" s="9">
        <v>35.504801158117765</v>
      </c>
      <c r="G279" s="199">
        <v>18967.830081696549</v>
      </c>
      <c r="H279" s="9">
        <v>68284.188294107575</v>
      </c>
      <c r="I279" s="9">
        <v>194699.1524791831</v>
      </c>
      <c r="J279" s="9">
        <v>195.28500750168817</v>
      </c>
      <c r="K279" s="9">
        <v>39.057001500337634</v>
      </c>
      <c r="L279" s="199">
        <v>74.561802658455406</v>
      </c>
      <c r="X279" s="231">
        <v>0.75</v>
      </c>
      <c r="Y279" s="199">
        <v>2082.9320248717513</v>
      </c>
      <c r="Z279" s="9">
        <v>7498.5552895383053</v>
      </c>
      <c r="AA279" s="9">
        <v>29284.276584070289</v>
      </c>
      <c r="AB279" s="9">
        <v>29.37239376536639</v>
      </c>
      <c r="AC279" s="9">
        <v>5.8744787530732783</v>
      </c>
      <c r="AD279" s="199">
        <v>2708.4673977758794</v>
      </c>
      <c r="AE279" s="9">
        <v>9750.4826319931653</v>
      </c>
      <c r="AF279" s="9">
        <v>15054.401028146422</v>
      </c>
      <c r="AG279" s="9">
        <v>15.099700128532017</v>
      </c>
      <c r="AH279" s="9">
        <v>3.0199400257064037</v>
      </c>
      <c r="AI279" s="199">
        <v>8.8944187787796825</v>
      </c>
    </row>
    <row r="280" spans="1:35" x14ac:dyDescent="0.3">
      <c r="A280" s="231">
        <v>0.79166666666666696</v>
      </c>
      <c r="B280" s="199">
        <v>11487.291980939484</v>
      </c>
      <c r="C280" s="9">
        <v>41354.251131382145</v>
      </c>
      <c r="D280" s="9">
        <v>161501.68683133906</v>
      </c>
      <c r="E280" s="9">
        <v>161.9876497806811</v>
      </c>
      <c r="F280" s="9">
        <v>32.397529956136218</v>
      </c>
      <c r="G280" s="199">
        <v>17307.823821854156</v>
      </c>
      <c r="H280" s="9">
        <v>62308.165758674964</v>
      </c>
      <c r="I280" s="9">
        <v>179858.9056076289</v>
      </c>
      <c r="J280" s="9">
        <v>180.40010592540511</v>
      </c>
      <c r="K280" s="9">
        <v>36.080021185081023</v>
      </c>
      <c r="L280" s="199">
        <v>68.477551141217248</v>
      </c>
      <c r="X280" s="231">
        <v>0.79166666666666696</v>
      </c>
      <c r="Y280" s="199">
        <v>1735.8748925805319</v>
      </c>
      <c r="Z280" s="9">
        <v>6249.1496132899147</v>
      </c>
      <c r="AA280" s="9">
        <v>24404.944502594364</v>
      </c>
      <c r="AB280" s="9">
        <v>24.47837964151892</v>
      </c>
      <c r="AC280" s="9">
        <v>4.8956759283037847</v>
      </c>
      <c r="AD280" s="199">
        <v>2257.1838624746083</v>
      </c>
      <c r="AE280" s="9">
        <v>8125.8619049085901</v>
      </c>
      <c r="AF280" s="9">
        <v>12546.043968576905</v>
      </c>
      <c r="AG280" s="9">
        <v>12.583795354640827</v>
      </c>
      <c r="AH280" s="9">
        <v>2.5167590709281655</v>
      </c>
      <c r="AI280" s="199">
        <v>7.4124349992319498</v>
      </c>
    </row>
    <row r="281" spans="1:35" x14ac:dyDescent="0.3">
      <c r="A281" s="231">
        <v>0.83333333333333304</v>
      </c>
      <c r="B281" s="199">
        <v>10773.401925733964</v>
      </c>
      <c r="C281" s="9">
        <v>38784.246932642272</v>
      </c>
      <c r="D281" s="9">
        <v>151464.99164511816</v>
      </c>
      <c r="E281" s="9">
        <v>151.92075390683868</v>
      </c>
      <c r="F281" s="9">
        <v>30.384150781367737</v>
      </c>
      <c r="G281" s="199">
        <v>16232.210585577701</v>
      </c>
      <c r="H281" s="9">
        <v>58435.958108079722</v>
      </c>
      <c r="I281" s="9">
        <v>170711.33694563963</v>
      </c>
      <c r="J281" s="9">
        <v>171.22501198158437</v>
      </c>
      <c r="K281" s="9">
        <v>34.245002396316877</v>
      </c>
      <c r="L281" s="199">
        <v>64.629153177684614</v>
      </c>
      <c r="X281" s="231">
        <v>0.83333333333333304</v>
      </c>
      <c r="Y281" s="199">
        <v>1479.5593534520417</v>
      </c>
      <c r="Z281" s="9">
        <v>5326.4136724273503</v>
      </c>
      <c r="AA281" s="9">
        <v>20801.363084186843</v>
      </c>
      <c r="AB281" s="9">
        <v>20.863954949033946</v>
      </c>
      <c r="AC281" s="9">
        <v>4.1727909898067894</v>
      </c>
      <c r="AD281" s="199">
        <v>1923.8929662843657</v>
      </c>
      <c r="AE281" s="9">
        <v>6926.0146786237165</v>
      </c>
      <c r="AF281" s="9">
        <v>10693.522201322678</v>
      </c>
      <c r="AG281" s="9">
        <v>10.725699299220338</v>
      </c>
      <c r="AH281" s="9">
        <v>2.1451398598440679</v>
      </c>
      <c r="AI281" s="199">
        <v>6.3179308496508568</v>
      </c>
    </row>
    <row r="282" spans="1:35" x14ac:dyDescent="0.3">
      <c r="A282" s="231">
        <v>0.875</v>
      </c>
      <c r="B282" s="199">
        <v>9705.9225768369797</v>
      </c>
      <c r="C282" s="9">
        <v>34941.321276613126</v>
      </c>
      <c r="D282" s="9">
        <v>136457.12766894867</v>
      </c>
      <c r="E282" s="9">
        <v>136.86773086153326</v>
      </c>
      <c r="F282" s="9">
        <v>27.373546172306654</v>
      </c>
      <c r="G282" s="199">
        <v>14623.846792367533</v>
      </c>
      <c r="H282" s="9">
        <v>52645.848452523118</v>
      </c>
      <c r="I282" s="9">
        <v>155122.35719127554</v>
      </c>
      <c r="J282" s="9">
        <v>155.58912456497046</v>
      </c>
      <c r="K282" s="9">
        <v>31.117824912994095</v>
      </c>
      <c r="L282" s="199">
        <v>58.491371085300749</v>
      </c>
      <c r="X282" s="231">
        <v>0.875</v>
      </c>
      <c r="Y282" s="199">
        <v>1237.9745924343849</v>
      </c>
      <c r="Z282" s="9">
        <v>4456.708532763786</v>
      </c>
      <c r="AA282" s="9">
        <v>17404.884046147577</v>
      </c>
      <c r="AB282" s="9">
        <v>17.457255813588343</v>
      </c>
      <c r="AC282" s="9">
        <v>3.4914511627176688</v>
      </c>
      <c r="AD282" s="199">
        <v>1609.7567193004593</v>
      </c>
      <c r="AE282" s="9">
        <v>5795.124189481654</v>
      </c>
      <c r="AF282" s="9">
        <v>8947.4672023014537</v>
      </c>
      <c r="AG282" s="9">
        <v>8.9743903734217181</v>
      </c>
      <c r="AH282" s="9">
        <v>1.7948780746843438</v>
      </c>
      <c r="AI282" s="199">
        <v>5.286329237402013</v>
      </c>
    </row>
    <row r="283" spans="1:35" x14ac:dyDescent="0.3">
      <c r="A283" s="231">
        <v>0.91666666666666696</v>
      </c>
      <c r="B283" s="199">
        <v>7809.1564045038967</v>
      </c>
      <c r="C283" s="9">
        <v>28112.96305621403</v>
      </c>
      <c r="D283" s="9">
        <v>109790.18676897843</v>
      </c>
      <c r="E283" s="9">
        <v>110.12054841422109</v>
      </c>
      <c r="F283" s="9">
        <v>22.02410968284422</v>
      </c>
      <c r="G283" s="199">
        <v>11766.002245849028</v>
      </c>
      <c r="H283" s="9">
        <v>42357.608085056498</v>
      </c>
      <c r="I283" s="9">
        <v>124192.07116541406</v>
      </c>
      <c r="J283" s="9">
        <v>124.56576847082654</v>
      </c>
      <c r="K283" s="9">
        <v>24.91315369416531</v>
      </c>
      <c r="L283" s="199">
        <v>46.937263377009529</v>
      </c>
      <c r="X283" s="231">
        <v>0.91666666666666696</v>
      </c>
      <c r="Y283" s="199">
        <v>1039.9929346247923</v>
      </c>
      <c r="Z283" s="9">
        <v>3743.9745646492524</v>
      </c>
      <c r="AA283" s="9">
        <v>14621.428053998317</v>
      </c>
      <c r="AB283" s="9">
        <v>14.665424326979256</v>
      </c>
      <c r="AC283" s="9">
        <v>2.9330848653958514</v>
      </c>
      <c r="AD283" s="199">
        <v>1352.318233967306</v>
      </c>
      <c r="AE283" s="9">
        <v>4868.3456422823019</v>
      </c>
      <c r="AF283" s="9">
        <v>7516.5538372499104</v>
      </c>
      <c r="AG283" s="9">
        <v>7.5391713513038221</v>
      </c>
      <c r="AH283" s="9">
        <v>1.5078342702607646</v>
      </c>
      <c r="AI283" s="199">
        <v>4.4409191356566158</v>
      </c>
    </row>
    <row r="284" spans="1:35" x14ac:dyDescent="0.3">
      <c r="A284" s="231">
        <v>0.95833333333333304</v>
      </c>
      <c r="B284" s="199">
        <v>5647.6183007279005</v>
      </c>
      <c r="C284" s="9">
        <v>20331.425882620442</v>
      </c>
      <c r="D284" s="9">
        <v>79400.774670001978</v>
      </c>
      <c r="E284" s="9">
        <v>79.639693751255749</v>
      </c>
      <c r="F284" s="9">
        <v>15.927938750251151</v>
      </c>
      <c r="G284" s="199">
        <v>8509.2276512400058</v>
      </c>
      <c r="H284" s="9">
        <v>30633.21954446402</v>
      </c>
      <c r="I284" s="9">
        <v>90274.15462437096</v>
      </c>
      <c r="J284" s="9">
        <v>90.545792000372074</v>
      </c>
      <c r="K284" s="9">
        <v>18.109158400074417</v>
      </c>
      <c r="L284" s="199">
        <v>34.037097150325565</v>
      </c>
      <c r="X284" s="231">
        <v>0.95833333333333304</v>
      </c>
      <c r="Y284" s="199">
        <v>719.45120293307184</v>
      </c>
      <c r="Z284" s="9">
        <v>2590.0243305590589</v>
      </c>
      <c r="AA284" s="9">
        <v>10114.880257185241</v>
      </c>
      <c r="AB284" s="9">
        <v>10.145316205802649</v>
      </c>
      <c r="AC284" s="9">
        <v>2.0290632411605301</v>
      </c>
      <c r="AD284" s="199">
        <v>935.5130672374396</v>
      </c>
      <c r="AE284" s="9">
        <v>3367.8470420547828</v>
      </c>
      <c r="AF284" s="9">
        <v>5199.836960499797</v>
      </c>
      <c r="AG284" s="9">
        <v>5.2154834107319932</v>
      </c>
      <c r="AH284" s="9">
        <v>1.0430966821463987</v>
      </c>
      <c r="AI284" s="199">
        <v>3.0721599233069288</v>
      </c>
    </row>
    <row r="289" spans="1:45" x14ac:dyDescent="0.3">
      <c r="A289" s="8" t="s">
        <v>382</v>
      </c>
      <c r="B289" s="197"/>
      <c r="C289" s="197"/>
      <c r="D289" s="197"/>
      <c r="E289" s="197"/>
      <c r="F289" s="197"/>
      <c r="G289" s="197"/>
      <c r="H289" s="197"/>
      <c r="I289" s="197"/>
      <c r="J289" s="197"/>
      <c r="K289" s="197"/>
      <c r="L289" s="197"/>
      <c r="M289" s="197"/>
      <c r="N289" s="197"/>
      <c r="O289" s="197"/>
      <c r="P289" s="197"/>
      <c r="Q289" s="197"/>
      <c r="R289" s="197"/>
      <c r="S289" s="197"/>
      <c r="X289" s="8" t="s">
        <v>382</v>
      </c>
      <c r="Y289" s="197"/>
      <c r="Z289" s="197"/>
      <c r="AA289" s="197"/>
      <c r="AB289" s="197"/>
      <c r="AC289" s="197"/>
      <c r="AD289" s="197"/>
      <c r="AE289" s="197"/>
      <c r="AF289" s="197"/>
      <c r="AG289" s="197"/>
      <c r="AH289" s="197"/>
      <c r="AI289" s="197"/>
      <c r="AJ289" s="197"/>
      <c r="AK289" s="197"/>
      <c r="AL289" s="197"/>
      <c r="AM289" s="197"/>
      <c r="AN289" s="197"/>
      <c r="AO289" s="197"/>
      <c r="AP289" s="197"/>
      <c r="AQ289" s="197"/>
      <c r="AR289" s="197"/>
      <c r="AS289" s="197"/>
    </row>
    <row r="290" spans="1:45" x14ac:dyDescent="0.3">
      <c r="A290" s="39" t="s">
        <v>439</v>
      </c>
      <c r="B290" s="40"/>
      <c r="C290" s="40"/>
      <c r="D290" s="40"/>
      <c r="E290" s="40"/>
      <c r="F290" s="40"/>
      <c r="G290" s="40"/>
      <c r="H290" s="40"/>
      <c r="I290" s="40"/>
      <c r="J290" s="40"/>
      <c r="K290" s="40"/>
      <c r="L290" s="40"/>
      <c r="M290" s="40"/>
      <c r="N290" s="40"/>
      <c r="O290" s="40"/>
      <c r="P290" s="40"/>
      <c r="Q290" s="40"/>
      <c r="R290" s="40"/>
      <c r="S290" s="40"/>
      <c r="X290" s="39" t="s">
        <v>439</v>
      </c>
      <c r="Y290" s="40"/>
      <c r="Z290" s="40"/>
      <c r="AA290" s="40"/>
      <c r="AB290" s="40"/>
      <c r="AC290" s="40"/>
      <c r="AD290" s="40"/>
      <c r="AE290" s="40"/>
      <c r="AF290" s="40"/>
      <c r="AG290" s="40"/>
      <c r="AH290" s="40"/>
      <c r="AI290" s="40"/>
      <c r="AJ290" s="40"/>
      <c r="AK290" s="40"/>
      <c r="AL290" s="40"/>
      <c r="AM290" s="40"/>
      <c r="AN290" s="40"/>
      <c r="AO290" s="40"/>
      <c r="AP290" s="40"/>
      <c r="AQ290" s="40"/>
      <c r="AR290" s="40"/>
      <c r="AS290" s="40"/>
    </row>
    <row r="292" spans="1:45" x14ac:dyDescent="0.3">
      <c r="A292" s="22"/>
      <c r="B292" s="99" t="s">
        <v>371</v>
      </c>
      <c r="C292" s="2" t="s">
        <v>372</v>
      </c>
      <c r="D292" s="2" t="s">
        <v>373</v>
      </c>
      <c r="E292" s="99" t="s">
        <v>380</v>
      </c>
      <c r="F292" s="2" t="s">
        <v>430</v>
      </c>
      <c r="G292" s="2" t="s">
        <v>431</v>
      </c>
      <c r="H292" s="2" t="s">
        <v>545</v>
      </c>
      <c r="I292" s="2" t="s">
        <v>429</v>
      </c>
      <c r="J292" s="2" t="s">
        <v>387</v>
      </c>
      <c r="K292" s="99" t="s">
        <v>37</v>
      </c>
      <c r="X292" s="22"/>
      <c r="Y292" s="99" t="s">
        <v>371</v>
      </c>
      <c r="Z292" s="2" t="s">
        <v>372</v>
      </c>
      <c r="AA292" s="2" t="s">
        <v>373</v>
      </c>
      <c r="AB292" s="99" t="s">
        <v>380</v>
      </c>
      <c r="AC292" s="2" t="s">
        <v>430</v>
      </c>
      <c r="AD292" s="2" t="s">
        <v>431</v>
      </c>
      <c r="AE292" s="2" t="s">
        <v>545</v>
      </c>
      <c r="AF292" s="2" t="s">
        <v>429</v>
      </c>
      <c r="AG292" s="2" t="s">
        <v>387</v>
      </c>
      <c r="AH292" s="99" t="s">
        <v>37</v>
      </c>
    </row>
    <row r="293" spans="1:45" x14ac:dyDescent="0.3">
      <c r="A293" s="200"/>
      <c r="B293" s="186" t="s">
        <v>178</v>
      </c>
      <c r="C293" s="156" t="s">
        <v>178</v>
      </c>
      <c r="D293" s="200" t="s">
        <v>178</v>
      </c>
      <c r="E293" s="186" t="s">
        <v>178</v>
      </c>
      <c r="F293" s="156" t="s">
        <v>178</v>
      </c>
      <c r="G293" s="156" t="s">
        <v>178</v>
      </c>
      <c r="H293" s="156" t="s">
        <v>178</v>
      </c>
      <c r="I293" s="156" t="s">
        <v>178</v>
      </c>
      <c r="J293" s="200" t="s">
        <v>178</v>
      </c>
      <c r="K293" s="186" t="s">
        <v>178</v>
      </c>
      <c r="X293" s="200"/>
      <c r="Y293" s="186" t="s">
        <v>178</v>
      </c>
      <c r="Z293" s="156" t="s">
        <v>178</v>
      </c>
      <c r="AA293" s="200" t="s">
        <v>178</v>
      </c>
      <c r="AB293" s="186" t="s">
        <v>178</v>
      </c>
      <c r="AC293" s="156" t="s">
        <v>178</v>
      </c>
      <c r="AD293" s="156" t="s">
        <v>178</v>
      </c>
      <c r="AE293" s="156" t="s">
        <v>178</v>
      </c>
      <c r="AF293" s="156" t="s">
        <v>178</v>
      </c>
      <c r="AG293" s="200" t="s">
        <v>178</v>
      </c>
      <c r="AH293" s="186" t="s">
        <v>178</v>
      </c>
    </row>
    <row r="294" spans="1:45" x14ac:dyDescent="0.3">
      <c r="A294" s="232">
        <v>0</v>
      </c>
      <c r="B294" s="9">
        <v>181.25243435316551</v>
      </c>
      <c r="C294" s="9">
        <v>186.44603324404244</v>
      </c>
      <c r="D294" s="9">
        <v>2421.9736370950955</v>
      </c>
      <c r="E294" s="199">
        <v>2428.9426989871481</v>
      </c>
      <c r="F294" s="4">
        <v>9.5939504965830535E-2</v>
      </c>
      <c r="G294" s="9">
        <v>22.953276336456483</v>
      </c>
      <c r="H294" s="9">
        <v>81.183293257171385</v>
      </c>
      <c r="I294" s="9">
        <v>277.31372723959498</v>
      </c>
      <c r="J294" s="9">
        <v>44.346719999999998</v>
      </c>
      <c r="K294" s="199">
        <v>5644.5077600176401</v>
      </c>
      <c r="L294" s="328"/>
      <c r="X294" s="232">
        <v>0</v>
      </c>
      <c r="Y294" s="9">
        <v>181.25243435316551</v>
      </c>
      <c r="Z294" s="9">
        <v>424.45586460263462</v>
      </c>
      <c r="AA294" s="9">
        <v>2421.9736370950955</v>
      </c>
      <c r="AB294" s="199">
        <v>212.69368289627627</v>
      </c>
      <c r="AC294" s="9">
        <v>0.28368921802172603</v>
      </c>
      <c r="AD294" s="9">
        <v>2.1084930513769091</v>
      </c>
      <c r="AE294" s="9">
        <v>81.183293257171385</v>
      </c>
      <c r="AF294" s="9">
        <v>288.98477364428504</v>
      </c>
      <c r="AG294" s="9">
        <v>44.346719999999998</v>
      </c>
      <c r="AH294" s="199">
        <v>3657.2825881180274</v>
      </c>
    </row>
    <row r="295" spans="1:45" x14ac:dyDescent="0.3">
      <c r="A295" s="232">
        <v>4.1666666666666699E-2</v>
      </c>
      <c r="B295" s="9">
        <v>181.25243435316551</v>
      </c>
      <c r="C295" s="9">
        <v>186.44603324404244</v>
      </c>
      <c r="D295" s="9">
        <v>2421.9736370950955</v>
      </c>
      <c r="E295" s="199">
        <v>2019.6688679933918</v>
      </c>
      <c r="F295" s="4">
        <v>2.7372433604086411E-2</v>
      </c>
      <c r="G295" s="9">
        <v>19.115281301717765</v>
      </c>
      <c r="H295" s="9">
        <v>81.183293257171385</v>
      </c>
      <c r="I295" s="9">
        <v>237.55488306306501</v>
      </c>
      <c r="J295" s="9">
        <v>38.97135999999999</v>
      </c>
      <c r="K295" s="199">
        <v>5186.1931627412532</v>
      </c>
      <c r="L295" s="328"/>
      <c r="X295" s="232">
        <v>4.1666666666666699E-2</v>
      </c>
      <c r="Y295" s="9">
        <v>181.25243435316551</v>
      </c>
      <c r="Z295" s="9">
        <v>424.45586460263462</v>
      </c>
      <c r="AA295" s="9">
        <v>2421.9736370950955</v>
      </c>
      <c r="AB295" s="199">
        <v>172.33772158302102</v>
      </c>
      <c r="AC295" s="9">
        <v>0.29368947254686278</v>
      </c>
      <c r="AD295" s="9">
        <v>1.7084329139438204</v>
      </c>
      <c r="AE295" s="9">
        <v>81.183293257171385</v>
      </c>
      <c r="AF295" s="9">
        <v>246.296921044935</v>
      </c>
      <c r="AG295" s="9">
        <v>38.97135999999999</v>
      </c>
      <c r="AH295" s="199">
        <v>3568.4733543225138</v>
      </c>
    </row>
    <row r="296" spans="1:45" x14ac:dyDescent="0.3">
      <c r="A296" s="232">
        <v>8.3333333333333301E-2</v>
      </c>
      <c r="B296" s="9">
        <v>181.25243435316551</v>
      </c>
      <c r="C296" s="9">
        <v>186.44603324404244</v>
      </c>
      <c r="D296" s="9">
        <v>2421.9736370950955</v>
      </c>
      <c r="E296" s="199">
        <v>1997.8164926065526</v>
      </c>
      <c r="F296" s="4">
        <v>2.3711428992736448E-2</v>
      </c>
      <c r="G296" s="9">
        <v>18.889565702674041</v>
      </c>
      <c r="H296" s="9">
        <v>81.183293257171385</v>
      </c>
      <c r="I296" s="9">
        <v>217.00932330466497</v>
      </c>
      <c r="J296" s="9">
        <v>30.90832</v>
      </c>
      <c r="K296" s="199">
        <v>5135.5028109923587</v>
      </c>
      <c r="L296" s="328"/>
      <c r="X296" s="232">
        <v>8.3333333333333301E-2</v>
      </c>
      <c r="Y296" s="9">
        <v>181.25243435316551</v>
      </c>
      <c r="Z296" s="9">
        <v>424.45586460263462</v>
      </c>
      <c r="AA296" s="9">
        <v>2421.9736370950955</v>
      </c>
      <c r="AB296" s="199">
        <v>173.35296589278843</v>
      </c>
      <c r="AC296" s="9">
        <v>0.29343789381667068</v>
      </c>
      <c r="AD296" s="9">
        <v>1.7184973199169795</v>
      </c>
      <c r="AE296" s="9">
        <v>81.183293257171385</v>
      </c>
      <c r="AF296" s="9">
        <v>219.94914279290998</v>
      </c>
      <c r="AG296" s="9">
        <v>30.90832</v>
      </c>
      <c r="AH296" s="199">
        <v>3535.0875932074991</v>
      </c>
    </row>
    <row r="297" spans="1:45" x14ac:dyDescent="0.3">
      <c r="A297" s="232">
        <v>0.125</v>
      </c>
      <c r="B297" s="9">
        <v>180.67753744826092</v>
      </c>
      <c r="C297" s="9">
        <v>186.44603324404244</v>
      </c>
      <c r="D297" s="9">
        <v>2421.9736370950955</v>
      </c>
      <c r="E297" s="199">
        <v>2149.8419198088586</v>
      </c>
      <c r="F297" s="4">
        <v>4.9180778671091892E-2</v>
      </c>
      <c r="G297" s="9">
        <v>20.393824772262164</v>
      </c>
      <c r="H297" s="9">
        <v>81.183293257171385</v>
      </c>
      <c r="I297" s="9">
        <v>206.41658128854499</v>
      </c>
      <c r="J297" s="9">
        <v>25.532959999999999</v>
      </c>
      <c r="K297" s="199">
        <v>5272.5149676929059</v>
      </c>
      <c r="L297" s="328"/>
      <c r="X297" s="232">
        <v>0.125</v>
      </c>
      <c r="Y297" s="9">
        <v>180.67753744826092</v>
      </c>
      <c r="Z297" s="9">
        <v>424.45586460263462</v>
      </c>
      <c r="AA297" s="9">
        <v>2421.9736370950955</v>
      </c>
      <c r="AB297" s="199">
        <v>176.39869882209078</v>
      </c>
      <c r="AC297" s="9">
        <v>0.29268315762609437</v>
      </c>
      <c r="AD297" s="9">
        <v>1.7486905378364588</v>
      </c>
      <c r="AE297" s="9">
        <v>81.183293257171385</v>
      </c>
      <c r="AF297" s="9">
        <v>204.66962242444001</v>
      </c>
      <c r="AG297" s="9">
        <v>25.532959999999999</v>
      </c>
      <c r="AH297" s="199">
        <v>3516.9329873451557</v>
      </c>
    </row>
    <row r="298" spans="1:45" x14ac:dyDescent="0.3">
      <c r="A298" s="326">
        <v>0.16666666666666666</v>
      </c>
      <c r="B298" s="202">
        <v>180.67753744826092</v>
      </c>
      <c r="C298" s="202">
        <v>144.70388266528036</v>
      </c>
      <c r="D298" s="202">
        <v>0</v>
      </c>
      <c r="E298" s="201">
        <v>2304.6880325882512</v>
      </c>
      <c r="F298" s="189">
        <v>0.15827764912818559</v>
      </c>
      <c r="G298" s="202">
        <v>21.889807132386331</v>
      </c>
      <c r="H298" s="202">
        <v>81.183293257171385</v>
      </c>
      <c r="I298" s="202">
        <v>200.76460891505002</v>
      </c>
      <c r="J298" s="202">
        <v>18.813759999999998</v>
      </c>
      <c r="K298" s="201">
        <v>2952.8791996555283</v>
      </c>
      <c r="L298" s="328"/>
      <c r="X298" s="326">
        <v>0.16666666666666666</v>
      </c>
      <c r="Y298" s="202">
        <v>180.67753744826092</v>
      </c>
      <c r="Z298" s="202">
        <v>336.22557773615796</v>
      </c>
      <c r="AA298" s="202">
        <v>0</v>
      </c>
      <c r="AB298" s="201">
        <v>185.02827545511389</v>
      </c>
      <c r="AC298" s="202">
        <v>0.20242762124117442</v>
      </c>
      <c r="AD298" s="202">
        <v>1.8342379886083138</v>
      </c>
      <c r="AE298" s="202">
        <v>81.183293257171385</v>
      </c>
      <c r="AF298" s="202">
        <v>200.81053550933501</v>
      </c>
      <c r="AG298" s="202">
        <v>18.813759999999998</v>
      </c>
      <c r="AH298" s="201">
        <v>1004.7756450158886</v>
      </c>
    </row>
    <row r="299" spans="1:45" x14ac:dyDescent="0.3">
      <c r="A299" s="326">
        <v>0.20833333333333334</v>
      </c>
      <c r="B299" s="202">
        <v>180.67753744826092</v>
      </c>
      <c r="C299" s="202">
        <v>144.70388266528036</v>
      </c>
      <c r="D299" s="202">
        <v>0</v>
      </c>
      <c r="E299" s="201">
        <v>2468.1274193810937</v>
      </c>
      <c r="F299" s="189">
        <v>0.18565921923818718</v>
      </c>
      <c r="G299" s="202">
        <v>22.818487067240817</v>
      </c>
      <c r="H299" s="202">
        <v>81.183293257171385</v>
      </c>
      <c r="I299" s="202">
        <v>213.24194080936499</v>
      </c>
      <c r="J299" s="202">
        <v>13.4384</v>
      </c>
      <c r="K299" s="201">
        <v>3124.3766198476505</v>
      </c>
      <c r="L299" s="328"/>
      <c r="X299" s="326">
        <v>0.20833333333333334</v>
      </c>
      <c r="Y299" s="202">
        <v>180.67753744826092</v>
      </c>
      <c r="Z299" s="202">
        <v>336.22557773615796</v>
      </c>
      <c r="AA299" s="202">
        <v>0</v>
      </c>
      <c r="AB299" s="201">
        <v>296.70514952953101</v>
      </c>
      <c r="AC299" s="202">
        <v>0.17475396092004111</v>
      </c>
      <c r="AD299" s="202">
        <v>2.941322645655855</v>
      </c>
      <c r="AE299" s="202">
        <v>81.183293257171385</v>
      </c>
      <c r="AF299" s="202">
        <v>208.58086571270496</v>
      </c>
      <c r="AG299" s="202">
        <v>13.4384</v>
      </c>
      <c r="AH299" s="201">
        <v>1119.926900290402</v>
      </c>
    </row>
    <row r="300" spans="1:45" x14ac:dyDescent="0.3">
      <c r="A300" s="326">
        <v>0.25</v>
      </c>
      <c r="B300" s="202">
        <v>180.67753744826092</v>
      </c>
      <c r="C300" s="202">
        <v>144.70388266528036</v>
      </c>
      <c r="D300" s="202">
        <v>0</v>
      </c>
      <c r="E300" s="201">
        <v>3390.2058410074751</v>
      </c>
      <c r="F300" s="189">
        <v>0.34013823096308993</v>
      </c>
      <c r="G300" s="202">
        <v>30.787199174463908</v>
      </c>
      <c r="H300" s="202">
        <v>81.183293257171385</v>
      </c>
      <c r="I300" s="202">
        <v>253.97434388089999</v>
      </c>
      <c r="J300" s="202">
        <v>8.0630399999999991</v>
      </c>
      <c r="K300" s="201">
        <v>4089.9352756645144</v>
      </c>
      <c r="L300" s="328"/>
      <c r="X300" s="326">
        <v>0.25</v>
      </c>
      <c r="Y300" s="202">
        <v>180.67753744826092</v>
      </c>
      <c r="Z300" s="202">
        <v>336.22557773615796</v>
      </c>
      <c r="AA300" s="202">
        <v>0</v>
      </c>
      <c r="AB300" s="201">
        <v>503.30736656720279</v>
      </c>
      <c r="AC300" s="202">
        <v>0.16697854836260997</v>
      </c>
      <c r="AD300" s="202">
        <v>4.9894292611938091</v>
      </c>
      <c r="AE300" s="202">
        <v>81.183293257171385</v>
      </c>
      <c r="AF300" s="202">
        <v>233.949185964435</v>
      </c>
      <c r="AG300" s="202">
        <v>8.0630399999999991</v>
      </c>
      <c r="AH300" s="201">
        <v>1348.5624087827846</v>
      </c>
    </row>
    <row r="301" spans="1:45" x14ac:dyDescent="0.3">
      <c r="A301" s="326">
        <v>0.29166666666666702</v>
      </c>
      <c r="B301" s="202">
        <v>180.67753744826092</v>
      </c>
      <c r="C301" s="202">
        <v>144.70388266528036</v>
      </c>
      <c r="D301" s="202">
        <v>0</v>
      </c>
      <c r="E301" s="201">
        <v>5361.5964689547136</v>
      </c>
      <c r="F301" s="189">
        <v>0.67041217381479845</v>
      </c>
      <c r="G301" s="202">
        <v>50.267550129984571</v>
      </c>
      <c r="H301" s="202">
        <v>81.183293257171385</v>
      </c>
      <c r="I301" s="202">
        <v>322.90715492998999</v>
      </c>
      <c r="J301" s="202">
        <v>17.469919999999998</v>
      </c>
      <c r="K301" s="201">
        <v>6159.4762195592148</v>
      </c>
      <c r="L301" s="328"/>
      <c r="X301" s="326">
        <v>0.29166666666666702</v>
      </c>
      <c r="Y301" s="202">
        <v>180.67753744826092</v>
      </c>
      <c r="Z301" s="202">
        <v>336.22557773615796</v>
      </c>
      <c r="AA301" s="202">
        <v>0</v>
      </c>
      <c r="AB301" s="201">
        <v>531.480396163249</v>
      </c>
      <c r="AC301" s="202">
        <v>0.23381269896211015</v>
      </c>
      <c r="AD301" s="202">
        <v>5.2687165269489835</v>
      </c>
      <c r="AE301" s="202">
        <v>81.183293257171385</v>
      </c>
      <c r="AF301" s="202">
        <v>283.30200300779001</v>
      </c>
      <c r="AG301" s="202">
        <v>17.469919999999998</v>
      </c>
      <c r="AH301" s="201">
        <v>1435.8412568385406</v>
      </c>
    </row>
    <row r="302" spans="1:45" x14ac:dyDescent="0.3">
      <c r="A302" s="232">
        <v>0.33333333333333298</v>
      </c>
      <c r="B302" s="9">
        <v>180.67753744826092</v>
      </c>
      <c r="C302" s="9">
        <v>186.44603324404244</v>
      </c>
      <c r="D302" s="9">
        <v>2421.9736370950955</v>
      </c>
      <c r="E302" s="199">
        <v>6633.4288863680995</v>
      </c>
      <c r="F302" s="4">
        <v>0.80033172996986368</v>
      </c>
      <c r="G302" s="9">
        <v>62.757690758666811</v>
      </c>
      <c r="H302" s="9">
        <v>81.183293257171385</v>
      </c>
      <c r="I302" s="9">
        <v>359.40941673406996</v>
      </c>
      <c r="J302" s="9">
        <v>29.564479999999996</v>
      </c>
      <c r="K302" s="199">
        <v>9956.2413066353747</v>
      </c>
      <c r="L302" s="328"/>
      <c r="X302" s="232">
        <v>0.33333333333333298</v>
      </c>
      <c r="Y302" s="9">
        <v>180.67753744826092</v>
      </c>
      <c r="Z302" s="9">
        <v>424.45586460263462</v>
      </c>
      <c r="AA302" s="9">
        <v>2421.9736370950955</v>
      </c>
      <c r="AB302" s="199">
        <v>569.80586885696937</v>
      </c>
      <c r="AC302" s="9">
        <v>0.38190609353430921</v>
      </c>
      <c r="AD302" s="9">
        <v>5.6486478524357544</v>
      </c>
      <c r="AE302" s="9">
        <v>81.183293257171385</v>
      </c>
      <c r="AF302" s="9">
        <v>347.19977931252998</v>
      </c>
      <c r="AG302" s="9">
        <v>29.564479999999996</v>
      </c>
      <c r="AH302" s="199">
        <v>4060.8910145186319</v>
      </c>
    </row>
    <row r="303" spans="1:45" x14ac:dyDescent="0.3">
      <c r="A303" s="232">
        <v>0.375</v>
      </c>
      <c r="B303" s="9">
        <v>180.67753744826092</v>
      </c>
      <c r="C303" s="9">
        <v>186.44603324404244</v>
      </c>
      <c r="D303" s="9">
        <v>2421.9736370950955</v>
      </c>
      <c r="E303" s="199">
        <v>7150.7262919441491</v>
      </c>
      <c r="F303" s="4">
        <v>0.88699636727944831</v>
      </c>
      <c r="G303" s="9">
        <v>67.834351533963584</v>
      </c>
      <c r="H303" s="9">
        <v>81.183293257171385</v>
      </c>
      <c r="I303" s="9">
        <v>376.96094650959503</v>
      </c>
      <c r="J303" s="9">
        <v>41.659039999999997</v>
      </c>
      <c r="K303" s="199">
        <v>10508.348127399557</v>
      </c>
      <c r="L303" s="328"/>
      <c r="X303" s="232">
        <v>0.375</v>
      </c>
      <c r="Y303" s="9">
        <v>180.67753744826092</v>
      </c>
      <c r="Z303" s="9">
        <v>424.45586460263462</v>
      </c>
      <c r="AA303" s="9">
        <v>2421.9736370950955</v>
      </c>
      <c r="AB303" s="199">
        <v>586.5573999681319</v>
      </c>
      <c r="AC303" s="9">
        <v>0.43854424713747125</v>
      </c>
      <c r="AD303" s="9">
        <v>5.814710550992884</v>
      </c>
      <c r="AE303" s="9">
        <v>81.183293257171385</v>
      </c>
      <c r="AF303" s="9">
        <v>393.93187785179498</v>
      </c>
      <c r="AG303" s="9">
        <v>41.659039999999997</v>
      </c>
      <c r="AH303" s="199">
        <v>4136.6919050212191</v>
      </c>
    </row>
    <row r="304" spans="1:45" x14ac:dyDescent="0.3">
      <c r="A304" s="232">
        <v>0.41666666666666702</v>
      </c>
      <c r="B304" s="9">
        <v>180.67753744826092</v>
      </c>
      <c r="C304" s="9">
        <v>186.44603324404244</v>
      </c>
      <c r="D304" s="9">
        <v>2421.9736370950955</v>
      </c>
      <c r="E304" s="199">
        <v>6682.5261814497289</v>
      </c>
      <c r="F304" s="4">
        <v>0.80855717093528434</v>
      </c>
      <c r="G304" s="9">
        <v>63.651716182412812</v>
      </c>
      <c r="H304" s="9">
        <v>81.183293257171385</v>
      </c>
      <c r="I304" s="9">
        <v>381.28167738308002</v>
      </c>
      <c r="J304" s="9">
        <v>34.939839999999997</v>
      </c>
      <c r="K304" s="199">
        <v>10033.488473230726</v>
      </c>
      <c r="L304" s="328"/>
      <c r="X304" s="232">
        <v>0.41666666666666702</v>
      </c>
      <c r="Y304" s="9">
        <v>180.67753744826092</v>
      </c>
      <c r="Z304" s="9">
        <v>424.45586460263462</v>
      </c>
      <c r="AA304" s="9">
        <v>2421.9736370950955</v>
      </c>
      <c r="AB304" s="199">
        <v>509.39883242580743</v>
      </c>
      <c r="AC304" s="9">
        <v>0.49674300376507119</v>
      </c>
      <c r="AD304" s="9">
        <v>5.0498156970327663</v>
      </c>
      <c r="AE304" s="9">
        <v>81.183293257171385</v>
      </c>
      <c r="AF304" s="9">
        <v>402.89346726286999</v>
      </c>
      <c r="AG304" s="9">
        <v>34.939839999999997</v>
      </c>
      <c r="AH304" s="199">
        <v>4061.0690307926379</v>
      </c>
    </row>
    <row r="305" spans="1:45" x14ac:dyDescent="0.3">
      <c r="A305" s="232">
        <v>0.45833333333333298</v>
      </c>
      <c r="B305" s="9">
        <v>181.25243435316551</v>
      </c>
      <c r="C305" s="9">
        <v>186.44603324404244</v>
      </c>
      <c r="D305" s="9">
        <v>2421.9736370950955</v>
      </c>
      <c r="E305" s="199">
        <v>6073.7285350549828</v>
      </c>
      <c r="F305" s="4">
        <v>0.70656317937258606</v>
      </c>
      <c r="G305" s="9">
        <v>57.540244258651256</v>
      </c>
      <c r="H305" s="9">
        <v>81.183293257171385</v>
      </c>
      <c r="I305" s="9">
        <v>370.54029066326495</v>
      </c>
      <c r="J305" s="9">
        <v>28.220639999999996</v>
      </c>
      <c r="K305" s="199">
        <v>9401.5916711057434</v>
      </c>
      <c r="L305" s="328"/>
      <c r="X305" s="232">
        <v>0.45833333333333298</v>
      </c>
      <c r="Y305" s="9">
        <v>181.25243435316551</v>
      </c>
      <c r="Z305" s="9">
        <v>424.45586460263462</v>
      </c>
      <c r="AA305" s="9">
        <v>2421.9736370950955</v>
      </c>
      <c r="AB305" s="199">
        <v>509.90645458069099</v>
      </c>
      <c r="AC305" s="9">
        <v>0.55740641705130722</v>
      </c>
      <c r="AD305" s="9">
        <v>5.054847900019344</v>
      </c>
      <c r="AE305" s="9">
        <v>81.183293257171385</v>
      </c>
      <c r="AF305" s="9">
        <v>407.665483734345</v>
      </c>
      <c r="AG305" s="9">
        <v>28.220639999999996</v>
      </c>
      <c r="AH305" s="199">
        <v>4060.2700619401739</v>
      </c>
    </row>
    <row r="306" spans="1:45" x14ac:dyDescent="0.3">
      <c r="A306" s="232">
        <v>0.5</v>
      </c>
      <c r="B306" s="9">
        <v>181.25243435316551</v>
      </c>
      <c r="C306" s="9">
        <v>186.44603324404244</v>
      </c>
      <c r="D306" s="9">
        <v>2421.9736370950955</v>
      </c>
      <c r="E306" s="199">
        <v>5932.8588447916009</v>
      </c>
      <c r="F306" s="4">
        <v>0.68296278918506037</v>
      </c>
      <c r="G306" s="9">
        <v>56.038225883470403</v>
      </c>
      <c r="H306" s="9">
        <v>81.183293257171385</v>
      </c>
      <c r="I306" s="9">
        <v>365.42303118674499</v>
      </c>
      <c r="J306" s="9">
        <v>22.845279999999999</v>
      </c>
      <c r="K306" s="199">
        <v>9248.7037426004754</v>
      </c>
      <c r="L306" s="328"/>
      <c r="X306" s="232">
        <v>0.5</v>
      </c>
      <c r="Y306" s="9">
        <v>181.25243435316551</v>
      </c>
      <c r="Z306" s="9">
        <v>424.45586460263462</v>
      </c>
      <c r="AA306" s="9">
        <v>2421.9736370950955</v>
      </c>
      <c r="AB306" s="199">
        <v>523.61225276255141</v>
      </c>
      <c r="AC306" s="9">
        <v>0.58874679142304587</v>
      </c>
      <c r="AD306" s="9">
        <v>5.1907173806569977</v>
      </c>
      <c r="AE306" s="9">
        <v>81.183293257171385</v>
      </c>
      <c r="AF306" s="9">
        <v>415.12093644842497</v>
      </c>
      <c r="AG306" s="9">
        <v>22.845279999999999</v>
      </c>
      <c r="AH306" s="199">
        <v>4076.2231626911239</v>
      </c>
    </row>
    <row r="307" spans="1:45" x14ac:dyDescent="0.3">
      <c r="A307" s="232">
        <v>0.54166666666666696</v>
      </c>
      <c r="B307" s="9">
        <v>181.25243435316551</v>
      </c>
      <c r="C307" s="9">
        <v>186.44603324404244</v>
      </c>
      <c r="D307" s="9">
        <v>2421.9736370950955</v>
      </c>
      <c r="E307" s="199">
        <v>5763.9488313080719</v>
      </c>
      <c r="F307" s="4">
        <v>0.65466470591861581</v>
      </c>
      <c r="G307" s="9">
        <v>54.779879611806663</v>
      </c>
      <c r="H307" s="9">
        <v>81.183293257171385</v>
      </c>
      <c r="I307" s="9">
        <v>367.798941312235</v>
      </c>
      <c r="J307" s="9">
        <v>25.532959999999999</v>
      </c>
      <c r="K307" s="199">
        <v>9083.5706748875054</v>
      </c>
      <c r="L307" s="328"/>
      <c r="X307" s="232">
        <v>0.54166666666666696</v>
      </c>
      <c r="Y307" s="9">
        <v>181.25243435316551</v>
      </c>
      <c r="Z307" s="9">
        <v>424.45586460263462</v>
      </c>
      <c r="AA307" s="9">
        <v>2421.9736370950955</v>
      </c>
      <c r="AB307" s="199">
        <v>457.62137262766845</v>
      </c>
      <c r="AC307" s="9">
        <v>0.65286235382586588</v>
      </c>
      <c r="AD307" s="9">
        <v>4.5365309924016319</v>
      </c>
      <c r="AE307" s="9">
        <v>81.183293257171385</v>
      </c>
      <c r="AF307" s="9">
        <v>404.34601527761004</v>
      </c>
      <c r="AG307" s="9">
        <v>25.532959999999999</v>
      </c>
      <c r="AH307" s="199">
        <v>4001.5549705595731</v>
      </c>
    </row>
    <row r="308" spans="1:45" x14ac:dyDescent="0.3">
      <c r="A308" s="232">
        <v>0.58333333333333304</v>
      </c>
      <c r="B308" s="9">
        <v>181.25243435316551</v>
      </c>
      <c r="C308" s="9">
        <v>186.44603324404244</v>
      </c>
      <c r="D308" s="9">
        <v>2421.9736370950955</v>
      </c>
      <c r="E308" s="199">
        <v>5833.7454096597412</v>
      </c>
      <c r="F308" s="4">
        <v>0.66635796995414953</v>
      </c>
      <c r="G308" s="9">
        <v>55.870902029627359</v>
      </c>
      <c r="H308" s="9">
        <v>81.183293257171385</v>
      </c>
      <c r="I308" s="9">
        <v>360.33715750719</v>
      </c>
      <c r="J308" s="9">
        <v>24.189119999999996</v>
      </c>
      <c r="K308" s="199">
        <v>9145.6643451159871</v>
      </c>
      <c r="L308" s="328"/>
      <c r="X308" s="232">
        <v>0.58333333333333304</v>
      </c>
      <c r="Y308" s="9">
        <v>181.25243435316551</v>
      </c>
      <c r="Z308" s="9">
        <v>424.45586460263462</v>
      </c>
      <c r="AA308" s="9">
        <v>2421.9736370950955</v>
      </c>
      <c r="AB308" s="199">
        <v>400.00625804836687</v>
      </c>
      <c r="AC308" s="9">
        <v>0.70187613399360138</v>
      </c>
      <c r="AD308" s="9">
        <v>3.9653759534248314</v>
      </c>
      <c r="AE308" s="9">
        <v>81.183293257171385</v>
      </c>
      <c r="AF308" s="9">
        <v>401.26857833432501</v>
      </c>
      <c r="AG308" s="9">
        <v>24.189119999999996</v>
      </c>
      <c r="AH308" s="199">
        <v>3938.9964377781776</v>
      </c>
    </row>
    <row r="309" spans="1:45" x14ac:dyDescent="0.3">
      <c r="A309" s="232">
        <v>0.625</v>
      </c>
      <c r="B309" s="9">
        <v>181.25243435316551</v>
      </c>
      <c r="C309" s="9">
        <v>186.44603324404244</v>
      </c>
      <c r="D309" s="9">
        <v>2421.9736370950955</v>
      </c>
      <c r="E309" s="199">
        <v>6015.3242087434637</v>
      </c>
      <c r="F309" s="4">
        <v>0.69677849902712452</v>
      </c>
      <c r="G309" s="9">
        <v>57.415952348874271</v>
      </c>
      <c r="H309" s="9">
        <v>81.183293257171385</v>
      </c>
      <c r="I309" s="9">
        <v>359.82358691793002</v>
      </c>
      <c r="J309" s="9">
        <v>24.189119999999996</v>
      </c>
      <c r="K309" s="199">
        <v>9328.305044458768</v>
      </c>
      <c r="L309" s="328"/>
      <c r="X309" s="232">
        <v>0.625</v>
      </c>
      <c r="Y309" s="9">
        <v>181.25243435316551</v>
      </c>
      <c r="Z309" s="9">
        <v>424.45586460263462</v>
      </c>
      <c r="AA309" s="9">
        <v>2421.9736370950955</v>
      </c>
      <c r="AB309" s="199">
        <v>440.86984151650597</v>
      </c>
      <c r="AC309" s="9">
        <v>0.70911843371803474</v>
      </c>
      <c r="AD309" s="9">
        <v>4.3704682938445005</v>
      </c>
      <c r="AE309" s="9">
        <v>81.183293257171385</v>
      </c>
      <c r="AF309" s="9">
        <v>405.85409122493502</v>
      </c>
      <c r="AG309" s="9">
        <v>24.189119999999996</v>
      </c>
      <c r="AH309" s="199">
        <v>3984.857868777071</v>
      </c>
    </row>
    <row r="310" spans="1:45" x14ac:dyDescent="0.3">
      <c r="A310" s="326">
        <v>0.66666666666666663</v>
      </c>
      <c r="B310" s="202">
        <v>181.25243435316551</v>
      </c>
      <c r="C310" s="202">
        <v>144.70388266528036</v>
      </c>
      <c r="D310" s="202">
        <v>0</v>
      </c>
      <c r="E310" s="201">
        <v>6202.8541165659781</v>
      </c>
      <c r="F310" s="189">
        <v>0.81135099958168322</v>
      </c>
      <c r="G310" s="202">
        <v>58.293087587191231</v>
      </c>
      <c r="H310" s="202">
        <v>81.183293257171385</v>
      </c>
      <c r="I310" s="202">
        <v>365.22178418437994</v>
      </c>
      <c r="J310" s="202">
        <v>26.876799999999999</v>
      </c>
      <c r="K310" s="201">
        <v>7061.196749612749</v>
      </c>
      <c r="L310" s="328"/>
      <c r="X310" s="326">
        <v>0.66666666666666663</v>
      </c>
      <c r="Y310" s="202">
        <v>181.25243435316551</v>
      </c>
      <c r="Z310" s="202">
        <v>336.22557773615796</v>
      </c>
      <c r="AA310" s="202">
        <v>0</v>
      </c>
      <c r="AB310" s="201">
        <v>593.15648798162033</v>
      </c>
      <c r="AC310" s="202">
        <v>0.578922421107263</v>
      </c>
      <c r="AD310" s="202">
        <v>5.8801291898184216</v>
      </c>
      <c r="AE310" s="202">
        <v>81.183293257171385</v>
      </c>
      <c r="AF310" s="202">
        <v>450.92349581389999</v>
      </c>
      <c r="AG310" s="202">
        <v>26.876799999999999</v>
      </c>
      <c r="AH310" s="201">
        <v>1676.077140752941</v>
      </c>
    </row>
    <row r="311" spans="1:45" x14ac:dyDescent="0.3">
      <c r="A311" s="326">
        <v>0.70833333333333304</v>
      </c>
      <c r="B311" s="202">
        <v>181.25243435316551</v>
      </c>
      <c r="C311" s="202">
        <v>144.70388266528036</v>
      </c>
      <c r="D311" s="202">
        <v>0</v>
      </c>
      <c r="E311" s="201">
        <v>7250.386627748434</v>
      </c>
      <c r="F311" s="189">
        <v>0.98684777217912312</v>
      </c>
      <c r="G311" s="202">
        <v>66.843608461028936</v>
      </c>
      <c r="H311" s="202">
        <v>81.183293257171385</v>
      </c>
      <c r="I311" s="202">
        <v>406.26766633373501</v>
      </c>
      <c r="J311" s="202">
        <v>14.472123076923074</v>
      </c>
      <c r="K311" s="201">
        <v>8146.0964836679177</v>
      </c>
      <c r="L311" s="328"/>
      <c r="X311" s="326">
        <v>0.70833333333333304</v>
      </c>
      <c r="Y311" s="202">
        <v>181.25243435316551</v>
      </c>
      <c r="Z311" s="202">
        <v>336.22557773615796</v>
      </c>
      <c r="AA311" s="202">
        <v>0</v>
      </c>
      <c r="AB311" s="201">
        <v>903.05981353812774</v>
      </c>
      <c r="AC311" s="202">
        <v>0.47173341239045208</v>
      </c>
      <c r="AD311" s="202">
        <v>8.9522891131253495</v>
      </c>
      <c r="AE311" s="202">
        <v>81.183293257171385</v>
      </c>
      <c r="AF311" s="202">
        <v>542.32645763204994</v>
      </c>
      <c r="AG311" s="202">
        <v>14.472123076923074</v>
      </c>
      <c r="AH311" s="201">
        <v>2067.9437221191115</v>
      </c>
    </row>
    <row r="312" spans="1:45" x14ac:dyDescent="0.3">
      <c r="A312" s="326">
        <v>0.75</v>
      </c>
      <c r="B312" s="202">
        <v>181.25243435316551</v>
      </c>
      <c r="C312" s="202">
        <v>144.70388266528036</v>
      </c>
      <c r="D312" s="202">
        <v>0</v>
      </c>
      <c r="E312" s="201">
        <v>8020.8329500257823</v>
      </c>
      <c r="F312" s="189">
        <v>1.1159233298118076</v>
      </c>
      <c r="G312" s="202">
        <v>74.561802658455406</v>
      </c>
      <c r="H312" s="202">
        <v>81.183293257171385</v>
      </c>
      <c r="I312" s="202">
        <v>522.62521096699993</v>
      </c>
      <c r="J312" s="202">
        <v>40.315199999999997</v>
      </c>
      <c r="K312" s="201">
        <v>9066.5906972566663</v>
      </c>
      <c r="L312" s="328"/>
      <c r="X312" s="326">
        <v>0.75</v>
      </c>
      <c r="Y312" s="202">
        <v>181.25243435316551</v>
      </c>
      <c r="Z312" s="202">
        <v>336.22557773615796</v>
      </c>
      <c r="AA312" s="202">
        <v>0</v>
      </c>
      <c r="AB312" s="201">
        <v>897.22215875696497</v>
      </c>
      <c r="AC312" s="202">
        <v>0.46015373237805712</v>
      </c>
      <c r="AD312" s="202">
        <v>8.8944187787796825</v>
      </c>
      <c r="AE312" s="202">
        <v>81.183293257171385</v>
      </c>
      <c r="AF312" s="202">
        <v>542.07938534748996</v>
      </c>
      <c r="AG312" s="202">
        <v>40.315199999999997</v>
      </c>
      <c r="AH312" s="201">
        <v>2087.6326219621074</v>
      </c>
    </row>
    <row r="313" spans="1:45" x14ac:dyDescent="0.3">
      <c r="A313" s="326">
        <v>0.79166666666666696</v>
      </c>
      <c r="B313" s="202">
        <v>181.25243435316551</v>
      </c>
      <c r="C313" s="202">
        <v>144.70388266528036</v>
      </c>
      <c r="D313" s="202">
        <v>0</v>
      </c>
      <c r="E313" s="201">
        <v>7318.8742732111259</v>
      </c>
      <c r="F313" s="189">
        <v>0.99832174612570057</v>
      </c>
      <c r="G313" s="202">
        <v>68.477551141217248</v>
      </c>
      <c r="H313" s="202">
        <v>81.183293257171385</v>
      </c>
      <c r="I313" s="202">
        <v>530.39692640357498</v>
      </c>
      <c r="J313" s="202">
        <v>52.409759999999999</v>
      </c>
      <c r="K313" s="201">
        <v>8378.2964427776624</v>
      </c>
      <c r="L313" s="328"/>
      <c r="X313" s="326">
        <v>0.79166666666666696</v>
      </c>
      <c r="Y313" s="202">
        <v>181.25243435316551</v>
      </c>
      <c r="Z313" s="202">
        <v>336.22557773615796</v>
      </c>
      <c r="AA313" s="202">
        <v>0</v>
      </c>
      <c r="AB313" s="201">
        <v>747.72743414371109</v>
      </c>
      <c r="AC313" s="202">
        <v>0.13597596679610116</v>
      </c>
      <c r="AD313" s="202">
        <v>7.4124349992319498</v>
      </c>
      <c r="AE313" s="202">
        <v>81.183293257171385</v>
      </c>
      <c r="AF313" s="202">
        <v>505.67151029580003</v>
      </c>
      <c r="AG313" s="202">
        <v>52.409759999999999</v>
      </c>
      <c r="AH313" s="201">
        <v>1912.0184207520342</v>
      </c>
    </row>
    <row r="314" spans="1:45" x14ac:dyDescent="0.3">
      <c r="A314" s="232">
        <v>0.83333333333333304</v>
      </c>
      <c r="B314" s="9">
        <v>181.25243435316551</v>
      </c>
      <c r="C314" s="9">
        <v>186.44603324404244</v>
      </c>
      <c r="D314" s="9">
        <v>2421.9736370950955</v>
      </c>
      <c r="E314" s="199">
        <v>6864.0349979829498</v>
      </c>
      <c r="F314" s="4">
        <v>0.83896597558766151</v>
      </c>
      <c r="G314" s="9">
        <v>64.629153177684614</v>
      </c>
      <c r="H314" s="9">
        <v>81.183293257171385</v>
      </c>
      <c r="I314" s="9">
        <v>502.01067017437003</v>
      </c>
      <c r="J314" s="9">
        <v>48.378239999999991</v>
      </c>
      <c r="K314" s="199">
        <v>10350.747425260066</v>
      </c>
      <c r="L314" s="328"/>
      <c r="X314" s="232">
        <v>0.83333333333333304</v>
      </c>
      <c r="Y314" s="9">
        <v>181.25243435316551</v>
      </c>
      <c r="Z314" s="9">
        <v>424.45586460263462</v>
      </c>
      <c r="AA314" s="9">
        <v>2421.9736370950955</v>
      </c>
      <c r="AB314" s="199">
        <v>637.31961545650324</v>
      </c>
      <c r="AC314" s="9">
        <v>0.23669108636873201</v>
      </c>
      <c r="AD314" s="9">
        <v>6.3179308496508568</v>
      </c>
      <c r="AE314" s="9">
        <v>81.183293257171385</v>
      </c>
      <c r="AF314" s="9">
        <v>465.77494735213998</v>
      </c>
      <c r="AG314" s="9">
        <v>48.378239999999991</v>
      </c>
      <c r="AH314" s="199">
        <v>4266.8926540527309</v>
      </c>
    </row>
    <row r="315" spans="1:45" x14ac:dyDescent="0.3">
      <c r="A315" s="232">
        <v>0.875</v>
      </c>
      <c r="B315" s="9">
        <v>181.25243435316551</v>
      </c>
      <c r="C315" s="9">
        <v>186.44603324404244</v>
      </c>
      <c r="D315" s="9">
        <v>2421.9736370950955</v>
      </c>
      <c r="E315" s="199">
        <v>6183.914116857115</v>
      </c>
      <c r="F315" s="4">
        <v>0.72502295392528027</v>
      </c>
      <c r="G315" s="9">
        <v>58.491371085300749</v>
      </c>
      <c r="H315" s="9">
        <v>81.183293257171385</v>
      </c>
      <c r="I315" s="9">
        <v>461.48973725587501</v>
      </c>
      <c r="J315" s="9">
        <v>44.346719999999998</v>
      </c>
      <c r="K315" s="199">
        <v>9619.8223661016909</v>
      </c>
      <c r="L315" s="328"/>
      <c r="X315" s="232">
        <v>0.875</v>
      </c>
      <c r="Y315" s="9">
        <v>181.25243435316551</v>
      </c>
      <c r="Z315" s="9">
        <v>424.45586460263462</v>
      </c>
      <c r="AA315" s="9">
        <v>2421.9736370950955</v>
      </c>
      <c r="AB315" s="199">
        <v>533.25707370534201</v>
      </c>
      <c r="AC315" s="9">
        <v>0.2485367875057112</v>
      </c>
      <c r="AD315" s="9">
        <v>5.286329237402013</v>
      </c>
      <c r="AE315" s="9">
        <v>81.183293257171385</v>
      </c>
      <c r="AF315" s="9">
        <v>416.24522550672401</v>
      </c>
      <c r="AG315" s="9">
        <v>44.346719999999998</v>
      </c>
      <c r="AH315" s="199">
        <v>4108.2491145450404</v>
      </c>
    </row>
    <row r="316" spans="1:45" x14ac:dyDescent="0.3">
      <c r="A316" s="232">
        <v>0.91666666666666696</v>
      </c>
      <c r="B316" s="9">
        <v>181.25243435316551</v>
      </c>
      <c r="C316" s="9">
        <v>186.44603324404244</v>
      </c>
      <c r="D316" s="9">
        <v>2421.9736370950955</v>
      </c>
      <c r="E316" s="199">
        <v>4975.4314593238996</v>
      </c>
      <c r="F316" s="4">
        <v>0.52256164234493108</v>
      </c>
      <c r="G316" s="9">
        <v>46.937263377009529</v>
      </c>
      <c r="H316" s="9">
        <v>81.183293257171385</v>
      </c>
      <c r="I316" s="9">
        <v>424.742903214215</v>
      </c>
      <c r="J316" s="9">
        <v>40.315199999999997</v>
      </c>
      <c r="K316" s="199">
        <v>8358.8047855069435</v>
      </c>
      <c r="L316" s="328"/>
      <c r="X316" s="232">
        <v>0.91666666666666696</v>
      </c>
      <c r="Y316" s="9">
        <v>181.25243435316551</v>
      </c>
      <c r="Z316" s="9">
        <v>424.45586460263462</v>
      </c>
      <c r="AA316" s="9">
        <v>2421.9736370950955</v>
      </c>
      <c r="AB316" s="199">
        <v>447.97655168487785</v>
      </c>
      <c r="AC316" s="9">
        <v>0.26720920342284127</v>
      </c>
      <c r="AD316" s="9">
        <v>4.4409191356566158</v>
      </c>
      <c r="AE316" s="9">
        <v>81.183293257171385</v>
      </c>
      <c r="AF316" s="9">
        <v>384.24429521245997</v>
      </c>
      <c r="AG316" s="9">
        <v>40.315199999999997</v>
      </c>
      <c r="AH316" s="199">
        <v>3986.1094045444843</v>
      </c>
    </row>
    <row r="317" spans="1:45" x14ac:dyDescent="0.3">
      <c r="A317" s="232">
        <v>0.95833333333333304</v>
      </c>
      <c r="B317" s="9">
        <v>181.25243435316551</v>
      </c>
      <c r="C317" s="9">
        <v>186.44603324404244</v>
      </c>
      <c r="D317" s="9">
        <v>2421.9736370950955</v>
      </c>
      <c r="E317" s="199">
        <v>3598.2552158244403</v>
      </c>
      <c r="F317" s="4">
        <v>0.29183850635442954</v>
      </c>
      <c r="G317" s="9">
        <v>34.037097150325565</v>
      </c>
      <c r="H317" s="9">
        <v>81.183293257171385</v>
      </c>
      <c r="I317" s="9">
        <v>379.84852903195002</v>
      </c>
      <c r="J317" s="9">
        <v>43.002879999999998</v>
      </c>
      <c r="K317" s="199">
        <v>6926.2909584625449</v>
      </c>
      <c r="L317" s="328"/>
      <c r="X317" s="232">
        <v>0.95833333333333304</v>
      </c>
      <c r="Y317" s="9">
        <v>181.25243435316551</v>
      </c>
      <c r="Z317" s="9">
        <v>424.45586460263462</v>
      </c>
      <c r="AA317" s="9">
        <v>2421.9736370950955</v>
      </c>
      <c r="AB317" s="199">
        <v>309.90332555650758</v>
      </c>
      <c r="AC317" s="9">
        <v>0.29732358169728945</v>
      </c>
      <c r="AD317" s="9">
        <v>3.0721599233069288</v>
      </c>
      <c r="AE317" s="9">
        <v>81.183293257171385</v>
      </c>
      <c r="AF317" s="9">
        <v>340.05485330504001</v>
      </c>
      <c r="AG317" s="9">
        <v>43.002879999999998</v>
      </c>
      <c r="AH317" s="199">
        <v>3805.1957716746192</v>
      </c>
    </row>
    <row r="320" spans="1:45" x14ac:dyDescent="0.3">
      <c r="A320" s="39" t="s">
        <v>390</v>
      </c>
      <c r="B320" s="40"/>
      <c r="C320" s="40"/>
      <c r="D320" s="40"/>
      <c r="E320" s="40"/>
      <c r="F320" s="40"/>
      <c r="G320" s="40"/>
      <c r="H320" s="40"/>
      <c r="I320" s="40"/>
      <c r="J320" s="40"/>
      <c r="K320" s="40"/>
      <c r="L320" s="40"/>
      <c r="M320" s="40"/>
      <c r="N320" s="40"/>
      <c r="O320" s="40"/>
      <c r="P320" s="40"/>
      <c r="Q320" s="40"/>
      <c r="R320" s="40"/>
      <c r="S320" s="40"/>
      <c r="X320" s="39" t="s">
        <v>390</v>
      </c>
      <c r="Y320" s="40"/>
      <c r="Z320" s="40"/>
      <c r="AA320" s="40"/>
      <c r="AB320" s="40"/>
      <c r="AC320" s="40"/>
      <c r="AD320" s="40"/>
      <c r="AE320" s="40"/>
      <c r="AF320" s="40"/>
      <c r="AG320" s="40"/>
      <c r="AH320" s="40"/>
      <c r="AI320" s="40"/>
      <c r="AJ320" s="40"/>
      <c r="AK320" s="40"/>
      <c r="AL320" s="40"/>
      <c r="AM320" s="40"/>
      <c r="AN320" s="40"/>
      <c r="AO320" s="40"/>
      <c r="AP320" s="40"/>
      <c r="AQ320" s="40"/>
      <c r="AR320" s="40"/>
      <c r="AS320" s="40"/>
    </row>
    <row r="321" spans="1:32" ht="45.6" customHeight="1" x14ac:dyDescent="0.3">
      <c r="A321" s="6"/>
      <c r="B321" s="38" t="s">
        <v>388</v>
      </c>
      <c r="C321" s="27" t="s">
        <v>547</v>
      </c>
      <c r="D321" s="99" t="s">
        <v>548</v>
      </c>
      <c r="E321" s="2" t="s">
        <v>453</v>
      </c>
      <c r="F321" s="260" t="s">
        <v>432</v>
      </c>
      <c r="G321" s="2" t="s">
        <v>545</v>
      </c>
      <c r="H321" s="2" t="s">
        <v>384</v>
      </c>
      <c r="I321" s="2" t="s">
        <v>441</v>
      </c>
      <c r="X321" s="6"/>
      <c r="Y321" s="38" t="s">
        <v>388</v>
      </c>
      <c r="Z321" s="27" t="s">
        <v>408</v>
      </c>
      <c r="AA321" s="99" t="s">
        <v>406</v>
      </c>
      <c r="AB321" s="2" t="s">
        <v>453</v>
      </c>
      <c r="AC321" s="260" t="s">
        <v>432</v>
      </c>
      <c r="AD321" s="2" t="s">
        <v>545</v>
      </c>
      <c r="AE321" s="2" t="s">
        <v>384</v>
      </c>
      <c r="AF321" s="2" t="s">
        <v>441</v>
      </c>
    </row>
    <row r="322" spans="1:32" x14ac:dyDescent="0.3">
      <c r="A322" s="158"/>
      <c r="B322" s="211" t="s">
        <v>178</v>
      </c>
      <c r="C322" s="158" t="s">
        <v>178</v>
      </c>
      <c r="D322" s="186" t="s">
        <v>178</v>
      </c>
      <c r="E322" s="156" t="s">
        <v>178</v>
      </c>
      <c r="F322" s="156" t="s">
        <v>178</v>
      </c>
      <c r="G322" s="156" t="s">
        <v>178</v>
      </c>
      <c r="H322" s="186" t="s">
        <v>178</v>
      </c>
      <c r="I322" s="156" t="s">
        <v>178</v>
      </c>
      <c r="X322" s="158"/>
      <c r="Y322" s="211" t="s">
        <v>178</v>
      </c>
      <c r="Z322" s="158" t="s">
        <v>178</v>
      </c>
      <c r="AA322" s="186" t="s">
        <v>178</v>
      </c>
      <c r="AB322" s="156" t="s">
        <v>178</v>
      </c>
      <c r="AC322" s="156" t="s">
        <v>178</v>
      </c>
      <c r="AD322" s="200" t="s">
        <v>178</v>
      </c>
      <c r="AE322" s="186" t="s">
        <v>178</v>
      </c>
      <c r="AF322" s="156" t="s">
        <v>178</v>
      </c>
    </row>
    <row r="323" spans="1:32" x14ac:dyDescent="0.3">
      <c r="A323" s="232">
        <v>0</v>
      </c>
      <c r="B323" s="9">
        <v>4994.7943094881757</v>
      </c>
      <c r="C323" s="9">
        <v>1246.4797599618644</v>
      </c>
      <c r="D323" s="199">
        <v>2366.2223066296292</v>
      </c>
      <c r="E323" s="9">
        <v>2428.9426989871481</v>
      </c>
      <c r="F323" s="9">
        <v>898.81274693486512</v>
      </c>
      <c r="G323" s="9">
        <v>547.29631689839778</v>
      </c>
      <c r="H323" s="199">
        <v>6241.2740694500399</v>
      </c>
      <c r="I323" s="9">
        <v>6241.2740694500399</v>
      </c>
      <c r="X323" s="232">
        <v>0</v>
      </c>
      <c r="Y323" s="9">
        <v>558.31638382293511</v>
      </c>
      <c r="Z323" s="9">
        <v>148.15298134845511</v>
      </c>
      <c r="AA323" s="199">
        <v>2604.2321379882214</v>
      </c>
      <c r="AB323" s="9">
        <v>212.69368289627627</v>
      </c>
      <c r="AC323" s="9">
        <v>-2657.7527726115054</v>
      </c>
      <c r="AD323" s="9">
        <v>547.29631689839778</v>
      </c>
      <c r="AE323" s="199">
        <v>706.46936517139</v>
      </c>
      <c r="AF323" s="9">
        <v>706.46936517139022</v>
      </c>
    </row>
    <row r="324" spans="1:32" x14ac:dyDescent="0.3">
      <c r="A324" s="232">
        <v>4.1666666666666699E-2</v>
      </c>
      <c r="B324" s="9">
        <v>4153.1776657845294</v>
      </c>
      <c r="C324" s="9">
        <v>1036.4494670165018</v>
      </c>
      <c r="D324" s="199">
        <v>2366.2223066296292</v>
      </c>
      <c r="E324" s="9">
        <v>2019.6688679933918</v>
      </c>
      <c r="F324" s="9">
        <v>256.43964127961181</v>
      </c>
      <c r="G324" s="9">
        <v>547.29631689839778</v>
      </c>
      <c r="H324" s="199">
        <v>5189.6271328010307</v>
      </c>
      <c r="I324" s="9">
        <v>5189.6271328010316</v>
      </c>
      <c r="X324" s="232">
        <v>4.1666666666666699E-2</v>
      </c>
      <c r="Y324" s="9">
        <v>452.38284560354771</v>
      </c>
      <c r="Z324" s="9">
        <v>120.04280946969098</v>
      </c>
      <c r="AA324" s="199">
        <v>2604.2321379882214</v>
      </c>
      <c r="AB324" s="9">
        <v>172.33772158302102</v>
      </c>
      <c r="AC324" s="9">
        <v>-2751.4405213964014</v>
      </c>
      <c r="AD324" s="9">
        <v>547.29631689839778</v>
      </c>
      <c r="AE324" s="199">
        <v>572.42565507323877</v>
      </c>
      <c r="AF324" s="9">
        <v>572.42565507323866</v>
      </c>
    </row>
    <row r="325" spans="1:32" x14ac:dyDescent="0.3">
      <c r="A325" s="232">
        <v>8.3333333333333301E-2</v>
      </c>
      <c r="B325" s="9">
        <v>4108.2411918707985</v>
      </c>
      <c r="C325" s="9">
        <v>1025.2353104873496</v>
      </c>
      <c r="D325" s="199">
        <v>2366.2223066296292</v>
      </c>
      <c r="E325" s="9">
        <v>1997.8164926065526</v>
      </c>
      <c r="F325" s="9">
        <v>222.14138622356768</v>
      </c>
      <c r="G325" s="9">
        <v>547.29631689839778</v>
      </c>
      <c r="H325" s="199">
        <v>5133.4765023581476</v>
      </c>
      <c r="I325" s="9">
        <v>5133.4765023581476</v>
      </c>
      <c r="X325" s="232">
        <v>8.3333333333333301E-2</v>
      </c>
      <c r="Y325" s="9">
        <v>455.04784027573351</v>
      </c>
      <c r="Z325" s="9">
        <v>120.74998360500578</v>
      </c>
      <c r="AA325" s="199">
        <v>2604.2321379882214</v>
      </c>
      <c r="AB325" s="9">
        <v>173.35296589278843</v>
      </c>
      <c r="AC325" s="9">
        <v>-2749.0835968986685</v>
      </c>
      <c r="AD325" s="9">
        <v>547.29631689839778</v>
      </c>
      <c r="AE325" s="199">
        <v>575.79782388073897</v>
      </c>
      <c r="AF325" s="9">
        <v>575.79782388073932</v>
      </c>
    </row>
    <row r="326" spans="1:32" x14ac:dyDescent="0.3">
      <c r="A326" s="232">
        <v>0.125</v>
      </c>
      <c r="B326" s="9">
        <v>4420.8610568862323</v>
      </c>
      <c r="C326" s="9">
        <v>1103.2514028744811</v>
      </c>
      <c r="D326" s="199">
        <v>2366.2223066296292</v>
      </c>
      <c r="E326" s="9">
        <v>2149.8419198088586</v>
      </c>
      <c r="F326" s="9">
        <v>460.75191642382742</v>
      </c>
      <c r="G326" s="9">
        <v>547.29631689839778</v>
      </c>
      <c r="H326" s="199">
        <v>5524.1124597607131</v>
      </c>
      <c r="I326" s="9">
        <v>5524.1124597607131</v>
      </c>
      <c r="X326" s="232">
        <v>0.125</v>
      </c>
      <c r="Y326" s="9">
        <v>463.04282429229119</v>
      </c>
      <c r="Z326" s="9">
        <v>122.8715060109503</v>
      </c>
      <c r="AA326" s="199">
        <v>2604.2321379882214</v>
      </c>
      <c r="AB326" s="9">
        <v>176.39869882209078</v>
      </c>
      <c r="AC326" s="9">
        <v>-2742.0128234054687</v>
      </c>
      <c r="AD326" s="9">
        <v>547.29631689839778</v>
      </c>
      <c r="AE326" s="199">
        <v>585.9143303032414</v>
      </c>
      <c r="AF326" s="9">
        <v>585.91433030324151</v>
      </c>
    </row>
    <row r="327" spans="1:32" x14ac:dyDescent="0.3">
      <c r="A327" s="326">
        <v>0.16666666666666666</v>
      </c>
      <c r="B327" s="202">
        <v>4739.2812828056776</v>
      </c>
      <c r="C327" s="202">
        <v>1182.7150088165934</v>
      </c>
      <c r="D327" s="201">
        <v>1587.1820209059395</v>
      </c>
      <c r="E327" s="202">
        <v>2304.6880325882512</v>
      </c>
      <c r="F327" s="202">
        <v>1482.8299212296829</v>
      </c>
      <c r="G327" s="202">
        <v>547.29631689839778</v>
      </c>
      <c r="H327" s="201">
        <v>5921.9962916222712</v>
      </c>
      <c r="I327" s="202">
        <v>5921.9962916222712</v>
      </c>
      <c r="X327" s="326">
        <v>0.16666666666666666</v>
      </c>
      <c r="Y327" s="202">
        <v>485.69527900587082</v>
      </c>
      <c r="Z327" s="202">
        <v>128.88248616112625</v>
      </c>
      <c r="AA327" s="201">
        <v>1778.7037159768167</v>
      </c>
      <c r="AB327" s="202">
        <v>185.02827545511389</v>
      </c>
      <c r="AC327" s="202">
        <v>-1896.4505431633313</v>
      </c>
      <c r="AD327" s="202">
        <v>547.29631689839778</v>
      </c>
      <c r="AE327" s="201">
        <v>614.57776516699698</v>
      </c>
      <c r="AF327" s="202">
        <v>614.5777651669971</v>
      </c>
    </row>
    <row r="328" spans="1:32" x14ac:dyDescent="0.3">
      <c r="A328" s="326">
        <v>0.20833333333333334</v>
      </c>
      <c r="B328" s="202">
        <v>5075.3724221477196</v>
      </c>
      <c r="C328" s="202">
        <v>1266.5884932354757</v>
      </c>
      <c r="D328" s="201">
        <v>1587.1820209059395</v>
      </c>
      <c r="E328" s="202">
        <v>2468.1274193810937</v>
      </c>
      <c r="F328" s="202">
        <v>1739.3551581977645</v>
      </c>
      <c r="G328" s="202">
        <v>547.29631689839778</v>
      </c>
      <c r="H328" s="201">
        <v>6341.9609153831952</v>
      </c>
      <c r="I328" s="202">
        <v>6341.9609153831952</v>
      </c>
      <c r="X328" s="326">
        <v>0.20833333333333334</v>
      </c>
      <c r="Y328" s="202">
        <v>778.84469294631401</v>
      </c>
      <c r="Z328" s="202">
        <v>206.67164104575662</v>
      </c>
      <c r="AA328" s="201">
        <v>1778.7037159768167</v>
      </c>
      <c r="AB328" s="202">
        <v>296.70514952953101</v>
      </c>
      <c r="AC328" s="202">
        <v>-1637.1888484126748</v>
      </c>
      <c r="AD328" s="202">
        <v>547.29631689839778</v>
      </c>
      <c r="AE328" s="201">
        <v>985.51633399207083</v>
      </c>
      <c r="AF328" s="202">
        <v>985.5163339920706</v>
      </c>
    </row>
    <row r="329" spans="1:32" x14ac:dyDescent="0.3">
      <c r="A329" s="326">
        <v>0.25</v>
      </c>
      <c r="B329" s="202">
        <v>6971.5028064345897</v>
      </c>
      <c r="C329" s="202">
        <v>1739.7787789240338</v>
      </c>
      <c r="D329" s="201">
        <v>1587.1820209059395</v>
      </c>
      <c r="E329" s="202">
        <v>3390.2058410074751</v>
      </c>
      <c r="F329" s="202">
        <v>3186.5974065468113</v>
      </c>
      <c r="G329" s="202">
        <v>547.29631689839778</v>
      </c>
      <c r="H329" s="201">
        <v>8711.2815853586235</v>
      </c>
      <c r="I329" s="202">
        <v>8711.2815853586235</v>
      </c>
      <c r="X329" s="326">
        <v>0.25</v>
      </c>
      <c r="Y329" s="202">
        <v>1321.1711087361341</v>
      </c>
      <c r="Z329" s="202">
        <v>350.58157758232284</v>
      </c>
      <c r="AA329" s="201">
        <v>1778.7037159768167</v>
      </c>
      <c r="AB329" s="202">
        <v>503.30736656720279</v>
      </c>
      <c r="AC329" s="202">
        <v>-1564.3446126436288</v>
      </c>
      <c r="AD329" s="202">
        <v>954.08621641806644</v>
      </c>
      <c r="AE329" s="201">
        <v>1671.7526863184573</v>
      </c>
      <c r="AF329" s="202">
        <v>1671.7526863184569</v>
      </c>
    </row>
    <row r="330" spans="1:32" x14ac:dyDescent="0.3">
      <c r="A330" s="326">
        <v>0.29166666666666702</v>
      </c>
      <c r="B330" s="202">
        <v>11025.402758193513</v>
      </c>
      <c r="C330" s="202">
        <v>2751.4529191742008</v>
      </c>
      <c r="D330" s="201">
        <v>1587.1820209059395</v>
      </c>
      <c r="E330" s="202">
        <v>5361.5964689547136</v>
      </c>
      <c r="F330" s="202">
        <v>6280.7808706086635</v>
      </c>
      <c r="G330" s="202">
        <v>547.29631689839778</v>
      </c>
      <c r="H330" s="201">
        <v>13776.855677367714</v>
      </c>
      <c r="I330" s="202">
        <v>13776.855677367714</v>
      </c>
      <c r="X330" s="326">
        <v>0.29166666666666702</v>
      </c>
      <c r="Y330" s="202">
        <v>1395.1247108892915</v>
      </c>
      <c r="Z330" s="202">
        <v>370.20565983730916</v>
      </c>
      <c r="AA330" s="201">
        <v>1778.7037159768167</v>
      </c>
      <c r="AB330" s="202">
        <v>531.480396163249</v>
      </c>
      <c r="AC330" s="202">
        <v>-2190.4827870149693</v>
      </c>
      <c r="AD330" s="202">
        <v>1645.6290456015042</v>
      </c>
      <c r="AE330" s="201">
        <v>1765.3303707266007</v>
      </c>
      <c r="AF330" s="202">
        <v>1765.3303707266007</v>
      </c>
    </row>
    <row r="331" spans="1:32" x14ac:dyDescent="0.3">
      <c r="A331" s="232">
        <v>0.33333333333333298</v>
      </c>
      <c r="B331" s="9">
        <v>13640.755242123221</v>
      </c>
      <c r="C331" s="9">
        <v>3404.1292326295234</v>
      </c>
      <c r="D331" s="199">
        <v>2366.2223066296292</v>
      </c>
      <c r="E331" s="9">
        <v>6633.4288863680995</v>
      </c>
      <c r="F331" s="9">
        <v>7497.9369648566189</v>
      </c>
      <c r="G331" s="9">
        <v>547.29631689839778</v>
      </c>
      <c r="H331" s="199">
        <v>17044.884474752747</v>
      </c>
      <c r="I331" s="9">
        <v>17044.884474752744</v>
      </c>
      <c r="X331" s="232">
        <v>0.33333333333333298</v>
      </c>
      <c r="Y331" s="9">
        <v>1495.7282597643073</v>
      </c>
      <c r="Z331" s="9">
        <v>396.90148344544366</v>
      </c>
      <c r="AA331" s="199">
        <v>2604.2321379882214</v>
      </c>
      <c r="AB331" s="9">
        <v>569.80586885696937</v>
      </c>
      <c r="AC331" s="9">
        <v>-3577.9011484684124</v>
      </c>
      <c r="AD331" s="9">
        <v>2296.4928848329728</v>
      </c>
      <c r="AE331" s="199">
        <v>1892.6297432097513</v>
      </c>
      <c r="AF331" s="9">
        <v>1892.6297432097508</v>
      </c>
    </row>
    <row r="332" spans="1:32" x14ac:dyDescent="0.3">
      <c r="A332" s="232">
        <v>0.375</v>
      </c>
      <c r="B332" s="9">
        <v>14704.507852986244</v>
      </c>
      <c r="C332" s="9">
        <v>3669.5948387964409</v>
      </c>
      <c r="D332" s="199">
        <v>2366.2223066296292</v>
      </c>
      <c r="E332" s="9">
        <v>7150.7262919441491</v>
      </c>
      <c r="F332" s="9">
        <v>8309.8577763105077</v>
      </c>
      <c r="G332" s="9">
        <v>547.29631689839778</v>
      </c>
      <c r="H332" s="199">
        <v>18374.102691782682</v>
      </c>
      <c r="I332" s="9">
        <v>18374.102691782686</v>
      </c>
      <c r="X332" s="232">
        <v>0.375</v>
      </c>
      <c r="Y332" s="9">
        <v>1539.7006718553737</v>
      </c>
      <c r="Z332" s="9">
        <v>408.56985667813819</v>
      </c>
      <c r="AA332" s="199">
        <v>2604.2321379882214</v>
      </c>
      <c r="AB332" s="9">
        <v>586.5573999681319</v>
      </c>
      <c r="AC332" s="9">
        <v>-4108.5177535833518</v>
      </c>
      <c r="AD332" s="9">
        <v>2865.9987441605099</v>
      </c>
      <c r="AE332" s="199">
        <v>1948.2705285335114</v>
      </c>
      <c r="AF332" s="9">
        <v>1948.2705285335119</v>
      </c>
    </row>
    <row r="333" spans="1:32" x14ac:dyDescent="0.3">
      <c r="A333" s="232">
        <v>0.41666666666666702</v>
      </c>
      <c r="B333" s="9">
        <v>13741.717232781644</v>
      </c>
      <c r="C333" s="9">
        <v>3429.3248803546212</v>
      </c>
      <c r="D333" s="199">
        <v>2366.2223066296292</v>
      </c>
      <c r="E333" s="9">
        <v>6682.5261814497289</v>
      </c>
      <c r="F333" s="9">
        <v>7574.9973081585104</v>
      </c>
      <c r="G333" s="9">
        <v>547.29631689839778</v>
      </c>
      <c r="H333" s="199">
        <v>17171.042113136267</v>
      </c>
      <c r="I333" s="9">
        <v>17171.042113136267</v>
      </c>
      <c r="X333" s="232">
        <v>0.41666666666666702</v>
      </c>
      <c r="Y333" s="9">
        <v>1337.1610767692493</v>
      </c>
      <c r="Z333" s="9">
        <v>354.82462239421181</v>
      </c>
      <c r="AA333" s="199">
        <v>2604.2321379882214</v>
      </c>
      <c r="AB333" s="9">
        <v>509.39883242580743</v>
      </c>
      <c r="AC333" s="9">
        <v>-4653.7549249787771</v>
      </c>
      <c r="AD333" s="9">
        <v>3232.1096537282106</v>
      </c>
      <c r="AE333" s="199">
        <v>1691.9856991634624</v>
      </c>
      <c r="AF333" s="9">
        <v>1691.985699163461</v>
      </c>
    </row>
    <row r="334" spans="1:32" x14ac:dyDescent="0.3">
      <c r="A334" s="232">
        <v>0.45833333333333298</v>
      </c>
      <c r="B334" s="9">
        <v>12489.806670580951</v>
      </c>
      <c r="C334" s="9">
        <v>3116.903371004109</v>
      </c>
      <c r="D334" s="199">
        <v>2366.2223066296292</v>
      </c>
      <c r="E334" s="9">
        <v>6073.7285350549828</v>
      </c>
      <c r="F334" s="9">
        <v>6619.4628830020483</v>
      </c>
      <c r="G334" s="9">
        <v>547.29631689839778</v>
      </c>
      <c r="H334" s="199">
        <v>15606.710041585056</v>
      </c>
      <c r="I334" s="9">
        <v>15606.71004158506</v>
      </c>
      <c r="X334" s="232">
        <v>0.45833333333333298</v>
      </c>
      <c r="Y334" s="9">
        <v>1338.4935741053421</v>
      </c>
      <c r="Z334" s="9">
        <v>355.17820946186913</v>
      </c>
      <c r="AA334" s="199">
        <v>2604.2321379882214</v>
      </c>
      <c r="AB334" s="9">
        <v>509.90645458069099</v>
      </c>
      <c r="AC334" s="9">
        <v>-5222.0823220574484</v>
      </c>
      <c r="AD334" s="9">
        <v>3801.6155130557468</v>
      </c>
      <c r="AE334" s="199">
        <v>1693.6717835672107</v>
      </c>
      <c r="AF334" s="9">
        <v>1693.6717835672112</v>
      </c>
    </row>
    <row r="335" spans="1:32" x14ac:dyDescent="0.3">
      <c r="A335" s="232">
        <v>0.5</v>
      </c>
      <c r="B335" s="9">
        <v>12200.12707970369</v>
      </c>
      <c r="C335" s="9">
        <v>3044.6121564857003</v>
      </c>
      <c r="D335" s="199">
        <v>2366.2223066296292</v>
      </c>
      <c r="E335" s="9">
        <v>5932.8588447916009</v>
      </c>
      <c r="F335" s="9">
        <v>6398.3617678697628</v>
      </c>
      <c r="G335" s="9">
        <v>547.29631689839778</v>
      </c>
      <c r="H335" s="199">
        <v>15244.739236189389</v>
      </c>
      <c r="I335" s="9">
        <v>15244.739236189391</v>
      </c>
      <c r="X335" s="232">
        <v>0.5</v>
      </c>
      <c r="Y335" s="9">
        <v>1374.4710021798512</v>
      </c>
      <c r="Z335" s="9">
        <v>364.72506028861926</v>
      </c>
      <c r="AA335" s="199">
        <v>2604.2321379882214</v>
      </c>
      <c r="AB335" s="9">
        <v>523.61225276255141</v>
      </c>
      <c r="AC335" s="9">
        <v>-5515.695760953784</v>
      </c>
      <c r="AD335" s="9">
        <v>4127.0474326714811</v>
      </c>
      <c r="AE335" s="199">
        <v>1739.1960624684698</v>
      </c>
      <c r="AF335" s="9">
        <v>1739.1960624684705</v>
      </c>
    </row>
    <row r="336" spans="1:32" x14ac:dyDescent="0.3">
      <c r="A336" s="232">
        <v>0.54166666666666696</v>
      </c>
      <c r="B336" s="9">
        <v>11852.786331601686</v>
      </c>
      <c r="C336" s="9">
        <v>2957.9312672453329</v>
      </c>
      <c r="D336" s="199">
        <v>2366.2223066296292</v>
      </c>
      <c r="E336" s="9">
        <v>5763.9488313080719</v>
      </c>
      <c r="F336" s="9">
        <v>6133.2501440109208</v>
      </c>
      <c r="G336" s="9">
        <v>547.29631689839778</v>
      </c>
      <c r="H336" s="199">
        <v>14810.717598847019</v>
      </c>
      <c r="I336" s="9">
        <v>14810.717598847019</v>
      </c>
      <c r="X336" s="232">
        <v>0.54166666666666696</v>
      </c>
      <c r="Y336" s="9">
        <v>1201.246348487771</v>
      </c>
      <c r="Z336" s="9">
        <v>318.75874149315587</v>
      </c>
      <c r="AA336" s="199">
        <v>2604.2321379882214</v>
      </c>
      <c r="AB336" s="9">
        <v>457.62137262766845</v>
      </c>
      <c r="AC336" s="9">
        <v>-6116.3647427780807</v>
      </c>
      <c r="AD336" s="9">
        <v>4574.5163221431176</v>
      </c>
      <c r="AE336" s="199">
        <v>1520.0050899809266</v>
      </c>
      <c r="AF336" s="9">
        <v>1520.0050899809269</v>
      </c>
    </row>
    <row r="337" spans="1:45" x14ac:dyDescent="0.3">
      <c r="A337" s="232">
        <v>0.58333333333333304</v>
      </c>
      <c r="B337" s="9">
        <v>11996.313617164264</v>
      </c>
      <c r="C337" s="9">
        <v>2993.7493300865135</v>
      </c>
      <c r="D337" s="199">
        <v>2366.2223066296292</v>
      </c>
      <c r="E337" s="9">
        <v>5833.7454096597412</v>
      </c>
      <c r="F337" s="9">
        <v>6242.7989140630089</v>
      </c>
      <c r="G337" s="9">
        <v>547.29631689839778</v>
      </c>
      <c r="H337" s="199">
        <v>14990.062947250777</v>
      </c>
      <c r="I337" s="9">
        <v>14990.062947250777</v>
      </c>
      <c r="X337" s="232">
        <v>0.58333333333333304</v>
      </c>
      <c r="Y337" s="9">
        <v>1050.007900841224</v>
      </c>
      <c r="Z337" s="9">
        <v>278.62660931403968</v>
      </c>
      <c r="AA337" s="199">
        <v>2604.2321379882214</v>
      </c>
      <c r="AB337" s="9">
        <v>400.00625804836687</v>
      </c>
      <c r="AC337" s="9">
        <v>-6575.5521276401769</v>
      </c>
      <c r="AD337" s="9">
        <v>4899.9482417588524</v>
      </c>
      <c r="AE337" s="199">
        <v>1328.6345101552638</v>
      </c>
      <c r="AF337" s="9">
        <v>1328.6345101552638</v>
      </c>
    </row>
    <row r="338" spans="1:45" x14ac:dyDescent="0.3">
      <c r="A338" s="232">
        <v>0.625</v>
      </c>
      <c r="B338" s="9">
        <v>12369.706020684225</v>
      </c>
      <c r="C338" s="9">
        <v>3086.9315603591431</v>
      </c>
      <c r="D338" s="199">
        <v>2366.2223066296292</v>
      </c>
      <c r="E338" s="9">
        <v>6015.3242087434637</v>
      </c>
      <c r="F338" s="9">
        <v>6527.7947487718775</v>
      </c>
      <c r="G338" s="9">
        <v>547.29631689839778</v>
      </c>
      <c r="H338" s="199">
        <v>15456.637581043367</v>
      </c>
      <c r="I338" s="9">
        <v>15456.637581043367</v>
      </c>
      <c r="X338" s="232">
        <v>0.625</v>
      </c>
      <c r="Y338" s="9">
        <v>1157.2739363967046</v>
      </c>
      <c r="Z338" s="9">
        <v>307.09036826046133</v>
      </c>
      <c r="AA338" s="199">
        <v>2604.2321379882214</v>
      </c>
      <c r="AB338" s="9">
        <v>440.86984151650597</v>
      </c>
      <c r="AC338" s="9">
        <v>-6643.4018764142811</v>
      </c>
      <c r="AD338" s="9">
        <v>5062.6642015667194</v>
      </c>
      <c r="AE338" s="199">
        <v>1464.3643046571656</v>
      </c>
      <c r="AF338" s="9">
        <v>1464.364304657166</v>
      </c>
    </row>
    <row r="339" spans="1:45" x14ac:dyDescent="0.3">
      <c r="A339" s="326">
        <v>0.66666666666666663</v>
      </c>
      <c r="B339" s="202">
        <v>12755.336079738858</v>
      </c>
      <c r="C339" s="202">
        <v>3183.1677682308846</v>
      </c>
      <c r="D339" s="201">
        <v>1587.1820209059395</v>
      </c>
      <c r="E339" s="202">
        <v>6202.8541165659781</v>
      </c>
      <c r="F339" s="202">
        <v>7601.1713935994285</v>
      </c>
      <c r="G339" s="202">
        <v>547.29631689839778</v>
      </c>
      <c r="H339" s="201">
        <v>15938.503847969743</v>
      </c>
      <c r="I339" s="202">
        <v>15938.503847969743</v>
      </c>
      <c r="X339" s="326">
        <v>0.66666666666666663</v>
      </c>
      <c r="Y339" s="202">
        <v>1557.0231372245819</v>
      </c>
      <c r="Z339" s="202">
        <v>413.1664885576846</v>
      </c>
      <c r="AA339" s="201">
        <v>1778.7037159768167</v>
      </c>
      <c r="AB339" s="202">
        <v>593.15648798162033</v>
      </c>
      <c r="AC339" s="202">
        <v>-5423.6557897909224</v>
      </c>
      <c r="AD339" s="202">
        <v>5021.9852116147522</v>
      </c>
      <c r="AE339" s="201">
        <v>1970.1896257822668</v>
      </c>
      <c r="AF339" s="202">
        <v>1970.1896257822664</v>
      </c>
    </row>
    <row r="340" spans="1:45" x14ac:dyDescent="0.3">
      <c r="A340" s="326">
        <v>0.70833333333333304</v>
      </c>
      <c r="B340" s="202">
        <v>14909.445943277336</v>
      </c>
      <c r="C340" s="202">
        <v>3720.7383225446756</v>
      </c>
      <c r="D340" s="201">
        <v>1587.1820209059395</v>
      </c>
      <c r="E340" s="202">
        <v>7250.386627748434</v>
      </c>
      <c r="F340" s="202">
        <v>9245.3193002692406</v>
      </c>
      <c r="G340" s="202">
        <v>547.29631689839778</v>
      </c>
      <c r="H340" s="201">
        <v>18630.184265822012</v>
      </c>
      <c r="I340" s="202">
        <v>18630.184265822012</v>
      </c>
      <c r="X340" s="326">
        <v>0.70833333333333304</v>
      </c>
      <c r="Y340" s="202">
        <v>2370.5127609093115</v>
      </c>
      <c r="Z340" s="202">
        <v>629.03139336253378</v>
      </c>
      <c r="AA340" s="201">
        <v>1778.7037159768167</v>
      </c>
      <c r="AB340" s="202">
        <v>903.05981353812774</v>
      </c>
      <c r="AC340" s="202">
        <v>-4419.451657194084</v>
      </c>
      <c r="AD340" s="202">
        <v>4737.2322819509845</v>
      </c>
      <c r="AE340" s="201">
        <v>2999.5441542718449</v>
      </c>
      <c r="AF340" s="202">
        <v>2999.5441542718454</v>
      </c>
    </row>
    <row r="341" spans="1:45" x14ac:dyDescent="0.3">
      <c r="A341" s="326">
        <v>0.75</v>
      </c>
      <c r="B341" s="202">
        <v>16493.765288431783</v>
      </c>
      <c r="C341" s="202">
        <v>4116.1143630153829</v>
      </c>
      <c r="D341" s="201">
        <v>1587.1820209059395</v>
      </c>
      <c r="E341" s="202">
        <v>8020.8329500257823</v>
      </c>
      <c r="F341" s="202">
        <v>10454.568363617045</v>
      </c>
      <c r="G341" s="202">
        <v>547.29631689839778</v>
      </c>
      <c r="H341" s="201">
        <v>20609.879651447165</v>
      </c>
      <c r="I341" s="202">
        <v>20609.879651447165</v>
      </c>
      <c r="X341" s="326">
        <v>0.75</v>
      </c>
      <c r="Y341" s="202">
        <v>2355.1890415442431</v>
      </c>
      <c r="Z341" s="202">
        <v>624.96514208447365</v>
      </c>
      <c r="AA341" s="201">
        <v>1778.7037159768167</v>
      </c>
      <c r="AB341" s="202">
        <v>897.22215875696497</v>
      </c>
      <c r="AC341" s="202">
        <v>-4310.9670032001495</v>
      </c>
      <c r="AD341" s="202">
        <v>4615.1953120950839</v>
      </c>
      <c r="AE341" s="201">
        <v>2980.1541836287161</v>
      </c>
      <c r="AF341" s="202">
        <v>2980.154183628717</v>
      </c>
    </row>
    <row r="342" spans="1:45" x14ac:dyDescent="0.3">
      <c r="A342" s="326">
        <v>0.79166666666666696</v>
      </c>
      <c r="B342" s="202">
        <v>15050.281584221006</v>
      </c>
      <c r="C342" s="202">
        <v>3755.8846699296055</v>
      </c>
      <c r="D342" s="201">
        <v>1587.1820209059395</v>
      </c>
      <c r="E342" s="202">
        <v>7318.8742732111259</v>
      </c>
      <c r="F342" s="202">
        <v>9352.8136431351468</v>
      </c>
      <c r="G342" s="202">
        <v>547.29631689839778</v>
      </c>
      <c r="H342" s="201">
        <v>18806.166254150608</v>
      </c>
      <c r="I342" s="202">
        <v>18806.166254150612</v>
      </c>
      <c r="X342" s="326">
        <v>0.79166666666666696</v>
      </c>
      <c r="Y342" s="202">
        <v>1962.7685760648769</v>
      </c>
      <c r="Z342" s="202">
        <v>520.83375065936616</v>
      </c>
      <c r="AA342" s="201">
        <v>1778.7037159768167</v>
      </c>
      <c r="AB342" s="202">
        <v>747.72743414371109</v>
      </c>
      <c r="AC342" s="202">
        <v>-1273.8957979474255</v>
      </c>
      <c r="AD342" s="202">
        <v>1231.0669745511409</v>
      </c>
      <c r="AE342" s="201">
        <v>2483.6023267242435</v>
      </c>
      <c r="AF342" s="202">
        <v>2483.6023267242431</v>
      </c>
    </row>
    <row r="343" spans="1:45" x14ac:dyDescent="0.3">
      <c r="A343" s="232">
        <v>0.83333333333333304</v>
      </c>
      <c r="B343" s="9">
        <v>14114.965726589306</v>
      </c>
      <c r="C343" s="9">
        <v>3522.4711971276083</v>
      </c>
      <c r="D343" s="199">
        <v>2366.2223066296292</v>
      </c>
      <c r="E343" s="9">
        <v>6864.0349979829498</v>
      </c>
      <c r="F343" s="9">
        <v>7859.8833022059371</v>
      </c>
      <c r="G343" s="9">
        <v>547.29631689839778</v>
      </c>
      <c r="H343" s="199">
        <v>17637.436923716916</v>
      </c>
      <c r="I343" s="9">
        <v>17637.436923716916</v>
      </c>
      <c r="X343" s="232">
        <v>0.83333333333333304</v>
      </c>
      <c r="Y343" s="9">
        <v>1672.9504054646659</v>
      </c>
      <c r="Z343" s="9">
        <v>443.92856344387923</v>
      </c>
      <c r="AA343" s="199">
        <v>2604.2321379882214</v>
      </c>
      <c r="AB343" s="9">
        <v>637.31961545650324</v>
      </c>
      <c r="AC343" s="9">
        <v>-2217.4490642811479</v>
      </c>
      <c r="AD343" s="9">
        <v>1092.7762797449682</v>
      </c>
      <c r="AE343" s="199">
        <v>2116.8789689085447</v>
      </c>
      <c r="AF343" s="9">
        <v>2116.8789689085452</v>
      </c>
    </row>
    <row r="344" spans="1:45" x14ac:dyDescent="0.3">
      <c r="A344" s="232">
        <v>0.875</v>
      </c>
      <c r="B344" s="9">
        <v>12716.388515102202</v>
      </c>
      <c r="C344" s="9">
        <v>3173.4481785918929</v>
      </c>
      <c r="D344" s="199">
        <v>2366.2223066296292</v>
      </c>
      <c r="E344" s="9">
        <v>6183.914116857115</v>
      </c>
      <c r="F344" s="9">
        <v>6792.4039533089526</v>
      </c>
      <c r="G344" s="9">
        <v>547.29631689839778</v>
      </c>
      <c r="H344" s="199">
        <v>15889.836693694093</v>
      </c>
      <c r="I344" s="9">
        <v>15889.836693694095</v>
      </c>
      <c r="X344" s="232">
        <v>0.875</v>
      </c>
      <c r="Y344" s="9">
        <v>1399.7884515656167</v>
      </c>
      <c r="Z344" s="9">
        <v>371.44321457411007</v>
      </c>
      <c r="AA344" s="199">
        <v>2604.2321379882214</v>
      </c>
      <c r="AB344" s="9">
        <v>533.25707370534201</v>
      </c>
      <c r="AC344" s="9">
        <v>-2328.4259468707523</v>
      </c>
      <c r="AD344" s="9">
        <v>962.16840131691629</v>
      </c>
      <c r="AE344" s="199">
        <v>1771.2316661397274</v>
      </c>
      <c r="AF344" s="9">
        <v>1771.2316661397267</v>
      </c>
    </row>
    <row r="345" spans="1:45" x14ac:dyDescent="0.3">
      <c r="A345" s="232">
        <v>0.91666666666666696</v>
      </c>
      <c r="B345" s="9">
        <v>10231.306300738284</v>
      </c>
      <c r="C345" s="9">
        <v>2553.2815630895116</v>
      </c>
      <c r="D345" s="199">
        <v>2366.2223066296292</v>
      </c>
      <c r="E345" s="9">
        <v>4975.4314593238996</v>
      </c>
      <c r="F345" s="9">
        <v>4895.6377809758696</v>
      </c>
      <c r="G345" s="9">
        <v>547.29631689839778</v>
      </c>
      <c r="H345" s="199">
        <v>12784.587863827795</v>
      </c>
      <c r="I345" s="9">
        <v>12784.587863827795</v>
      </c>
      <c r="X345" s="232">
        <v>0.91666666666666696</v>
      </c>
      <c r="Y345" s="9">
        <v>1175.9288991020053</v>
      </c>
      <c r="Z345" s="9">
        <v>312.040587207665</v>
      </c>
      <c r="AA345" s="199">
        <v>2604.2321379882214</v>
      </c>
      <c r="AB345" s="9">
        <v>447.97655168487785</v>
      </c>
      <c r="AC345" s="9">
        <v>-2503.359155545983</v>
      </c>
      <c r="AD345" s="9">
        <v>939.1199521825539</v>
      </c>
      <c r="AE345" s="199">
        <v>1487.9694863096702</v>
      </c>
      <c r="AF345" s="9">
        <v>1487.9694863096702</v>
      </c>
    </row>
    <row r="346" spans="1:45" x14ac:dyDescent="0.3">
      <c r="A346" s="232">
        <v>0.95833333333333304</v>
      </c>
      <c r="B346" s="9">
        <v>7399.3283923826139</v>
      </c>
      <c r="C346" s="9">
        <v>1846.5451241697269</v>
      </c>
      <c r="D346" s="199">
        <v>2366.2223066296292</v>
      </c>
      <c r="E346" s="9">
        <v>3598.2552158244403</v>
      </c>
      <c r="F346" s="9">
        <v>2734.0996771998734</v>
      </c>
      <c r="G346" s="9">
        <v>547.29631689839778</v>
      </c>
      <c r="H346" s="199">
        <v>9245.8735165523412</v>
      </c>
      <c r="I346" s="9">
        <v>9245.8735165523412</v>
      </c>
      <c r="X346" s="232">
        <v>0.95833333333333304</v>
      </c>
      <c r="Y346" s="9">
        <v>813.48962368473008</v>
      </c>
      <c r="Z346" s="9">
        <v>215.86490480484932</v>
      </c>
      <c r="AA346" s="199">
        <v>2604.2321379882214</v>
      </c>
      <c r="AB346" s="9">
        <v>309.90332555650758</v>
      </c>
      <c r="AC346" s="9">
        <v>-2785.4868053471</v>
      </c>
      <c r="AD346" s="9">
        <v>900.70587029195042</v>
      </c>
      <c r="AE346" s="199">
        <v>1029.3545284895795</v>
      </c>
      <c r="AF346" s="9">
        <v>1029.3545284895795</v>
      </c>
    </row>
    <row r="347" spans="1:45" x14ac:dyDescent="0.3">
      <c r="G347" s="9"/>
    </row>
    <row r="349" spans="1:45" x14ac:dyDescent="0.3">
      <c r="A349" s="39" t="s">
        <v>428</v>
      </c>
      <c r="B349" s="40"/>
      <c r="C349" s="40"/>
      <c r="D349" s="40"/>
      <c r="E349" s="40"/>
      <c r="F349" s="40"/>
      <c r="G349" s="40"/>
      <c r="H349" s="40"/>
      <c r="I349" s="40"/>
      <c r="J349" s="40"/>
      <c r="K349" s="40"/>
      <c r="L349" s="40"/>
      <c r="M349" s="40"/>
      <c r="N349" s="40"/>
      <c r="O349" s="40"/>
      <c r="P349" s="40"/>
      <c r="Q349" s="40"/>
      <c r="R349" s="40"/>
      <c r="S349" s="40"/>
      <c r="X349" s="39" t="s">
        <v>428</v>
      </c>
      <c r="Y349" s="40"/>
      <c r="Z349" s="40"/>
      <c r="AA349" s="40"/>
      <c r="AB349" s="40"/>
      <c r="AC349" s="40"/>
      <c r="AD349" s="40"/>
      <c r="AE349" s="40"/>
      <c r="AF349" s="40"/>
      <c r="AG349" s="40"/>
      <c r="AH349" s="40"/>
      <c r="AI349" s="40"/>
      <c r="AJ349" s="40"/>
      <c r="AK349" s="40"/>
      <c r="AL349" s="40"/>
      <c r="AM349" s="40"/>
      <c r="AN349" s="40"/>
      <c r="AO349" s="40"/>
      <c r="AP349" s="40"/>
      <c r="AQ349" s="40"/>
      <c r="AR349" s="40"/>
      <c r="AS349" s="40"/>
    </row>
    <row r="351" spans="1:45" x14ac:dyDescent="0.3">
      <c r="A351" s="6"/>
      <c r="B351" s="99" t="s">
        <v>488</v>
      </c>
      <c r="C351" s="162" t="s">
        <v>539</v>
      </c>
      <c r="D351" s="99" t="s">
        <v>454</v>
      </c>
      <c r="E351" s="2" t="s">
        <v>432</v>
      </c>
      <c r="F351" s="2" t="s">
        <v>540</v>
      </c>
      <c r="G351" s="99" t="s">
        <v>384</v>
      </c>
      <c r="H351" s="2" t="s">
        <v>442</v>
      </c>
      <c r="X351" s="6"/>
      <c r="Y351" s="99" t="s">
        <v>488</v>
      </c>
      <c r="Z351" s="162" t="s">
        <v>654</v>
      </c>
      <c r="AA351" s="99" t="s">
        <v>454</v>
      </c>
      <c r="AB351" s="2" t="s">
        <v>432</v>
      </c>
      <c r="AC351" s="2" t="s">
        <v>540</v>
      </c>
      <c r="AD351" s="99" t="s">
        <v>384</v>
      </c>
      <c r="AE351" s="2" t="s">
        <v>442</v>
      </c>
    </row>
    <row r="352" spans="1:45" x14ac:dyDescent="0.3">
      <c r="A352" s="158"/>
      <c r="B352" s="186" t="s">
        <v>178</v>
      </c>
      <c r="C352" s="200" t="s">
        <v>178</v>
      </c>
      <c r="D352" s="186" t="s">
        <v>178</v>
      </c>
      <c r="E352" s="156" t="s">
        <v>178</v>
      </c>
      <c r="F352" s="156" t="s">
        <v>178</v>
      </c>
      <c r="G352" s="186" t="s">
        <v>178</v>
      </c>
      <c r="H352" s="156" t="s">
        <v>178</v>
      </c>
      <c r="X352" s="158"/>
      <c r="Y352" s="186" t="s">
        <v>178</v>
      </c>
      <c r="Z352" s="200" t="s">
        <v>178</v>
      </c>
      <c r="AA352" s="186" t="s">
        <v>178</v>
      </c>
      <c r="AB352" s="156" t="s">
        <v>178</v>
      </c>
      <c r="AC352" s="156" t="s">
        <v>178</v>
      </c>
      <c r="AD352" s="186" t="s">
        <v>178</v>
      </c>
      <c r="AE352" s="156" t="s">
        <v>178</v>
      </c>
    </row>
    <row r="353" spans="1:31" x14ac:dyDescent="0.3">
      <c r="A353" s="232">
        <v>0</v>
      </c>
      <c r="B353" s="199">
        <v>2366.2223066296292</v>
      </c>
      <c r="C353" s="9">
        <v>547.29631689839778</v>
      </c>
      <c r="D353" s="199">
        <v>3315.0707569242541</v>
      </c>
      <c r="E353" s="9">
        <v>-898.81274693486512</v>
      </c>
      <c r="F353" s="9">
        <v>497.2606135386381</v>
      </c>
      <c r="G353" s="199">
        <v>2913.5186235280271</v>
      </c>
      <c r="H353" s="9">
        <v>2913.5186235280271</v>
      </c>
      <c r="X353" s="232">
        <v>0</v>
      </c>
      <c r="Y353" s="199">
        <v>2604.2321379882214</v>
      </c>
      <c r="Z353" s="9">
        <v>547.29631689839778</v>
      </c>
      <c r="AA353" s="199">
        <v>429.37015850009902</v>
      </c>
      <c r="AB353" s="9">
        <v>2657.7527726115054</v>
      </c>
      <c r="AC353" s="9">
        <v>64.405523775014856</v>
      </c>
      <c r="AD353" s="199">
        <v>3151.5284548866193</v>
      </c>
      <c r="AE353" s="9">
        <v>3151.5284548866193</v>
      </c>
    </row>
    <row r="354" spans="1:31" x14ac:dyDescent="0.3">
      <c r="A354" s="232">
        <v>4.1666666666666699E-2</v>
      </c>
      <c r="B354" s="199">
        <v>2366.2223066296292</v>
      </c>
      <c r="C354" s="9">
        <v>547.29631689839778</v>
      </c>
      <c r="D354" s="199">
        <v>2756.4854476588166</v>
      </c>
      <c r="E354" s="9">
        <v>-256.43964127961181</v>
      </c>
      <c r="F354" s="9">
        <v>413.47281714882246</v>
      </c>
      <c r="G354" s="199">
        <v>2913.5186235280271</v>
      </c>
      <c r="H354" s="9">
        <v>2913.5186235280271</v>
      </c>
      <c r="X354" s="232">
        <v>4.1666666666666699E-2</v>
      </c>
      <c r="Y354" s="199">
        <v>2604.2321379882214</v>
      </c>
      <c r="Z354" s="9">
        <v>547.29631689839778</v>
      </c>
      <c r="AA354" s="199">
        <v>347.9025508610589</v>
      </c>
      <c r="AB354" s="9">
        <v>2751.4405213964014</v>
      </c>
      <c r="AC354" s="9">
        <v>52.185382629158831</v>
      </c>
      <c r="AD354" s="199">
        <v>3151.5284548866193</v>
      </c>
      <c r="AE354" s="9">
        <v>3151.5284548866193</v>
      </c>
    </row>
    <row r="355" spans="1:31" x14ac:dyDescent="0.3">
      <c r="A355" s="232">
        <v>8.3333333333333301E-2</v>
      </c>
      <c r="B355" s="199">
        <v>2366.2223066296292</v>
      </c>
      <c r="C355" s="9">
        <v>547.29631689839778</v>
      </c>
      <c r="D355" s="199">
        <v>2726.6608780448651</v>
      </c>
      <c r="E355" s="9">
        <v>-222.14138622356768</v>
      </c>
      <c r="F355" s="9">
        <v>408.99913170672977</v>
      </c>
      <c r="G355" s="199">
        <v>2913.5186235280271</v>
      </c>
      <c r="H355" s="9">
        <v>2913.5186235280271</v>
      </c>
      <c r="X355" s="232">
        <v>8.3333333333333301E-2</v>
      </c>
      <c r="Y355" s="199">
        <v>2604.2321379882214</v>
      </c>
      <c r="Z355" s="9">
        <v>547.29631689839778</v>
      </c>
      <c r="AA355" s="199">
        <v>349.95205042430507</v>
      </c>
      <c r="AB355" s="9">
        <v>2749.0835968986685</v>
      </c>
      <c r="AC355" s="9">
        <v>52.492807563645762</v>
      </c>
      <c r="AD355" s="199">
        <v>3151.5284548866193</v>
      </c>
      <c r="AE355" s="9">
        <v>3151.5284548866193</v>
      </c>
    </row>
    <row r="356" spans="1:31" x14ac:dyDescent="0.3">
      <c r="A356" s="232">
        <v>0.125</v>
      </c>
      <c r="B356" s="199">
        <v>2366.2223066296292</v>
      </c>
      <c r="C356" s="9">
        <v>547.29631689839778</v>
      </c>
      <c r="D356" s="199">
        <v>2934.1482956103082</v>
      </c>
      <c r="E356" s="9">
        <v>-460.75191642382742</v>
      </c>
      <c r="F356" s="9">
        <v>440.12224434154621</v>
      </c>
      <c r="G356" s="199">
        <v>2913.5186235280271</v>
      </c>
      <c r="H356" s="9">
        <v>2913.5186235280271</v>
      </c>
      <c r="X356" s="232">
        <v>0.125</v>
      </c>
      <c r="Y356" s="199">
        <v>2604.2321379882214</v>
      </c>
      <c r="Z356" s="9">
        <v>547.29631689839778</v>
      </c>
      <c r="AA356" s="199">
        <v>356.10054911404416</v>
      </c>
      <c r="AB356" s="9">
        <v>2742.0128234054687</v>
      </c>
      <c r="AC356" s="9">
        <v>53.415082367106621</v>
      </c>
      <c r="AD356" s="199">
        <v>3151.5284548866193</v>
      </c>
      <c r="AE356" s="9">
        <v>3151.5284548866193</v>
      </c>
    </row>
    <row r="357" spans="1:31" x14ac:dyDescent="0.3">
      <c r="A357" s="326">
        <v>0.16666666666666666</v>
      </c>
      <c r="B357" s="201">
        <v>1587.1820209059395</v>
      </c>
      <c r="C357" s="202">
        <v>547.29631689839778</v>
      </c>
      <c r="D357" s="201">
        <v>3145.4854426382781</v>
      </c>
      <c r="E357" s="202">
        <v>-1482.8299212296829</v>
      </c>
      <c r="F357" s="202">
        <v>471.82281639574171</v>
      </c>
      <c r="G357" s="201">
        <v>2134.4783378043367</v>
      </c>
      <c r="H357" s="202">
        <v>2134.4783378043371</v>
      </c>
      <c r="X357" s="326">
        <v>0.16666666666666666</v>
      </c>
      <c r="Y357" s="201">
        <v>1778.7037159768167</v>
      </c>
      <c r="Z357" s="202">
        <v>547.29631689839778</v>
      </c>
      <c r="AA357" s="201">
        <v>373.52129540163753</v>
      </c>
      <c r="AB357" s="202">
        <v>1896.4505431633313</v>
      </c>
      <c r="AC357" s="202">
        <v>56.028194310245631</v>
      </c>
      <c r="AD357" s="201">
        <v>2326.0000328752144</v>
      </c>
      <c r="AE357" s="202">
        <v>2326.0000328752144</v>
      </c>
    </row>
    <row r="358" spans="1:31" x14ac:dyDescent="0.3">
      <c r="A358" s="326">
        <v>0.20833333333333334</v>
      </c>
      <c r="B358" s="201">
        <v>1587.1820209059395</v>
      </c>
      <c r="C358" s="202">
        <v>547.29631689839778</v>
      </c>
      <c r="D358" s="201">
        <v>3368.550866088784</v>
      </c>
      <c r="E358" s="202">
        <v>-1739.3551581977645</v>
      </c>
      <c r="F358" s="202">
        <v>505.28262991331758</v>
      </c>
      <c r="G358" s="201">
        <v>2134.4783378043371</v>
      </c>
      <c r="H358" s="202">
        <v>2134.4783378043371</v>
      </c>
      <c r="X358" s="326">
        <v>0.20833333333333334</v>
      </c>
      <c r="Y358" s="201">
        <v>1778.7037159768167</v>
      </c>
      <c r="Z358" s="202">
        <v>547.29631689839778</v>
      </c>
      <c r="AA358" s="201">
        <v>598.96624735873013</v>
      </c>
      <c r="AB358" s="202">
        <v>1637.1888484126748</v>
      </c>
      <c r="AC358" s="202">
        <v>89.844937103809514</v>
      </c>
      <c r="AD358" s="201">
        <v>2326.0000328752144</v>
      </c>
      <c r="AE358" s="202">
        <v>2326.0000328752144</v>
      </c>
    </row>
    <row r="359" spans="1:31" x14ac:dyDescent="0.3">
      <c r="A359" s="326">
        <v>0.25</v>
      </c>
      <c r="B359" s="201">
        <v>1587.1820209059395</v>
      </c>
      <c r="C359" s="202">
        <v>547.29631689839778</v>
      </c>
      <c r="D359" s="201">
        <v>4627.0223863923029</v>
      </c>
      <c r="E359" s="202">
        <v>-3186.5974065468113</v>
      </c>
      <c r="F359" s="202">
        <v>694.05335795884537</v>
      </c>
      <c r="G359" s="201">
        <v>2134.4783378043371</v>
      </c>
      <c r="H359" s="202">
        <v>2134.4783378043371</v>
      </c>
      <c r="X359" s="326">
        <v>0.25</v>
      </c>
      <c r="Y359" s="201">
        <v>1778.7037159768167</v>
      </c>
      <c r="Z359" s="202">
        <v>954.08621641806644</v>
      </c>
      <c r="AA359" s="201">
        <v>1016.0394084793516</v>
      </c>
      <c r="AB359" s="202">
        <v>1564.3446126436288</v>
      </c>
      <c r="AC359" s="202">
        <v>152.40591127190274</v>
      </c>
      <c r="AD359" s="201">
        <v>2732.7899323948832</v>
      </c>
      <c r="AE359" s="202">
        <v>2732.7899323948832</v>
      </c>
    </row>
    <row r="360" spans="1:31" x14ac:dyDescent="0.3">
      <c r="A360" s="326">
        <v>0.29166666666666702</v>
      </c>
      <c r="B360" s="201">
        <v>1587.1820209059395</v>
      </c>
      <c r="C360" s="202">
        <v>547.29631689839778</v>
      </c>
      <c r="D360" s="201">
        <v>7317.6167029678263</v>
      </c>
      <c r="E360" s="202">
        <v>-6280.7808706086635</v>
      </c>
      <c r="F360" s="202">
        <v>1097.6425054451738</v>
      </c>
      <c r="G360" s="201">
        <v>2134.4783378043367</v>
      </c>
      <c r="H360" s="202">
        <v>2134.4783378043371</v>
      </c>
      <c r="X360" s="326">
        <v>0.29166666666666702</v>
      </c>
      <c r="Y360" s="201">
        <v>1778.7037159768167</v>
      </c>
      <c r="Z360" s="202">
        <v>1645.6290456015042</v>
      </c>
      <c r="AA360" s="201">
        <v>1072.9130213594362</v>
      </c>
      <c r="AB360" s="202">
        <v>2190.4827870149693</v>
      </c>
      <c r="AC360" s="202">
        <v>160.93695320391544</v>
      </c>
      <c r="AD360" s="201">
        <v>3424.332761578321</v>
      </c>
      <c r="AE360" s="202">
        <v>3424.332761578321</v>
      </c>
    </row>
    <row r="361" spans="1:31" x14ac:dyDescent="0.3">
      <c r="A361" s="232">
        <v>0.33333333333333298</v>
      </c>
      <c r="B361" s="199">
        <v>2366.2223066296292</v>
      </c>
      <c r="C361" s="9">
        <v>547.29631689839778</v>
      </c>
      <c r="D361" s="199">
        <v>9053.4396420736048</v>
      </c>
      <c r="E361" s="9">
        <v>-7497.9369648566189</v>
      </c>
      <c r="F361" s="9">
        <v>1358.0159463110406</v>
      </c>
      <c r="G361" s="199">
        <v>2913.5186235280262</v>
      </c>
      <c r="H361" s="9">
        <v>2913.5186235280271</v>
      </c>
      <c r="X361" s="232">
        <v>0.33333333333333298</v>
      </c>
      <c r="Y361" s="199">
        <v>2604.2321379882214</v>
      </c>
      <c r="Z361" s="9">
        <v>2296.4928848329728</v>
      </c>
      <c r="AA361" s="199">
        <v>1150.281629871984</v>
      </c>
      <c r="AB361" s="9">
        <v>3577.9011484684124</v>
      </c>
      <c r="AC361" s="9">
        <v>172.54224448079759</v>
      </c>
      <c r="AD361" s="199">
        <v>4900.7250228211942</v>
      </c>
      <c r="AE361" s="9">
        <v>4900.7250228211942</v>
      </c>
    </row>
    <row r="362" spans="1:31" x14ac:dyDescent="0.3">
      <c r="A362" s="232">
        <v>0.375</v>
      </c>
      <c r="B362" s="199">
        <v>2366.2223066296292</v>
      </c>
      <c r="C362" s="9">
        <v>547.29631689839778</v>
      </c>
      <c r="D362" s="199">
        <v>9759.4577389900296</v>
      </c>
      <c r="E362" s="9">
        <v>-8309.8577763105077</v>
      </c>
      <c r="F362" s="9">
        <v>1463.9186608485045</v>
      </c>
      <c r="G362" s="199">
        <v>2913.5186235280262</v>
      </c>
      <c r="H362" s="9">
        <v>2913.5186235280271</v>
      </c>
      <c r="X362" s="232">
        <v>0.375</v>
      </c>
      <c r="Y362" s="199">
        <v>2604.2321379882214</v>
      </c>
      <c r="Z362" s="9">
        <v>2865.9987441605099</v>
      </c>
      <c r="AA362" s="199">
        <v>1184.0983726655479</v>
      </c>
      <c r="AB362" s="9">
        <v>4108.5177535833518</v>
      </c>
      <c r="AC362" s="9">
        <v>177.61475589983218</v>
      </c>
      <c r="AD362" s="199">
        <v>5470.2308821487313</v>
      </c>
      <c r="AE362" s="9">
        <v>5470.2308821487313</v>
      </c>
    </row>
    <row r="363" spans="1:31" x14ac:dyDescent="0.3">
      <c r="A363" s="232">
        <v>0.41666666666666702</v>
      </c>
      <c r="B363" s="199">
        <v>2366.2223066296292</v>
      </c>
      <c r="C363" s="9">
        <v>547.29631689839778</v>
      </c>
      <c r="D363" s="199">
        <v>9120.4486362491625</v>
      </c>
      <c r="E363" s="9">
        <v>-7574.9973081585104</v>
      </c>
      <c r="F363" s="9">
        <v>1368.0672954373742</v>
      </c>
      <c r="G363" s="199">
        <v>2913.5186235280262</v>
      </c>
      <c r="H363" s="9">
        <v>2913.5186235280271</v>
      </c>
      <c r="X363" s="232">
        <v>0.41666666666666702</v>
      </c>
      <c r="Y363" s="199">
        <v>2604.2321379882214</v>
      </c>
      <c r="Z363" s="9">
        <v>3232.1096537282106</v>
      </c>
      <c r="AA363" s="199">
        <v>1028.3364058588295</v>
      </c>
      <c r="AB363" s="9">
        <v>4653.7549249787771</v>
      </c>
      <c r="AC363" s="9">
        <v>154.25046087882441</v>
      </c>
      <c r="AD363" s="199">
        <v>5836.3417917164306</v>
      </c>
      <c r="AE363" s="9">
        <v>5836.3417917164315</v>
      </c>
    </row>
    <row r="364" spans="1:31" x14ac:dyDescent="0.3">
      <c r="A364" s="232">
        <v>0.45833333333333298</v>
      </c>
      <c r="B364" s="199">
        <v>2366.2223066296292</v>
      </c>
      <c r="C364" s="9">
        <v>547.29631689839778</v>
      </c>
      <c r="D364" s="199">
        <v>8289.5491361131099</v>
      </c>
      <c r="E364" s="9">
        <v>-6619.4628830020483</v>
      </c>
      <c r="F364" s="9">
        <v>1243.4323704169665</v>
      </c>
      <c r="G364" s="199">
        <v>2913.518623528028</v>
      </c>
      <c r="H364" s="9">
        <v>2913.5186235280271</v>
      </c>
      <c r="X364" s="232">
        <v>0.45833333333333298</v>
      </c>
      <c r="Y364" s="199">
        <v>2604.2321379882214</v>
      </c>
      <c r="Z364" s="9">
        <v>3801.6155130557468</v>
      </c>
      <c r="AA364" s="199">
        <v>1029.3611556404524</v>
      </c>
      <c r="AB364" s="9">
        <v>5222.0823220574484</v>
      </c>
      <c r="AC364" s="9">
        <v>154.40417334606784</v>
      </c>
      <c r="AD364" s="199">
        <v>6405.8476510439687</v>
      </c>
      <c r="AE364" s="9">
        <v>6405.8476510439687</v>
      </c>
    </row>
    <row r="365" spans="1:31" x14ac:dyDescent="0.3">
      <c r="A365" s="232">
        <v>0.5</v>
      </c>
      <c r="B365" s="199">
        <v>2366.2223066296292</v>
      </c>
      <c r="C365" s="9">
        <v>547.29631689839778</v>
      </c>
      <c r="D365" s="199">
        <v>8097.2872968676438</v>
      </c>
      <c r="E365" s="9">
        <v>-6398.3617678697628</v>
      </c>
      <c r="F365" s="9">
        <v>1214.5930945301466</v>
      </c>
      <c r="G365" s="199">
        <v>2913.5186235280275</v>
      </c>
      <c r="H365" s="9">
        <v>2913.5186235280271</v>
      </c>
      <c r="X365" s="232">
        <v>0.5</v>
      </c>
      <c r="Y365" s="199">
        <v>2604.2321379882214</v>
      </c>
      <c r="Z365" s="9">
        <v>4127.0474326714811</v>
      </c>
      <c r="AA365" s="199">
        <v>1057.0293997442775</v>
      </c>
      <c r="AB365" s="9">
        <v>5515.695760953784</v>
      </c>
      <c r="AC365" s="9">
        <v>158.55440996164162</v>
      </c>
      <c r="AD365" s="199">
        <v>6731.2795706597035</v>
      </c>
      <c r="AE365" s="9">
        <v>6731.2795706597026</v>
      </c>
    </row>
    <row r="366" spans="1:31" x14ac:dyDescent="0.3">
      <c r="A366" s="232">
        <v>0.54166666666666696</v>
      </c>
      <c r="B366" s="199">
        <v>2366.2223066296292</v>
      </c>
      <c r="C366" s="9">
        <v>547.29631689839778</v>
      </c>
      <c r="D366" s="199">
        <v>7866.7554500338674</v>
      </c>
      <c r="E366" s="9">
        <v>-6133.2501440109208</v>
      </c>
      <c r="F366" s="9">
        <v>1180.0133175050801</v>
      </c>
      <c r="G366" s="199">
        <v>2913.5186235280266</v>
      </c>
      <c r="H366" s="9">
        <v>2913.5186235280271</v>
      </c>
      <c r="X366" s="232">
        <v>0.54166666666666696</v>
      </c>
      <c r="Y366" s="199">
        <v>2604.2321379882214</v>
      </c>
      <c r="Z366" s="9">
        <v>4574.5163221431176</v>
      </c>
      <c r="AA366" s="199">
        <v>923.81192813326811</v>
      </c>
      <c r="AB366" s="9">
        <v>6116.3647427780807</v>
      </c>
      <c r="AC366" s="9">
        <v>138.57178921999022</v>
      </c>
      <c r="AD366" s="199">
        <v>7178.748460131339</v>
      </c>
      <c r="AE366" s="9">
        <v>7178.748460131339</v>
      </c>
    </row>
    <row r="367" spans="1:31" x14ac:dyDescent="0.3">
      <c r="A367" s="232">
        <v>0.58333333333333304</v>
      </c>
      <c r="B367" s="199">
        <v>2366.2223066296292</v>
      </c>
      <c r="C367" s="9">
        <v>547.29631689839778</v>
      </c>
      <c r="D367" s="199">
        <v>7962.015250079161</v>
      </c>
      <c r="E367" s="9">
        <v>-6242.7989140630089</v>
      </c>
      <c r="F367" s="9">
        <v>1194.3022875118741</v>
      </c>
      <c r="G367" s="199">
        <v>2913.5186235280262</v>
      </c>
      <c r="H367" s="9">
        <v>2913.5186235280271</v>
      </c>
      <c r="X367" s="232">
        <v>0.58333333333333304</v>
      </c>
      <c r="Y367" s="199">
        <v>2604.2321379882214</v>
      </c>
      <c r="Z367" s="9">
        <v>4899.9482417588524</v>
      </c>
      <c r="AA367" s="199">
        <v>807.50282791904078</v>
      </c>
      <c r="AB367" s="9">
        <v>6575.5521276401769</v>
      </c>
      <c r="AC367" s="9">
        <v>121.12542418785611</v>
      </c>
      <c r="AD367" s="199">
        <v>7504.1803797470739</v>
      </c>
      <c r="AE367" s="9">
        <v>7504.1803797470739</v>
      </c>
    </row>
    <row r="368" spans="1:31" x14ac:dyDescent="0.3">
      <c r="A368" s="232">
        <v>0.625</v>
      </c>
      <c r="B368" s="199">
        <v>2366.2223066296292</v>
      </c>
      <c r="C368" s="9">
        <v>547.29631689839778</v>
      </c>
      <c r="D368" s="199">
        <v>8209.8377150433953</v>
      </c>
      <c r="E368" s="9">
        <v>-6527.7947487718775</v>
      </c>
      <c r="F368" s="9">
        <v>1231.4756572565093</v>
      </c>
      <c r="G368" s="199">
        <v>2913.5186235280271</v>
      </c>
      <c r="H368" s="9">
        <v>2913.5186235280271</v>
      </c>
      <c r="X368" s="232">
        <v>0.625</v>
      </c>
      <c r="Y368" s="199">
        <v>2604.2321379882214</v>
      </c>
      <c r="Z368" s="9">
        <v>5062.6642015667194</v>
      </c>
      <c r="AA368" s="199">
        <v>889.99518533970434</v>
      </c>
      <c r="AB368" s="9">
        <v>6643.4018764142811</v>
      </c>
      <c r="AC368" s="9">
        <v>133.49927780095564</v>
      </c>
      <c r="AD368" s="199">
        <v>7666.8963395549408</v>
      </c>
      <c r="AE368" s="9">
        <v>7666.8963395549408</v>
      </c>
    </row>
    <row r="369" spans="1:31" x14ac:dyDescent="0.3">
      <c r="A369" s="326">
        <v>0.66666666666666663</v>
      </c>
      <c r="B369" s="201">
        <v>1587.1820209059395</v>
      </c>
      <c r="C369" s="202">
        <v>547.29631689839778</v>
      </c>
      <c r="D369" s="201">
        <v>8465.7823751337091</v>
      </c>
      <c r="E369" s="202">
        <v>-7601.1713935994285</v>
      </c>
      <c r="F369" s="202">
        <v>1269.8673562700562</v>
      </c>
      <c r="G369" s="201">
        <v>2134.4783378043367</v>
      </c>
      <c r="H369" s="202">
        <v>2134.4783378043371</v>
      </c>
      <c r="X369" s="326">
        <v>0.66666666666666663</v>
      </c>
      <c r="Y369" s="201">
        <v>1778.7037159768167</v>
      </c>
      <c r="Z369" s="202">
        <v>5021.9852116147522</v>
      </c>
      <c r="AA369" s="201">
        <v>1197.4201198266489</v>
      </c>
      <c r="AB369" s="202">
        <v>5423.6557897909224</v>
      </c>
      <c r="AC369" s="202">
        <v>179.61301797399733</v>
      </c>
      <c r="AD369" s="201">
        <v>6800.6889275915692</v>
      </c>
      <c r="AE369" s="202">
        <v>6800.6889275915692</v>
      </c>
    </row>
    <row r="370" spans="1:31" x14ac:dyDescent="0.3">
      <c r="A370" s="326">
        <v>0.70833333333333304</v>
      </c>
      <c r="B370" s="201">
        <v>1587.1820209059395</v>
      </c>
      <c r="C370" s="202">
        <v>547.29631689839778</v>
      </c>
      <c r="D370" s="201">
        <v>9895.4762070205034</v>
      </c>
      <c r="E370" s="202">
        <v>-9245.3193002692406</v>
      </c>
      <c r="F370" s="202">
        <v>1484.3214310530755</v>
      </c>
      <c r="G370" s="201">
        <v>2134.4783378043385</v>
      </c>
      <c r="H370" s="202">
        <v>2134.4783378043371</v>
      </c>
      <c r="X370" s="326">
        <v>0.70833333333333304</v>
      </c>
      <c r="Y370" s="201">
        <v>1778.7037159768167</v>
      </c>
      <c r="Z370" s="202">
        <v>4737.2322819509845</v>
      </c>
      <c r="AA370" s="201">
        <v>1823.0298615075803</v>
      </c>
      <c r="AB370" s="202">
        <v>4419.451657194084</v>
      </c>
      <c r="AC370" s="202">
        <v>273.45447922613704</v>
      </c>
      <c r="AD370" s="201">
        <v>6515.9359979278015</v>
      </c>
      <c r="AE370" s="202">
        <v>6515.9359979278015</v>
      </c>
    </row>
    <row r="371" spans="1:31" x14ac:dyDescent="0.3">
      <c r="A371" s="326">
        <v>0.75</v>
      </c>
      <c r="B371" s="201">
        <v>1587.1820209059395</v>
      </c>
      <c r="C371" s="202">
        <v>547.29631689839778</v>
      </c>
      <c r="D371" s="201">
        <v>10946.997131670767</v>
      </c>
      <c r="E371" s="202">
        <v>-10454.568363617045</v>
      </c>
      <c r="F371" s="202">
        <v>1642.0495697506151</v>
      </c>
      <c r="G371" s="201">
        <v>2134.4783378043367</v>
      </c>
      <c r="H371" s="202">
        <v>2134.4783378043371</v>
      </c>
      <c r="X371" s="326">
        <v>0.75</v>
      </c>
      <c r="Y371" s="201">
        <v>1778.7037159768167</v>
      </c>
      <c r="Z371" s="202">
        <v>4615.1953120950839</v>
      </c>
      <c r="AA371" s="201">
        <v>1811.2452390189144</v>
      </c>
      <c r="AB371" s="202">
        <v>4310.9670032001495</v>
      </c>
      <c r="AC371" s="202">
        <v>271.68678585283715</v>
      </c>
      <c r="AD371" s="201">
        <v>6393.8990280719008</v>
      </c>
      <c r="AE371" s="202">
        <v>6393.8990280719008</v>
      </c>
    </row>
    <row r="372" spans="1:31" x14ac:dyDescent="0.3">
      <c r="A372" s="326">
        <v>0.79166666666666696</v>
      </c>
      <c r="B372" s="201">
        <v>1587.1820209059395</v>
      </c>
      <c r="C372" s="202">
        <v>547.29631689839778</v>
      </c>
      <c r="D372" s="201">
        <v>9988.9495486430296</v>
      </c>
      <c r="E372" s="202">
        <v>-9352.8136431351468</v>
      </c>
      <c r="F372" s="202">
        <v>1498.3424322964545</v>
      </c>
      <c r="G372" s="201">
        <v>2134.4783378043376</v>
      </c>
      <c r="H372" s="202">
        <v>2134.4783378043371</v>
      </c>
      <c r="X372" s="326">
        <v>0.79166666666666696</v>
      </c>
      <c r="Y372" s="201">
        <v>1778.7037159768167</v>
      </c>
      <c r="Z372" s="202">
        <v>1231.0669745511409</v>
      </c>
      <c r="AA372" s="201">
        <v>1509.4564283308973</v>
      </c>
      <c r="AB372" s="202">
        <v>1273.8957979474255</v>
      </c>
      <c r="AC372" s="202">
        <v>226.41846424963458</v>
      </c>
      <c r="AD372" s="201">
        <v>3009.7706905279574</v>
      </c>
      <c r="AE372" s="202">
        <v>3009.7706905279574</v>
      </c>
    </row>
    <row r="373" spans="1:31" x14ac:dyDescent="0.3">
      <c r="A373" s="232">
        <v>0.83333333333333304</v>
      </c>
      <c r="B373" s="199">
        <v>2366.2223066296292</v>
      </c>
      <c r="C373" s="9">
        <v>547.29631689839778</v>
      </c>
      <c r="D373" s="199">
        <v>9368.1755875947511</v>
      </c>
      <c r="E373" s="9">
        <v>-7859.8833022059371</v>
      </c>
      <c r="F373" s="9">
        <v>1405.2263381392127</v>
      </c>
      <c r="G373" s="199">
        <v>2913.5186235280266</v>
      </c>
      <c r="H373" s="9">
        <v>2913.5186235280271</v>
      </c>
      <c r="X373" s="232">
        <v>0.83333333333333304</v>
      </c>
      <c r="Y373" s="199">
        <v>2604.2321379882214</v>
      </c>
      <c r="Z373" s="9">
        <v>1092.7762797449682</v>
      </c>
      <c r="AA373" s="199">
        <v>1286.5733508278624</v>
      </c>
      <c r="AB373" s="9">
        <v>2217.4490642811479</v>
      </c>
      <c r="AC373" s="9">
        <v>192.98600262417935</v>
      </c>
      <c r="AD373" s="199">
        <v>3697.0084177331901</v>
      </c>
      <c r="AE373" s="9">
        <v>3697.0084177331896</v>
      </c>
    </row>
    <row r="374" spans="1:31" x14ac:dyDescent="0.3">
      <c r="A374" s="232">
        <v>0.875</v>
      </c>
      <c r="B374" s="199">
        <v>2366.2223066296292</v>
      </c>
      <c r="C374" s="9">
        <v>547.29631689839778</v>
      </c>
      <c r="D374" s="199">
        <v>8439.9326755104175</v>
      </c>
      <c r="E374" s="9">
        <v>-6792.4039533089526</v>
      </c>
      <c r="F374" s="9">
        <v>1265.9899013265626</v>
      </c>
      <c r="G374" s="199">
        <v>2913.5186235280275</v>
      </c>
      <c r="H374" s="9">
        <v>2913.5186235280271</v>
      </c>
      <c r="X374" s="232">
        <v>0.875</v>
      </c>
      <c r="Y374" s="199">
        <v>2604.2321379882214</v>
      </c>
      <c r="Z374" s="9">
        <v>962.16840131691629</v>
      </c>
      <c r="AA374" s="199">
        <v>1076.4996455951173</v>
      </c>
      <c r="AB374" s="9">
        <v>2328.4259468707523</v>
      </c>
      <c r="AC374" s="9">
        <v>161.47494683926757</v>
      </c>
      <c r="AD374" s="199">
        <v>3566.400539305137</v>
      </c>
      <c r="AE374" s="9">
        <v>3566.4005393051375</v>
      </c>
    </row>
    <row r="375" spans="1:31" x14ac:dyDescent="0.3">
      <c r="A375" s="232">
        <v>0.91666666666666696</v>
      </c>
      <c r="B375" s="199">
        <v>2366.2223066296292</v>
      </c>
      <c r="C375" s="9">
        <v>547.29631689839778</v>
      </c>
      <c r="D375" s="199">
        <v>6790.5707865251279</v>
      </c>
      <c r="E375" s="9">
        <v>-4895.6377809758696</v>
      </c>
      <c r="F375" s="9">
        <v>1018.5856179787692</v>
      </c>
      <c r="G375" s="199">
        <v>2913.5186235280275</v>
      </c>
      <c r="H375" s="9">
        <v>2913.5186235280271</v>
      </c>
      <c r="X375" s="232">
        <v>0.91666666666666696</v>
      </c>
      <c r="Y375" s="199">
        <v>2604.2321379882214</v>
      </c>
      <c r="Z375" s="9">
        <v>939.1199521825539</v>
      </c>
      <c r="AA375" s="199">
        <v>904.34168228242811</v>
      </c>
      <c r="AB375" s="9">
        <v>2503.359155545983</v>
      </c>
      <c r="AC375" s="9">
        <v>135.65125234236422</v>
      </c>
      <c r="AD375" s="199">
        <v>3543.3520901707752</v>
      </c>
      <c r="AE375" s="9">
        <v>3543.3520901707752</v>
      </c>
    </row>
    <row r="376" spans="1:31" x14ac:dyDescent="0.3">
      <c r="A376" s="232">
        <v>0.95833333333333304</v>
      </c>
      <c r="B376" s="199">
        <v>2366.2223066296292</v>
      </c>
      <c r="C376" s="9">
        <v>547.29631689839778</v>
      </c>
      <c r="D376" s="199">
        <v>4910.972435415566</v>
      </c>
      <c r="E376" s="9">
        <v>-2734.0996771998734</v>
      </c>
      <c r="F376" s="9">
        <v>736.64586531233488</v>
      </c>
      <c r="G376" s="199">
        <v>2913.5186235280275</v>
      </c>
      <c r="H376" s="9">
        <v>2913.5186235280271</v>
      </c>
      <c r="X376" s="232">
        <v>0.95833333333333304</v>
      </c>
      <c r="Y376" s="199">
        <v>2604.2321379882214</v>
      </c>
      <c r="Z376" s="9">
        <v>900.70587029195042</v>
      </c>
      <c r="AA376" s="199">
        <v>625.60974168093207</v>
      </c>
      <c r="AB376" s="9">
        <v>2785.4868053471</v>
      </c>
      <c r="AC376" s="9">
        <v>93.841461252139808</v>
      </c>
      <c r="AD376" s="199">
        <v>3504.9380082801717</v>
      </c>
      <c r="AE376" s="9">
        <v>3504.9380082801717</v>
      </c>
    </row>
    <row r="377" spans="1:31" x14ac:dyDescent="0.3">
      <c r="A377" s="6"/>
      <c r="B377" s="9"/>
      <c r="C377" s="9"/>
      <c r="D377" s="9"/>
      <c r="E377" s="9"/>
      <c r="F377" s="9"/>
      <c r="G377" s="9"/>
      <c r="X377" s="6"/>
      <c r="Y377" s="9"/>
      <c r="Z377" s="9"/>
      <c r="AA377" s="9"/>
      <c r="AB377" s="9"/>
      <c r="AC377" s="9"/>
    </row>
    <row r="378" spans="1:31" x14ac:dyDescent="0.3">
      <c r="C378" s="9"/>
    </row>
  </sheetData>
  <conditionalFormatting sqref="L294:L317">
    <cfRule type="colorScale" priority="1">
      <colorScale>
        <cfvo type="min"/>
        <cfvo type="percentile" val="50"/>
        <cfvo type="max"/>
        <color rgb="FF63BE7B"/>
        <color rgb="FFFFEB84"/>
        <color rgb="FFF8696B"/>
      </colorScale>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P371"/>
  <sheetViews>
    <sheetView topLeftCell="A336" zoomScale="54" zoomScaleNormal="90" workbookViewId="0">
      <selection activeCell="A342" sqref="A342"/>
    </sheetView>
  </sheetViews>
  <sheetFormatPr defaultColWidth="9.109375" defaultRowHeight="14.4" x14ac:dyDescent="0.3"/>
  <cols>
    <col min="1" max="1" width="46.44140625" style="1" customWidth="1"/>
    <col min="2" max="2" width="13.33203125" style="1" customWidth="1"/>
    <col min="3" max="3" width="18.6640625" style="1" customWidth="1"/>
    <col min="4" max="4" width="21.77734375" style="1" customWidth="1"/>
    <col min="5" max="5" width="18.6640625" style="1" customWidth="1"/>
    <col min="6" max="6" width="21.6640625" style="1" customWidth="1"/>
    <col min="7" max="7" width="13.33203125" style="1" customWidth="1"/>
    <col min="8" max="8" width="19.21875" style="1" customWidth="1"/>
    <col min="9" max="9" width="46.44140625" style="1" customWidth="1"/>
    <col min="10" max="10" width="13.33203125" style="1" customWidth="1"/>
    <col min="11" max="11" width="18.6640625" style="1" customWidth="1"/>
    <col min="12" max="12" width="21.77734375" style="1" customWidth="1"/>
    <col min="13" max="13" width="18.6640625" style="1" customWidth="1"/>
    <col min="14" max="14" width="21.6640625" style="1" customWidth="1"/>
    <col min="15" max="15" width="13.33203125" style="1" customWidth="1"/>
    <col min="16" max="16" width="69" style="1" customWidth="1"/>
    <col min="17" max="16384" width="9.109375" style="1"/>
  </cols>
  <sheetData>
    <row r="1" spans="1:16" ht="41.25" customHeight="1" x14ac:dyDescent="0.85">
      <c r="A1" s="69" t="s">
        <v>672</v>
      </c>
      <c r="I1" s="69"/>
    </row>
    <row r="2" spans="1:16" ht="340.5" customHeight="1" x14ac:dyDescent="0.3"/>
    <row r="4" spans="1:16" s="152" customFormat="1" ht="19.8" customHeight="1" x14ac:dyDescent="0.35">
      <c r="A4" s="107" t="s">
        <v>338</v>
      </c>
      <c r="B4" s="107"/>
      <c r="C4" s="107"/>
      <c r="D4" s="107"/>
      <c r="E4" s="107"/>
      <c r="F4" s="107"/>
      <c r="G4" s="107"/>
      <c r="H4" s="391"/>
      <c r="I4" s="107" t="s">
        <v>339</v>
      </c>
      <c r="J4" s="107"/>
      <c r="K4" s="107"/>
      <c r="L4" s="107"/>
      <c r="M4" s="107"/>
      <c r="N4" s="107"/>
      <c r="O4" s="107"/>
      <c r="P4" s="391"/>
    </row>
    <row r="5" spans="1:16" s="152" customFormat="1" ht="19.8" customHeight="1" x14ac:dyDescent="0.35">
      <c r="A5" s="394" t="s">
        <v>487</v>
      </c>
      <c r="B5" s="394"/>
      <c r="C5" s="394"/>
      <c r="D5" s="394"/>
      <c r="E5" s="394"/>
      <c r="F5" s="394"/>
      <c r="G5" s="394"/>
      <c r="H5" s="391"/>
      <c r="I5" s="394" t="s">
        <v>487</v>
      </c>
      <c r="J5" s="394"/>
      <c r="K5" s="394"/>
      <c r="L5" s="394"/>
      <c r="M5" s="394"/>
      <c r="N5" s="394"/>
      <c r="O5" s="394"/>
      <c r="P5" s="391"/>
    </row>
    <row r="6" spans="1:16" x14ac:dyDescent="0.3">
      <c r="A6" s="39" t="s">
        <v>230</v>
      </c>
      <c r="B6" s="40"/>
      <c r="C6" s="40"/>
      <c r="D6" s="40"/>
      <c r="E6" s="40"/>
      <c r="F6" s="40"/>
      <c r="G6" s="40"/>
      <c r="I6" s="39" t="s">
        <v>230</v>
      </c>
      <c r="J6" s="40"/>
      <c r="K6" s="40"/>
      <c r="L6" s="40"/>
      <c r="M6" s="40"/>
      <c r="N6" s="40"/>
      <c r="O6" s="40"/>
    </row>
    <row r="7" spans="1:16" x14ac:dyDescent="0.3">
      <c r="A7" s="2" t="s">
        <v>244</v>
      </c>
      <c r="I7" s="2" t="s">
        <v>244</v>
      </c>
    </row>
    <row r="8" spans="1:16" x14ac:dyDescent="0.3">
      <c r="A8" s="6" t="s">
        <v>105</v>
      </c>
      <c r="B8" s="283">
        <v>-0.10341883542407795</v>
      </c>
      <c r="C8" s="6" t="s">
        <v>30</v>
      </c>
      <c r="D8" s="78" t="s">
        <v>108</v>
      </c>
      <c r="E8" s="15"/>
      <c r="I8" s="6" t="s">
        <v>105</v>
      </c>
      <c r="J8" s="283">
        <v>-0.10341883542407795</v>
      </c>
      <c r="K8" s="6" t="s">
        <v>30</v>
      </c>
      <c r="L8" s="78" t="s">
        <v>108</v>
      </c>
      <c r="M8" s="15"/>
    </row>
    <row r="9" spans="1:16" x14ac:dyDescent="0.3">
      <c r="A9" s="6" t="s">
        <v>106</v>
      </c>
      <c r="B9" s="63">
        <v>-7.6208237783186708E-2</v>
      </c>
      <c r="C9" s="6" t="s">
        <v>30</v>
      </c>
      <c r="D9" s="78" t="s">
        <v>110</v>
      </c>
      <c r="E9" s="15"/>
      <c r="I9" s="6" t="s">
        <v>106</v>
      </c>
      <c r="J9" s="63">
        <v>-7.6208237783186708E-2</v>
      </c>
      <c r="K9" s="6" t="s">
        <v>30</v>
      </c>
      <c r="L9" s="78" t="s">
        <v>110</v>
      </c>
      <c r="M9" s="15"/>
    </row>
    <row r="10" spans="1:16" x14ac:dyDescent="0.3">
      <c r="A10" s="6" t="s">
        <v>107</v>
      </c>
      <c r="B10" s="63">
        <v>-2.7210597640891249E-2</v>
      </c>
      <c r="C10" s="6" t="s">
        <v>30</v>
      </c>
      <c r="D10" s="78" t="s">
        <v>109</v>
      </c>
      <c r="E10" s="15"/>
      <c r="F10" s="2"/>
      <c r="I10" s="6" t="s">
        <v>107</v>
      </c>
      <c r="J10" s="63">
        <v>-2.7210597640891246E-2</v>
      </c>
      <c r="K10" s="6" t="s">
        <v>30</v>
      </c>
      <c r="L10" s="78" t="s">
        <v>109</v>
      </c>
      <c r="M10" s="15"/>
      <c r="N10" s="2"/>
    </row>
    <row r="11" spans="1:16" x14ac:dyDescent="0.3">
      <c r="A11" s="6" t="s">
        <v>245</v>
      </c>
      <c r="B11" s="283">
        <v>1.123385133870063E-2</v>
      </c>
      <c r="C11" s="6" t="s">
        <v>7</v>
      </c>
      <c r="D11" s="78"/>
      <c r="E11" s="15"/>
      <c r="F11" s="2"/>
      <c r="G11" s="31"/>
      <c r="I11" s="6" t="s">
        <v>245</v>
      </c>
      <c r="J11" s="283">
        <v>1.123385133870063E-2</v>
      </c>
      <c r="K11" s="6" t="s">
        <v>7</v>
      </c>
      <c r="L11" s="78"/>
      <c r="M11" s="15"/>
      <c r="N11" s="2"/>
      <c r="O11" s="31"/>
    </row>
    <row r="12" spans="1:16" x14ac:dyDescent="0.3">
      <c r="A12" s="15"/>
      <c r="B12" s="46"/>
      <c r="C12" s="15"/>
      <c r="D12" s="15"/>
      <c r="E12" s="15"/>
      <c r="G12" s="9"/>
      <c r="I12" s="15"/>
      <c r="J12" s="46"/>
      <c r="K12" s="15"/>
      <c r="L12" s="15"/>
      <c r="M12" s="15"/>
      <c r="O12" s="9"/>
    </row>
    <row r="13" spans="1:16" x14ac:dyDescent="0.3">
      <c r="A13" s="6" t="s">
        <v>218</v>
      </c>
      <c r="B13" s="7">
        <v>-0.10341883542407795</v>
      </c>
      <c r="C13" s="6" t="s">
        <v>30</v>
      </c>
      <c r="D13" s="106" t="s">
        <v>256</v>
      </c>
      <c r="E13" s="15"/>
      <c r="I13" s="6" t="s">
        <v>218</v>
      </c>
      <c r="J13" s="7">
        <v>-0.10341883542407795</v>
      </c>
      <c r="K13" s="6" t="s">
        <v>30</v>
      </c>
      <c r="L13" s="25" t="s">
        <v>256</v>
      </c>
      <c r="M13" s="15"/>
    </row>
    <row r="14" spans="1:16" x14ac:dyDescent="0.3">
      <c r="A14" s="6" t="s">
        <v>111</v>
      </c>
      <c r="B14" s="15"/>
      <c r="C14" s="15"/>
      <c r="D14" s="15"/>
      <c r="E14" s="15"/>
      <c r="I14" s="6" t="s">
        <v>111</v>
      </c>
      <c r="J14" s="15"/>
      <c r="K14" s="15"/>
      <c r="L14" s="15"/>
      <c r="M14" s="15"/>
    </row>
    <row r="15" spans="1:16" x14ac:dyDescent="0.3">
      <c r="A15" s="6" t="s">
        <v>88</v>
      </c>
      <c r="B15" s="6">
        <v>4184</v>
      </c>
      <c r="C15" s="6" t="s">
        <v>8</v>
      </c>
      <c r="D15" s="15"/>
      <c r="E15" s="15"/>
      <c r="I15" s="6" t="s">
        <v>88</v>
      </c>
      <c r="J15" s="6">
        <v>4184</v>
      </c>
      <c r="K15" s="6" t="s">
        <v>8</v>
      </c>
      <c r="L15" s="15"/>
      <c r="M15" s="15"/>
    </row>
    <row r="16" spans="1:16" x14ac:dyDescent="0.3">
      <c r="A16" s="6" t="s">
        <v>90</v>
      </c>
      <c r="B16" s="7">
        <v>-4.5773509057466678E-3</v>
      </c>
      <c r="C16" s="6" t="s">
        <v>7</v>
      </c>
      <c r="D16" s="15"/>
      <c r="E16" s="15"/>
      <c r="F16" s="2"/>
      <c r="G16" s="138"/>
      <c r="H16" s="2"/>
      <c r="I16" s="6" t="s">
        <v>90</v>
      </c>
      <c r="J16" s="7">
        <v>-4.5773509057466678E-3</v>
      </c>
      <c r="K16" s="6" t="s">
        <v>7</v>
      </c>
      <c r="L16" s="15"/>
      <c r="M16" s="15"/>
      <c r="N16" s="2"/>
      <c r="O16" s="138"/>
      <c r="P16" s="2"/>
    </row>
    <row r="17" spans="1:16" x14ac:dyDescent="0.3">
      <c r="A17" s="6"/>
      <c r="B17" s="6"/>
      <c r="C17" s="6"/>
      <c r="D17" s="15"/>
      <c r="E17" s="15"/>
      <c r="I17" s="6"/>
      <c r="J17" s="6"/>
      <c r="K17" s="6"/>
      <c r="L17" s="15"/>
      <c r="M17" s="15"/>
    </row>
    <row r="18" spans="1:16" x14ac:dyDescent="0.3">
      <c r="A18" s="27" t="s">
        <v>89</v>
      </c>
      <c r="B18" s="6"/>
      <c r="C18" s="6"/>
      <c r="D18" s="15"/>
      <c r="E18" s="15"/>
      <c r="I18" s="27" t="s">
        <v>89</v>
      </c>
      <c r="J18" s="6"/>
      <c r="K18" s="6"/>
      <c r="L18" s="15"/>
      <c r="M18" s="15"/>
    </row>
    <row r="19" spans="1:16" ht="15" thickBot="1" x14ac:dyDescent="0.35">
      <c r="A19" s="30" t="s">
        <v>0</v>
      </c>
      <c r="B19" s="30" t="s">
        <v>1</v>
      </c>
      <c r="C19" s="6"/>
      <c r="D19" s="15"/>
      <c r="E19" s="15"/>
      <c r="I19" s="30" t="s">
        <v>0</v>
      </c>
      <c r="J19" s="30" t="s">
        <v>1</v>
      </c>
      <c r="K19" s="6"/>
      <c r="L19" s="15"/>
      <c r="M19" s="15"/>
    </row>
    <row r="20" spans="1:16" ht="15" thickBot="1" x14ac:dyDescent="0.35">
      <c r="A20" s="30" t="s">
        <v>2</v>
      </c>
      <c r="B20" s="59">
        <v>0.7</v>
      </c>
      <c r="C20" s="25" t="s">
        <v>228</v>
      </c>
      <c r="D20" s="15"/>
      <c r="E20" s="15"/>
      <c r="I20" s="30" t="s">
        <v>2</v>
      </c>
      <c r="J20" s="59">
        <v>0.7</v>
      </c>
      <c r="K20" s="25" t="s">
        <v>228</v>
      </c>
      <c r="L20" s="15"/>
      <c r="M20" s="15"/>
    </row>
    <row r="21" spans="1:16" ht="15" thickBot="1" x14ac:dyDescent="0.35">
      <c r="A21" s="30"/>
      <c r="B21" s="59">
        <v>0.7</v>
      </c>
      <c r="C21" s="25"/>
      <c r="I21" s="30"/>
      <c r="J21" s="59">
        <v>0.7</v>
      </c>
      <c r="K21" s="25"/>
    </row>
    <row r="22" spans="1:16" x14ac:dyDescent="0.3">
      <c r="A22" s="6" t="s">
        <v>227</v>
      </c>
      <c r="B22" s="23">
        <v>16.73</v>
      </c>
      <c r="C22" s="6" t="s">
        <v>5</v>
      </c>
      <c r="D22" s="3" t="s">
        <v>250</v>
      </c>
      <c r="I22" s="6" t="s">
        <v>227</v>
      </c>
      <c r="J22" s="23">
        <v>16.73</v>
      </c>
      <c r="K22" s="6" t="s">
        <v>5</v>
      </c>
      <c r="L22" s="3" t="s">
        <v>250</v>
      </c>
    </row>
    <row r="23" spans="1:16" x14ac:dyDescent="0.3">
      <c r="A23" s="6" t="s">
        <v>225</v>
      </c>
      <c r="B23" s="7">
        <v>22.130000000000003</v>
      </c>
      <c r="C23" s="6" t="s">
        <v>5</v>
      </c>
      <c r="D23" s="3" t="s">
        <v>249</v>
      </c>
      <c r="H23" s="4"/>
      <c r="I23" s="6" t="s">
        <v>225</v>
      </c>
      <c r="J23" s="7">
        <v>22.130000000000003</v>
      </c>
      <c r="K23" s="6" t="s">
        <v>5</v>
      </c>
      <c r="L23" s="3" t="s">
        <v>249</v>
      </c>
      <c r="P23" s="4"/>
    </row>
    <row r="24" spans="1:16" x14ac:dyDescent="0.3">
      <c r="A24" s="6" t="s">
        <v>247</v>
      </c>
      <c r="B24" s="7">
        <v>26</v>
      </c>
      <c r="C24" s="6" t="s">
        <v>5</v>
      </c>
      <c r="H24" s="4"/>
      <c r="I24" s="6" t="s">
        <v>247</v>
      </c>
      <c r="J24" s="7">
        <v>26</v>
      </c>
      <c r="K24" s="6" t="s">
        <v>5</v>
      </c>
      <c r="P24" s="4"/>
    </row>
    <row r="25" spans="1:16" x14ac:dyDescent="0.3">
      <c r="A25" s="6" t="s">
        <v>226</v>
      </c>
      <c r="B25" s="7">
        <v>19.510999999999999</v>
      </c>
      <c r="C25" s="6" t="s">
        <v>5</v>
      </c>
      <c r="I25" s="6" t="s">
        <v>226</v>
      </c>
      <c r="J25" s="7">
        <v>19.510999999999999</v>
      </c>
      <c r="K25" s="6" t="s">
        <v>5</v>
      </c>
    </row>
    <row r="26" spans="1:16" x14ac:dyDescent="0.3">
      <c r="A26" s="6"/>
      <c r="B26" s="7"/>
      <c r="C26" s="6"/>
      <c r="D26" s="135"/>
      <c r="E26"/>
      <c r="I26" s="6"/>
      <c r="J26" s="7"/>
      <c r="K26" s="6"/>
      <c r="L26" s="135"/>
      <c r="M26"/>
    </row>
    <row r="27" spans="1:16" ht="15.75" customHeight="1" x14ac:dyDescent="0.3">
      <c r="A27" s="1" t="s">
        <v>220</v>
      </c>
      <c r="I27" s="1" t="s">
        <v>220</v>
      </c>
    </row>
    <row r="28" spans="1:16" ht="15.75" customHeight="1" x14ac:dyDescent="0.3">
      <c r="B28" s="1" t="s">
        <v>221</v>
      </c>
      <c r="J28" s="1" t="s">
        <v>221</v>
      </c>
    </row>
    <row r="29" spans="1:16" ht="15.75" customHeight="1" x14ac:dyDescent="0.3">
      <c r="B29" s="1" t="s">
        <v>222</v>
      </c>
      <c r="J29" s="1" t="s">
        <v>222</v>
      </c>
    </row>
    <row r="30" spans="1:16" ht="15.75" customHeight="1" x14ac:dyDescent="0.3">
      <c r="B30" s="1" t="s">
        <v>223</v>
      </c>
      <c r="J30" s="1" t="s">
        <v>223</v>
      </c>
    </row>
    <row r="31" spans="1:16" ht="15.75" customHeight="1" x14ac:dyDescent="0.3">
      <c r="B31" s="1" t="s">
        <v>224</v>
      </c>
      <c r="J31" s="1" t="s">
        <v>224</v>
      </c>
    </row>
    <row r="32" spans="1:16" ht="15.75" customHeight="1" x14ac:dyDescent="0.3"/>
    <row r="33" spans="1:16" ht="15.75" customHeight="1" x14ac:dyDescent="0.3"/>
    <row r="34" spans="1:16" ht="15.75" customHeight="1" x14ac:dyDescent="0.3">
      <c r="A34" s="39" t="s">
        <v>116</v>
      </c>
      <c r="B34" s="40"/>
      <c r="C34" s="40"/>
      <c r="D34" s="40"/>
      <c r="E34" s="40"/>
      <c r="F34" s="40"/>
      <c r="G34" s="40"/>
      <c r="I34" s="39" t="s">
        <v>116</v>
      </c>
      <c r="J34" s="40"/>
      <c r="K34" s="40"/>
      <c r="L34" s="40"/>
      <c r="M34" s="40"/>
      <c r="N34" s="40"/>
      <c r="O34" s="40"/>
    </row>
    <row r="35" spans="1:16" ht="15.75" customHeight="1" x14ac:dyDescent="0.3">
      <c r="A35" s="1" t="s">
        <v>115</v>
      </c>
      <c r="B35" s="4">
        <v>5.1990263995506512E-2</v>
      </c>
      <c r="C35" s="1" t="s">
        <v>30</v>
      </c>
      <c r="D35" s="33" t="s">
        <v>91</v>
      </c>
      <c r="I35" s="1" t="s">
        <v>115</v>
      </c>
      <c r="J35" s="4">
        <v>5.1990263995506512E-2</v>
      </c>
      <c r="K35" s="1" t="s">
        <v>30</v>
      </c>
      <c r="L35" s="33" t="s">
        <v>91</v>
      </c>
    </row>
    <row r="36" spans="1:16" ht="15.75" customHeight="1" x14ac:dyDescent="0.3">
      <c r="A36" s="6" t="s">
        <v>111</v>
      </c>
      <c r="B36" s="15"/>
      <c r="C36" s="15"/>
      <c r="I36" s="6" t="s">
        <v>111</v>
      </c>
      <c r="J36" s="15"/>
      <c r="K36" s="15"/>
    </row>
    <row r="37" spans="1:16" ht="15.75" customHeight="1" x14ac:dyDescent="0.3">
      <c r="A37" s="1" t="s">
        <v>90</v>
      </c>
      <c r="B37" s="5">
        <v>2.768093410166561E-3</v>
      </c>
      <c r="C37" s="1" t="s">
        <v>7</v>
      </c>
      <c r="F37" s="2"/>
      <c r="G37" s="138"/>
      <c r="H37" s="2"/>
      <c r="I37" s="1" t="s">
        <v>90</v>
      </c>
      <c r="J37" s="5">
        <v>2.768093410166561E-3</v>
      </c>
      <c r="K37" s="1" t="s">
        <v>7</v>
      </c>
      <c r="N37" s="2"/>
      <c r="O37" s="138"/>
      <c r="P37" s="2"/>
    </row>
    <row r="38" spans="1:16" ht="15.75" customHeight="1" thickBot="1" x14ac:dyDescent="0.35">
      <c r="B38" s="4"/>
      <c r="J38" s="4"/>
    </row>
    <row r="39" spans="1:16" ht="15.75" customHeight="1" thickBot="1" x14ac:dyDescent="0.35">
      <c r="A39" s="30" t="s">
        <v>212</v>
      </c>
      <c r="B39" s="59">
        <v>0.7</v>
      </c>
      <c r="I39" s="30" t="s">
        <v>212</v>
      </c>
      <c r="J39" s="59">
        <v>0.7</v>
      </c>
    </row>
    <row r="40" spans="1:16" ht="15.75" customHeight="1" x14ac:dyDescent="0.3">
      <c r="A40" s="30" t="s">
        <v>252</v>
      </c>
      <c r="B40" s="4"/>
      <c r="I40" s="30" t="s">
        <v>252</v>
      </c>
      <c r="J40" s="4"/>
    </row>
    <row r="41" spans="1:16" ht="15.75" customHeight="1" x14ac:dyDescent="0.3">
      <c r="A41" s="6" t="s">
        <v>3</v>
      </c>
      <c r="B41" s="7">
        <v>19.510999999999999</v>
      </c>
      <c r="C41" s="6" t="s">
        <v>5</v>
      </c>
      <c r="I41" s="6" t="s">
        <v>3</v>
      </c>
      <c r="J41" s="7">
        <v>19.510999999999999</v>
      </c>
      <c r="K41" s="6" t="s">
        <v>5</v>
      </c>
    </row>
    <row r="42" spans="1:16" ht="15.75" customHeight="1" x14ac:dyDescent="0.3">
      <c r="A42" s="6" t="s">
        <v>35</v>
      </c>
      <c r="B42" s="7">
        <v>24</v>
      </c>
      <c r="C42" s="6" t="s">
        <v>5</v>
      </c>
      <c r="D42" s="4"/>
      <c r="H42" s="4"/>
      <c r="I42" s="6" t="s">
        <v>35</v>
      </c>
      <c r="J42" s="7">
        <v>24</v>
      </c>
      <c r="K42" s="6" t="s">
        <v>5</v>
      </c>
      <c r="L42" s="4"/>
      <c r="P42" s="4"/>
    </row>
    <row r="43" spans="1:16" ht="15.75" customHeight="1" x14ac:dyDescent="0.3">
      <c r="A43" s="6" t="s">
        <v>4</v>
      </c>
      <c r="B43" s="23">
        <v>25.923857142857145</v>
      </c>
      <c r="C43" s="6" t="s">
        <v>5</v>
      </c>
      <c r="D43" s="57"/>
      <c r="H43" s="4"/>
      <c r="I43" s="6" t="s">
        <v>4</v>
      </c>
      <c r="J43" s="23">
        <v>25.923857142857145</v>
      </c>
      <c r="K43" s="6" t="s">
        <v>5</v>
      </c>
      <c r="L43" s="57"/>
      <c r="P43" s="4"/>
    </row>
    <row r="44" spans="1:16" ht="15.75" customHeight="1" x14ac:dyDescent="0.3">
      <c r="A44" s="6" t="s">
        <v>219</v>
      </c>
      <c r="B44" s="23">
        <v>21.434857142857144</v>
      </c>
      <c r="C44" s="6" t="s">
        <v>5</v>
      </c>
      <c r="D44" s="4"/>
      <c r="I44" s="6" t="s">
        <v>219</v>
      </c>
      <c r="J44" s="23">
        <v>21.434857142857144</v>
      </c>
      <c r="K44" s="6" t="s">
        <v>5</v>
      </c>
      <c r="L44" s="4"/>
    </row>
    <row r="45" spans="1:16" ht="15.75" customHeight="1" x14ac:dyDescent="0.3"/>
    <row r="46" spans="1:16" ht="15.75" customHeight="1" x14ac:dyDescent="0.3">
      <c r="A46" s="6" t="s">
        <v>113</v>
      </c>
      <c r="B46" s="7">
        <v>5.1990263995506512E-2</v>
      </c>
      <c r="C46" s="6" t="s">
        <v>30</v>
      </c>
      <c r="D46" s="3" t="s">
        <v>135</v>
      </c>
      <c r="I46" s="6" t="s">
        <v>113</v>
      </c>
      <c r="J46" s="7">
        <v>5.1990263995506512E-2</v>
      </c>
      <c r="K46" s="6" t="s">
        <v>30</v>
      </c>
      <c r="L46" s="3" t="s">
        <v>135</v>
      </c>
    </row>
    <row r="47" spans="1:16" ht="15.75" customHeight="1" x14ac:dyDescent="0.3">
      <c r="A47" s="6" t="s">
        <v>88</v>
      </c>
      <c r="B47" s="6">
        <v>4184</v>
      </c>
      <c r="C47" s="6" t="s">
        <v>8</v>
      </c>
      <c r="I47" s="6" t="s">
        <v>88</v>
      </c>
      <c r="J47" s="6">
        <v>4184</v>
      </c>
      <c r="K47" s="6" t="s">
        <v>8</v>
      </c>
    </row>
    <row r="48" spans="1:16" ht="15.75" customHeight="1" x14ac:dyDescent="0.3">
      <c r="A48" s="6"/>
      <c r="B48" s="6"/>
      <c r="C48" s="6"/>
      <c r="I48" s="6"/>
      <c r="J48" s="6"/>
      <c r="K48" s="6"/>
    </row>
    <row r="49" spans="1:16" ht="15.75" customHeight="1" x14ac:dyDescent="0.3">
      <c r="A49" s="53" t="s">
        <v>128</v>
      </c>
      <c r="B49" s="40"/>
      <c r="C49" s="40"/>
      <c r="D49" s="40"/>
      <c r="E49" s="40"/>
      <c r="F49" s="40"/>
      <c r="G49" s="40"/>
      <c r="I49" s="53" t="s">
        <v>128</v>
      </c>
      <c r="J49" s="40"/>
      <c r="K49" s="40"/>
      <c r="L49" s="40"/>
      <c r="M49" s="40"/>
      <c r="N49" s="40"/>
      <c r="O49" s="40"/>
    </row>
    <row r="50" spans="1:16" ht="15.75" customHeight="1" x14ac:dyDescent="0.3">
      <c r="A50" s="27" t="s">
        <v>119</v>
      </c>
      <c r="I50" s="27" t="s">
        <v>119</v>
      </c>
    </row>
    <row r="51" spans="1:16" ht="15.75" customHeight="1" x14ac:dyDescent="0.3">
      <c r="A51" s="6" t="s">
        <v>120</v>
      </c>
      <c r="B51" s="44"/>
      <c r="D51" s="3"/>
      <c r="I51" s="6" t="s">
        <v>120</v>
      </c>
      <c r="J51" s="44"/>
      <c r="L51" s="3"/>
    </row>
    <row r="52" spans="1:16" ht="15.75" customHeight="1" x14ac:dyDescent="0.3">
      <c r="A52" s="6" t="s">
        <v>129</v>
      </c>
      <c r="B52" s="63">
        <v>5.5827487617971079E-2</v>
      </c>
      <c r="C52" s="6" t="s">
        <v>30</v>
      </c>
      <c r="D52" s="49">
        <v>326.03252768895112</v>
      </c>
      <c r="E52" s="24" t="s">
        <v>150</v>
      </c>
      <c r="F52" s="390">
        <v>55.82748761797108</v>
      </c>
      <c r="G52" s="133" t="s">
        <v>463</v>
      </c>
      <c r="I52" s="6" t="s">
        <v>129</v>
      </c>
      <c r="J52" s="63">
        <v>6.1442974749462732E-2</v>
      </c>
      <c r="K52" s="6" t="s">
        <v>30</v>
      </c>
      <c r="L52" s="49">
        <v>358.8269725368624</v>
      </c>
      <c r="M52" s="24" t="s">
        <v>150</v>
      </c>
      <c r="N52" s="390">
        <v>61.442974749462735</v>
      </c>
      <c r="O52" s="133" t="s">
        <v>463</v>
      </c>
    </row>
    <row r="53" spans="1:16" ht="15.75" customHeight="1" x14ac:dyDescent="0.3">
      <c r="A53" s="15"/>
      <c r="B53" s="15"/>
      <c r="C53" s="15"/>
      <c r="D53" s="15"/>
      <c r="I53" s="15"/>
      <c r="J53" s="15"/>
      <c r="K53" s="15"/>
      <c r="L53" s="15"/>
    </row>
    <row r="54" spans="1:16" ht="15.75" customHeight="1" thickBot="1" x14ac:dyDescent="0.35">
      <c r="A54" s="27" t="s">
        <v>279</v>
      </c>
      <c r="B54" s="6"/>
      <c r="C54" s="6"/>
      <c r="F54" s="26"/>
      <c r="I54" s="27" t="s">
        <v>279</v>
      </c>
      <c r="J54" s="6"/>
      <c r="K54" s="6"/>
      <c r="N54" s="26"/>
    </row>
    <row r="55" spans="1:16" ht="15.75" customHeight="1" thickBot="1" x14ac:dyDescent="0.35">
      <c r="A55" s="30" t="s">
        <v>0</v>
      </c>
      <c r="B55" s="59">
        <v>0.8</v>
      </c>
      <c r="C55" s="6"/>
      <c r="F55" s="26"/>
      <c r="I55" s="30" t="s">
        <v>0</v>
      </c>
      <c r="J55" s="59">
        <v>0.8</v>
      </c>
      <c r="K55" s="6"/>
      <c r="N55" s="26"/>
    </row>
    <row r="56" spans="1:16" ht="15.75" customHeight="1" x14ac:dyDescent="0.3">
      <c r="A56" s="6" t="s">
        <v>278</v>
      </c>
      <c r="B56" s="7">
        <v>2.75</v>
      </c>
      <c r="C56" s="6" t="s">
        <v>5</v>
      </c>
      <c r="D56" s="154"/>
      <c r="E56" s="15"/>
      <c r="F56" s="15"/>
      <c r="G56" s="15"/>
      <c r="H56" s="26"/>
      <c r="I56" s="6" t="s">
        <v>278</v>
      </c>
      <c r="J56" s="7">
        <v>11.25</v>
      </c>
      <c r="K56" s="6" t="s">
        <v>5</v>
      </c>
      <c r="L56" s="154"/>
      <c r="M56" s="15"/>
      <c r="N56" s="15"/>
      <c r="O56" s="15"/>
      <c r="P56" s="26"/>
    </row>
    <row r="57" spans="1:16" ht="15.75" customHeight="1" x14ac:dyDescent="0.3">
      <c r="A57" s="6" t="s">
        <v>277</v>
      </c>
      <c r="B57" s="7">
        <v>19.75</v>
      </c>
      <c r="C57" s="6" t="s">
        <v>5</v>
      </c>
      <c r="D57" s="106"/>
      <c r="E57" s="6"/>
      <c r="F57" s="15"/>
      <c r="G57" s="9"/>
      <c r="H57" s="15"/>
      <c r="I57" s="6" t="s">
        <v>277</v>
      </c>
      <c r="J57" s="7">
        <v>28.25</v>
      </c>
      <c r="K57" s="6" t="s">
        <v>5</v>
      </c>
      <c r="L57" s="106"/>
      <c r="M57" s="6"/>
      <c r="N57" s="15"/>
      <c r="O57" s="9"/>
      <c r="P57" s="15"/>
    </row>
    <row r="58" spans="1:16" ht="15.75" customHeight="1" x14ac:dyDescent="0.3">
      <c r="A58" s="27" t="s">
        <v>4</v>
      </c>
      <c r="B58" s="389">
        <v>24</v>
      </c>
      <c r="C58" s="27" t="s">
        <v>5</v>
      </c>
      <c r="D58" s="153"/>
      <c r="E58" s="6"/>
      <c r="F58" s="15"/>
      <c r="G58" s="10"/>
      <c r="H58" s="423"/>
      <c r="I58" s="27" t="s">
        <v>4</v>
      </c>
      <c r="J58" s="389">
        <v>32.5</v>
      </c>
      <c r="K58" s="27" t="s">
        <v>5</v>
      </c>
      <c r="L58" s="153"/>
      <c r="M58" s="6"/>
      <c r="N58" s="15"/>
      <c r="O58" s="10"/>
      <c r="P58" s="423"/>
    </row>
    <row r="59" spans="1:16" ht="15.75" customHeight="1" x14ac:dyDescent="0.3">
      <c r="A59" s="27" t="s">
        <v>219</v>
      </c>
      <c r="B59" s="389">
        <v>7</v>
      </c>
      <c r="C59" s="27" t="s">
        <v>5</v>
      </c>
      <c r="D59" s="106"/>
      <c r="E59" s="6"/>
      <c r="F59" s="30"/>
      <c r="G59" s="63"/>
      <c r="H59" s="33"/>
      <c r="I59" s="27" t="s">
        <v>219</v>
      </c>
      <c r="J59" s="389">
        <v>15.5</v>
      </c>
      <c r="K59" s="27" t="s">
        <v>5</v>
      </c>
      <c r="L59" s="106"/>
      <c r="M59" s="6"/>
      <c r="N59" s="30"/>
      <c r="O59" s="63"/>
      <c r="P59" s="33"/>
    </row>
    <row r="60" spans="1:16" ht="15.75" customHeight="1" x14ac:dyDescent="0.3">
      <c r="A60" s="6"/>
      <c r="B60" s="7"/>
      <c r="C60" s="6"/>
      <c r="E60" s="6"/>
      <c r="F60" s="30"/>
      <c r="G60" s="129"/>
      <c r="H60" s="33"/>
      <c r="I60" s="6"/>
      <c r="J60" s="7"/>
      <c r="K60" s="6"/>
      <c r="M60" s="6"/>
      <c r="N60" s="30"/>
      <c r="O60" s="129"/>
      <c r="P60" s="33"/>
    </row>
    <row r="61" spans="1:16" ht="15.75" customHeight="1" x14ac:dyDescent="0.3">
      <c r="A61" s="6" t="s">
        <v>113</v>
      </c>
      <c r="B61" s="10">
        <v>55.82748761797108</v>
      </c>
      <c r="C61" s="6" t="s">
        <v>6</v>
      </c>
      <c r="D61" s="106" t="s">
        <v>112</v>
      </c>
      <c r="G61" s="33"/>
      <c r="H61" s="33"/>
      <c r="I61" s="6" t="s">
        <v>113</v>
      </c>
      <c r="J61" s="10">
        <v>61.442974749462735</v>
      </c>
      <c r="K61" s="6" t="s">
        <v>6</v>
      </c>
      <c r="L61" s="3" t="s">
        <v>112</v>
      </c>
      <c r="O61" s="33"/>
      <c r="P61" s="33"/>
    </row>
    <row r="62" spans="1:16" ht="15.75" customHeight="1" x14ac:dyDescent="0.3">
      <c r="A62" s="6" t="s">
        <v>88</v>
      </c>
      <c r="B62" s="6">
        <v>4184</v>
      </c>
      <c r="C62" s="6" t="s">
        <v>8</v>
      </c>
      <c r="G62" s="33"/>
      <c r="H62" s="33"/>
      <c r="I62" s="6" t="s">
        <v>88</v>
      </c>
      <c r="J62" s="6">
        <v>4184</v>
      </c>
      <c r="K62" s="6" t="s">
        <v>8</v>
      </c>
      <c r="O62" s="33"/>
      <c r="P62" s="33"/>
    </row>
    <row r="63" spans="1:16" ht="15.75" customHeight="1" x14ac:dyDescent="0.3">
      <c r="A63" s="27" t="s">
        <v>130</v>
      </c>
      <c r="B63" s="4">
        <v>-7.8488763381468732E-4</v>
      </c>
      <c r="C63" s="6" t="s">
        <v>7</v>
      </c>
      <c r="D63" s="16"/>
      <c r="G63" s="33"/>
      <c r="H63" s="33"/>
      <c r="I63" s="27" t="s">
        <v>130</v>
      </c>
      <c r="J63" s="4">
        <v>-8.6383667120490859E-4</v>
      </c>
      <c r="K63" s="6" t="s">
        <v>7</v>
      </c>
      <c r="L63" s="16"/>
      <c r="O63" s="33"/>
      <c r="P63" s="33"/>
    </row>
    <row r="64" spans="1:16" ht="15.75" customHeight="1" x14ac:dyDescent="0.3">
      <c r="A64" s="27" t="s">
        <v>132</v>
      </c>
      <c r="B64" s="5">
        <v>3.2676317013737828E-3</v>
      </c>
      <c r="C64" s="6" t="s">
        <v>7</v>
      </c>
      <c r="D64" s="16"/>
      <c r="G64" s="33"/>
      <c r="H64" s="33"/>
      <c r="I64" s="27" t="s">
        <v>132</v>
      </c>
      <c r="J64" s="5">
        <v>3.5963110769366541E-3</v>
      </c>
      <c r="K64" s="6" t="s">
        <v>7</v>
      </c>
      <c r="L64" s="16"/>
      <c r="O64" s="33"/>
      <c r="P64" s="33"/>
    </row>
    <row r="65" spans="1:16" ht="15.75" customHeight="1" x14ac:dyDescent="0.3">
      <c r="A65" s="27"/>
      <c r="B65" s="4"/>
      <c r="C65" s="6"/>
      <c r="D65" s="16"/>
      <c r="G65" s="33"/>
      <c r="H65" s="33"/>
      <c r="I65" s="27"/>
      <c r="J65" s="4"/>
      <c r="K65" s="6"/>
      <c r="L65" s="16"/>
      <c r="O65" s="33"/>
      <c r="P65" s="33"/>
    </row>
    <row r="66" spans="1:16" ht="15.75" customHeight="1" x14ac:dyDescent="0.3">
      <c r="A66" s="131" t="s">
        <v>131</v>
      </c>
      <c r="B66" s="4"/>
      <c r="C66" s="6"/>
      <c r="D66" s="16"/>
      <c r="G66" s="33"/>
      <c r="H66" s="33"/>
      <c r="I66" s="131" t="s">
        <v>131</v>
      </c>
      <c r="J66" s="4"/>
      <c r="K66" s="6"/>
      <c r="L66" s="16"/>
      <c r="O66" s="33"/>
      <c r="P66" s="33"/>
    </row>
    <row r="67" spans="1:16" ht="15.75" customHeight="1" x14ac:dyDescent="0.3">
      <c r="A67" s="1" t="s">
        <v>121</v>
      </c>
      <c r="D67" s="16"/>
      <c r="G67" s="33"/>
      <c r="H67" s="33"/>
      <c r="I67" s="1" t="s">
        <v>121</v>
      </c>
      <c r="L67" s="16"/>
      <c r="O67" s="33"/>
      <c r="P67" s="33"/>
    </row>
    <row r="68" spans="1:16" ht="15.75" customHeight="1" x14ac:dyDescent="0.3">
      <c r="A68" s="1" t="s">
        <v>122</v>
      </c>
      <c r="B68" s="32">
        <v>7.8488763381468732E-4</v>
      </c>
      <c r="C68" s="1" t="s">
        <v>7</v>
      </c>
      <c r="D68" s="142"/>
      <c r="G68" s="33"/>
      <c r="H68" s="33"/>
      <c r="I68" s="1" t="s">
        <v>122</v>
      </c>
      <c r="J68" s="32">
        <v>8.6383667120490859E-4</v>
      </c>
      <c r="K68" s="1" t="s">
        <v>7</v>
      </c>
      <c r="L68" s="142"/>
      <c r="O68" s="33"/>
      <c r="P68" s="33"/>
    </row>
    <row r="69" spans="1:16" ht="15.75" customHeight="1" x14ac:dyDescent="0.3">
      <c r="A69" s="1" t="s">
        <v>123</v>
      </c>
      <c r="B69" s="4">
        <v>7</v>
      </c>
      <c r="C69" s="1" t="s">
        <v>5</v>
      </c>
      <c r="D69" s="16"/>
      <c r="G69" s="33"/>
      <c r="H69" s="33"/>
      <c r="I69" s="1" t="s">
        <v>123</v>
      </c>
      <c r="J69" s="4">
        <v>15.5</v>
      </c>
      <c r="K69" s="1" t="s">
        <v>5</v>
      </c>
      <c r="L69" s="16"/>
      <c r="O69" s="33"/>
      <c r="P69" s="33"/>
    </row>
    <row r="70" spans="1:16" ht="15.75" customHeight="1" x14ac:dyDescent="0.3">
      <c r="A70" s="1" t="s">
        <v>124</v>
      </c>
      <c r="B70" s="4">
        <v>24</v>
      </c>
      <c r="C70" s="1" t="s">
        <v>5</v>
      </c>
      <c r="D70" s="16"/>
      <c r="G70" s="33"/>
      <c r="H70" s="33"/>
      <c r="I70" s="1" t="s">
        <v>124</v>
      </c>
      <c r="J70" s="4">
        <v>32.5</v>
      </c>
      <c r="K70" s="1" t="s">
        <v>5</v>
      </c>
      <c r="L70" s="16"/>
      <c r="O70" s="33"/>
      <c r="P70" s="33"/>
    </row>
    <row r="71" spans="1:16" ht="15.75" customHeight="1" x14ac:dyDescent="0.3">
      <c r="A71" s="1" t="s">
        <v>125</v>
      </c>
      <c r="B71" s="4">
        <v>2.768093410166561E-3</v>
      </c>
      <c r="C71" s="1" t="s">
        <v>7</v>
      </c>
      <c r="D71" s="16"/>
      <c r="G71" s="33"/>
      <c r="H71" s="33"/>
      <c r="I71" s="1" t="s">
        <v>125</v>
      </c>
      <c r="J71" s="4">
        <v>2.768093410166561E-3</v>
      </c>
      <c r="K71" s="1" t="s">
        <v>7</v>
      </c>
      <c r="L71" s="16"/>
      <c r="O71" s="33"/>
      <c r="P71" s="33"/>
    </row>
    <row r="72" spans="1:16" ht="15.75" customHeight="1" x14ac:dyDescent="0.3">
      <c r="A72" s="1" t="s">
        <v>126</v>
      </c>
      <c r="B72" s="31">
        <v>25.923857142857145</v>
      </c>
      <c r="C72" s="1" t="s">
        <v>5</v>
      </c>
      <c r="D72" s="16"/>
      <c r="G72" s="33"/>
      <c r="H72" s="33"/>
      <c r="I72" s="1" t="s">
        <v>126</v>
      </c>
      <c r="J72" s="31">
        <v>25.923857142857145</v>
      </c>
      <c r="K72" s="1" t="s">
        <v>5</v>
      </c>
      <c r="L72" s="16"/>
      <c r="O72" s="33"/>
      <c r="P72" s="33"/>
    </row>
    <row r="73" spans="1:16" ht="15.75" customHeight="1" x14ac:dyDescent="0.3">
      <c r="A73" s="1" t="s">
        <v>127</v>
      </c>
      <c r="B73" s="4">
        <v>1.9832057763518735E-3</v>
      </c>
      <c r="C73" s="1" t="s">
        <v>7</v>
      </c>
      <c r="D73" s="16"/>
      <c r="G73" s="33"/>
      <c r="H73" s="33"/>
      <c r="I73" s="1" t="s">
        <v>127</v>
      </c>
      <c r="J73" s="4">
        <v>1.9042567389616523E-3</v>
      </c>
      <c r="K73" s="1" t="s">
        <v>7</v>
      </c>
      <c r="L73" s="16"/>
      <c r="O73" s="33"/>
      <c r="P73" s="33"/>
    </row>
    <row r="74" spans="1:16" ht="15.75" customHeight="1" x14ac:dyDescent="0.3">
      <c r="B74" s="4"/>
      <c r="D74" s="16"/>
      <c r="G74" s="33"/>
      <c r="H74" s="33"/>
      <c r="J74" s="4"/>
      <c r="L74" s="16"/>
      <c r="O74" s="33"/>
      <c r="P74" s="33"/>
    </row>
    <row r="75" spans="1:16" s="15" customFormat="1" x14ac:dyDescent="0.3">
      <c r="A75" s="39" t="s">
        <v>117</v>
      </c>
      <c r="B75" s="40"/>
      <c r="C75" s="40"/>
      <c r="D75" s="40"/>
      <c r="E75" s="40"/>
      <c r="F75" s="40"/>
      <c r="G75" s="40"/>
      <c r="H75" s="1"/>
      <c r="I75" s="39" t="s">
        <v>117</v>
      </c>
      <c r="J75" s="40"/>
      <c r="K75" s="40"/>
      <c r="L75" s="40"/>
      <c r="M75" s="40"/>
      <c r="N75" s="40"/>
      <c r="O75" s="40"/>
      <c r="P75" s="1"/>
    </row>
    <row r="76" spans="1:16" s="15" customFormat="1" ht="7.5" customHeight="1" x14ac:dyDescent="0.3">
      <c r="A76" s="2"/>
      <c r="B76" s="1"/>
      <c r="C76" s="1"/>
      <c r="D76" s="1"/>
      <c r="E76" s="1"/>
      <c r="F76" s="1"/>
      <c r="G76" s="1"/>
      <c r="H76" s="1"/>
      <c r="I76" s="2"/>
      <c r="J76" s="1"/>
      <c r="K76" s="1"/>
      <c r="L76" s="1"/>
      <c r="M76" s="1"/>
      <c r="N76" s="1"/>
      <c r="O76" s="1"/>
      <c r="P76" s="1"/>
    </row>
    <row r="77" spans="1:16" s="15" customFormat="1" ht="15" thickBot="1" x14ac:dyDescent="0.35">
      <c r="A77" s="6" t="s">
        <v>229</v>
      </c>
      <c r="B77" s="10">
        <v>0.10781775161347759</v>
      </c>
      <c r="C77" s="6" t="s">
        <v>30</v>
      </c>
      <c r="D77" s="3"/>
      <c r="E77" s="31"/>
      <c r="F77" s="1"/>
      <c r="G77" s="1"/>
      <c r="H77" s="1"/>
      <c r="I77" s="6" t="s">
        <v>229</v>
      </c>
      <c r="J77" s="10">
        <v>0.11343323874496924</v>
      </c>
      <c r="K77" s="6" t="s">
        <v>30</v>
      </c>
      <c r="L77" s="3"/>
      <c r="M77" s="31"/>
      <c r="N77" s="1"/>
      <c r="O77" s="1"/>
      <c r="P77" s="1"/>
    </row>
    <row r="78" spans="1:16" s="15" customFormat="1" ht="15" thickBot="1" x14ac:dyDescent="0.35">
      <c r="A78" s="1" t="s">
        <v>253</v>
      </c>
      <c r="B78" s="113">
        <v>0.9</v>
      </c>
      <c r="C78" s="1"/>
      <c r="D78" s="1"/>
      <c r="E78" s="1"/>
      <c r="F78" s="1"/>
      <c r="G78" s="1"/>
      <c r="H78" s="1"/>
      <c r="I78" s="1" t="s">
        <v>253</v>
      </c>
      <c r="J78" s="113">
        <v>0.9</v>
      </c>
      <c r="K78" s="1"/>
      <c r="L78" s="1"/>
      <c r="M78" s="1"/>
      <c r="N78" s="1"/>
      <c r="O78" s="1"/>
      <c r="P78" s="1"/>
    </row>
    <row r="79" spans="1:16" s="15" customFormat="1" x14ac:dyDescent="0.3">
      <c r="A79" s="6" t="s">
        <v>3</v>
      </c>
      <c r="B79" s="92">
        <v>21.434857142857144</v>
      </c>
      <c r="C79" s="6" t="s">
        <v>5</v>
      </c>
      <c r="D79" s="78"/>
      <c r="E79" s="4"/>
      <c r="F79" s="1"/>
      <c r="G79" s="1"/>
      <c r="H79" s="1"/>
      <c r="I79" s="6" t="s">
        <v>3</v>
      </c>
      <c r="J79" s="92">
        <v>21.434857142857144</v>
      </c>
      <c r="K79" s="6" t="s">
        <v>5</v>
      </c>
      <c r="L79" s="78"/>
      <c r="M79" s="4"/>
      <c r="N79" s="1"/>
      <c r="O79" s="1"/>
      <c r="P79" s="1"/>
    </row>
    <row r="80" spans="1:16" s="15" customFormat="1" x14ac:dyDescent="0.3">
      <c r="A80" s="6" t="s">
        <v>35</v>
      </c>
      <c r="B80" s="23">
        <v>24</v>
      </c>
      <c r="C80" s="6" t="s">
        <v>5</v>
      </c>
      <c r="D80" s="1"/>
      <c r="E80" s="1"/>
      <c r="F80" s="1"/>
      <c r="G80" s="1"/>
      <c r="H80" s="1"/>
      <c r="I80" s="6" t="s">
        <v>35</v>
      </c>
      <c r="J80" s="23">
        <v>32.5</v>
      </c>
      <c r="K80" s="6" t="s">
        <v>5</v>
      </c>
      <c r="L80" s="1"/>
      <c r="M80" s="1"/>
      <c r="N80" s="1"/>
      <c r="O80" s="1"/>
      <c r="P80" s="1"/>
    </row>
    <row r="81" spans="1:16" s="15" customFormat="1" ht="15" thickBot="1" x14ac:dyDescent="0.35">
      <c r="B81" s="46"/>
      <c r="D81" s="1"/>
      <c r="E81" s="1"/>
      <c r="F81" s="1"/>
      <c r="G81" s="1"/>
      <c r="H81" s="1"/>
      <c r="J81" s="46"/>
      <c r="L81" s="1"/>
      <c r="M81" s="1"/>
      <c r="N81" s="1"/>
      <c r="O81" s="1"/>
      <c r="P81" s="1"/>
    </row>
    <row r="82" spans="1:16" s="15" customFormat="1" ht="15" thickBot="1" x14ac:dyDescent="0.35">
      <c r="A82" s="27" t="s">
        <v>18</v>
      </c>
      <c r="B82" s="90">
        <v>24.285015873015873</v>
      </c>
      <c r="C82" s="6" t="s">
        <v>5</v>
      </c>
      <c r="D82" s="25"/>
      <c r="E82" s="1"/>
      <c r="F82" s="80"/>
      <c r="G82" s="1"/>
      <c r="H82" s="1"/>
      <c r="I82" s="27" t="s">
        <v>18</v>
      </c>
      <c r="J82" s="90">
        <v>33.729460317460315</v>
      </c>
      <c r="K82" s="6"/>
      <c r="L82" s="25"/>
      <c r="M82" s="1"/>
      <c r="N82" s="80"/>
      <c r="O82" s="1"/>
      <c r="P82" s="1"/>
    </row>
    <row r="83" spans="1:16" s="15" customFormat="1" x14ac:dyDescent="0.3">
      <c r="A83" s="6" t="s">
        <v>251</v>
      </c>
      <c r="B83" s="7">
        <v>2.8501587301587286</v>
      </c>
      <c r="C83" s="6"/>
      <c r="D83" s="119"/>
      <c r="E83" s="6"/>
      <c r="F83" s="80"/>
      <c r="G83" s="1"/>
      <c r="H83" s="1"/>
      <c r="I83" s="6" t="s">
        <v>251</v>
      </c>
      <c r="J83" s="7">
        <v>12.294603174603171</v>
      </c>
      <c r="K83" s="6"/>
      <c r="L83" s="119"/>
      <c r="M83" s="6"/>
      <c r="N83" s="80"/>
      <c r="O83" s="1"/>
      <c r="P83" s="1"/>
    </row>
    <row r="84" spans="1:16" s="15" customFormat="1" x14ac:dyDescent="0.3">
      <c r="A84" s="6"/>
      <c r="B84" s="128"/>
      <c r="C84" s="6"/>
      <c r="D84" s="102"/>
      <c r="E84" s="6"/>
      <c r="F84" s="80"/>
      <c r="G84" s="1"/>
      <c r="H84" s="1"/>
      <c r="I84" s="6"/>
      <c r="J84" s="128"/>
      <c r="K84" s="6"/>
      <c r="L84" s="102"/>
      <c r="M84" s="6"/>
      <c r="N84" s="80"/>
      <c r="O84" s="1"/>
      <c r="P84" s="1"/>
    </row>
    <row r="85" spans="1:16" s="15" customFormat="1" ht="15.6" x14ac:dyDescent="0.3">
      <c r="A85" s="70" t="s">
        <v>15</v>
      </c>
      <c r="B85" s="6"/>
      <c r="C85" s="6"/>
      <c r="D85" s="6"/>
      <c r="E85" s="6"/>
      <c r="F85" s="6"/>
      <c r="G85" s="6"/>
      <c r="H85" s="6"/>
      <c r="I85" s="70" t="s">
        <v>15</v>
      </c>
      <c r="J85" s="6"/>
      <c r="K85" s="6"/>
      <c r="L85" s="6"/>
      <c r="M85" s="6"/>
      <c r="N85" s="6"/>
      <c r="O85" s="6"/>
      <c r="P85" s="6"/>
    </row>
    <row r="86" spans="1:16" s="15" customFormat="1" x14ac:dyDescent="0.3">
      <c r="A86" s="1" t="s">
        <v>213</v>
      </c>
      <c r="B86" s="31">
        <v>-0.10341883542407795</v>
      </c>
      <c r="C86" s="1" t="s">
        <v>30</v>
      </c>
      <c r="E86" s="6"/>
      <c r="F86" s="6"/>
      <c r="G86" s="6"/>
      <c r="H86" s="6"/>
      <c r="I86" s="1" t="s">
        <v>213</v>
      </c>
      <c r="J86" s="31">
        <v>-0.10341883542407795</v>
      </c>
      <c r="K86" s="1" t="s">
        <v>30</v>
      </c>
      <c r="M86" s="6"/>
      <c r="N86" s="6"/>
      <c r="O86" s="6"/>
      <c r="P86" s="6"/>
    </row>
    <row r="87" spans="1:16" s="15" customFormat="1" x14ac:dyDescent="0.3">
      <c r="A87" s="6" t="s">
        <v>214</v>
      </c>
      <c r="B87" s="63">
        <v>0.10341883542407795</v>
      </c>
      <c r="C87" s="6" t="s">
        <v>30</v>
      </c>
      <c r="D87" s="6"/>
      <c r="E87" s="6"/>
      <c r="F87" s="6"/>
      <c r="G87" s="6"/>
      <c r="H87" s="6"/>
      <c r="I87" s="6" t="s">
        <v>214</v>
      </c>
      <c r="J87" s="63">
        <v>0.10341883542407795</v>
      </c>
      <c r="K87" s="6" t="s">
        <v>30</v>
      </c>
      <c r="L87" s="6"/>
      <c r="M87" s="6"/>
      <c r="N87" s="6"/>
      <c r="O87" s="6"/>
      <c r="P87" s="6"/>
    </row>
    <row r="88" spans="1:16" s="15" customFormat="1" ht="15.6" x14ac:dyDescent="0.3">
      <c r="A88" s="70"/>
      <c r="B88" s="6"/>
      <c r="C88" s="6"/>
      <c r="D88" s="6"/>
      <c r="E88" s="6"/>
      <c r="F88" s="6"/>
      <c r="G88" s="6"/>
      <c r="H88" s="6"/>
      <c r="I88" s="70"/>
      <c r="J88" s="6"/>
      <c r="K88" s="6"/>
      <c r="L88" s="6"/>
      <c r="M88" s="6"/>
      <c r="N88" s="6"/>
      <c r="O88" s="6"/>
      <c r="P88" s="6"/>
    </row>
    <row r="89" spans="1:16" s="15" customFormat="1" x14ac:dyDescent="0.3">
      <c r="A89" s="109" t="s">
        <v>231</v>
      </c>
      <c r="B89" s="1"/>
      <c r="C89" s="1"/>
      <c r="D89" s="6"/>
      <c r="E89" s="6"/>
      <c r="F89" s="6"/>
      <c r="G89" s="6"/>
      <c r="H89" s="6"/>
      <c r="I89" s="109" t="s">
        <v>231</v>
      </c>
      <c r="J89" s="1"/>
      <c r="K89" s="1"/>
      <c r="L89" s="6"/>
      <c r="M89" s="6"/>
      <c r="N89" s="6"/>
      <c r="O89" s="6"/>
      <c r="P89" s="6"/>
    </row>
    <row r="90" spans="1:16" s="15" customFormat="1" x14ac:dyDescent="0.3">
      <c r="A90" s="6" t="s">
        <v>232</v>
      </c>
      <c r="B90" s="1"/>
      <c r="C90" s="1"/>
      <c r="D90" s="6"/>
      <c r="F90" s="6"/>
      <c r="G90" s="6"/>
      <c r="H90" s="6"/>
      <c r="I90" s="6" t="s">
        <v>232</v>
      </c>
      <c r="J90" s="1"/>
      <c r="K90" s="1"/>
      <c r="L90" s="6"/>
      <c r="N90" s="6"/>
      <c r="O90" s="6"/>
      <c r="P90" s="6"/>
    </row>
    <row r="91" spans="1:16" s="15" customFormat="1" x14ac:dyDescent="0.3">
      <c r="A91" s="6" t="s">
        <v>233</v>
      </c>
      <c r="B91" s="1"/>
      <c r="C91" s="1"/>
      <c r="F91" s="6"/>
      <c r="G91" s="6"/>
      <c r="H91" s="6"/>
      <c r="I91" s="6" t="s">
        <v>233</v>
      </c>
      <c r="J91" s="1"/>
      <c r="K91" s="1"/>
      <c r="N91" s="6"/>
      <c r="O91" s="6"/>
      <c r="P91" s="6"/>
    </row>
    <row r="92" spans="1:16" s="15" customFormat="1" ht="15" thickBot="1" x14ac:dyDescent="0.35">
      <c r="A92" s="6" t="s">
        <v>236</v>
      </c>
      <c r="B92" s="1"/>
      <c r="C92" s="1"/>
      <c r="D92" s="6"/>
      <c r="F92" s="6"/>
      <c r="G92" s="6"/>
      <c r="H92" s="6"/>
      <c r="I92" s="6" t="s">
        <v>236</v>
      </c>
      <c r="J92" s="1"/>
      <c r="K92" s="1"/>
      <c r="L92" s="6"/>
      <c r="N92" s="6"/>
      <c r="O92" s="6"/>
      <c r="P92" s="6"/>
    </row>
    <row r="93" spans="1:16" s="15" customFormat="1" ht="15" thickBot="1" x14ac:dyDescent="0.35">
      <c r="A93" s="6" t="s">
        <v>234</v>
      </c>
      <c r="B93" s="139">
        <v>0.9</v>
      </c>
      <c r="C93" s="1"/>
      <c r="E93" s="6"/>
      <c r="F93" s="6"/>
      <c r="G93" s="6"/>
      <c r="H93" s="6"/>
      <c r="I93" s="6" t="s">
        <v>234</v>
      </c>
      <c r="J93" s="139">
        <v>0.9</v>
      </c>
      <c r="K93" s="1"/>
      <c r="M93" s="6"/>
      <c r="N93" s="6"/>
      <c r="O93" s="6"/>
      <c r="P93" s="6"/>
    </row>
    <row r="94" spans="1:16" s="15" customFormat="1" x14ac:dyDescent="0.3">
      <c r="B94" s="6"/>
      <c r="C94" s="6"/>
      <c r="D94" s="6"/>
      <c r="E94" s="6"/>
      <c r="F94" s="6"/>
      <c r="G94" s="6"/>
      <c r="H94" s="6"/>
      <c r="J94" s="6"/>
      <c r="K94" s="6"/>
      <c r="L94" s="6"/>
      <c r="M94" s="6"/>
      <c r="N94" s="6"/>
      <c r="O94" s="6"/>
      <c r="P94" s="6"/>
    </row>
    <row r="95" spans="1:16" s="15" customFormat="1" x14ac:dyDescent="0.3">
      <c r="A95" s="6" t="s">
        <v>16</v>
      </c>
      <c r="B95" s="23">
        <v>22.130000000000003</v>
      </c>
      <c r="C95" s="6" t="s">
        <v>5</v>
      </c>
      <c r="E95" s="6"/>
      <c r="F95" s="6"/>
      <c r="G95" s="1"/>
      <c r="H95" s="1"/>
      <c r="I95" s="6" t="s">
        <v>16</v>
      </c>
      <c r="J95" s="23">
        <v>22.130000000000003</v>
      </c>
      <c r="K95" s="6" t="s">
        <v>5</v>
      </c>
      <c r="M95" s="6"/>
      <c r="N95" s="6"/>
      <c r="O95" s="1"/>
      <c r="P95" s="1"/>
    </row>
    <row r="96" spans="1:16" s="15" customFormat="1" ht="15" thickBot="1" x14ac:dyDescent="0.35">
      <c r="A96" s="6" t="s">
        <v>36</v>
      </c>
      <c r="B96" s="7">
        <v>16.73</v>
      </c>
      <c r="C96" s="6" t="s">
        <v>5</v>
      </c>
      <c r="E96" s="6"/>
      <c r="F96" s="6"/>
      <c r="G96" s="1"/>
      <c r="H96" s="1"/>
      <c r="I96" s="6" t="s">
        <v>36</v>
      </c>
      <c r="J96" s="7">
        <v>16.73</v>
      </c>
      <c r="K96" s="6" t="s">
        <v>5</v>
      </c>
      <c r="M96" s="6"/>
      <c r="N96" s="6"/>
      <c r="O96" s="1"/>
      <c r="P96" s="1"/>
    </row>
    <row r="97" spans="1:16" s="15" customFormat="1" ht="15" thickBot="1" x14ac:dyDescent="0.35">
      <c r="A97" s="6" t="s">
        <v>160</v>
      </c>
      <c r="B97" s="141">
        <v>16.130000000000003</v>
      </c>
      <c r="C97" s="6" t="s">
        <v>5</v>
      </c>
      <c r="E97" s="3"/>
      <c r="F97" s="26"/>
      <c r="G97" s="1"/>
      <c r="H97" s="1"/>
      <c r="I97" s="6" t="s">
        <v>160</v>
      </c>
      <c r="J97" s="141">
        <v>16.130000000000003</v>
      </c>
      <c r="K97" s="6" t="s">
        <v>5</v>
      </c>
      <c r="M97" s="3"/>
      <c r="N97" s="26"/>
      <c r="O97" s="1"/>
      <c r="P97" s="1"/>
    </row>
    <row r="98" spans="1:16" s="15" customFormat="1" ht="15" thickBot="1" x14ac:dyDescent="0.35">
      <c r="A98" s="27" t="s">
        <v>248</v>
      </c>
      <c r="B98" s="140">
        <v>6</v>
      </c>
      <c r="C98" s="27" t="s">
        <v>5</v>
      </c>
      <c r="E98" s="119"/>
      <c r="F98" s="26"/>
      <c r="G98" s="1"/>
      <c r="H98" s="1"/>
      <c r="I98" s="27" t="s">
        <v>248</v>
      </c>
      <c r="J98" s="140">
        <v>6</v>
      </c>
      <c r="K98" s="27" t="s">
        <v>5</v>
      </c>
      <c r="M98" s="119"/>
      <c r="N98" s="26"/>
      <c r="O98" s="1"/>
      <c r="P98" s="1"/>
    </row>
    <row r="99" spans="1:16" x14ac:dyDescent="0.3">
      <c r="A99" s="56"/>
      <c r="I99" s="56"/>
    </row>
    <row r="100" spans="1:16" ht="15" thickBot="1" x14ac:dyDescent="0.35">
      <c r="A100" s="60" t="s">
        <v>19</v>
      </c>
      <c r="B100" s="28" t="s">
        <v>20</v>
      </c>
      <c r="C100" s="28" t="s">
        <v>21</v>
      </c>
      <c r="D100" s="82" t="s">
        <v>22</v>
      </c>
      <c r="E100" s="28" t="s">
        <v>23</v>
      </c>
      <c r="H100" s="17"/>
      <c r="I100" s="60" t="s">
        <v>19</v>
      </c>
      <c r="J100" s="28" t="s">
        <v>20</v>
      </c>
      <c r="K100" s="28" t="s">
        <v>21</v>
      </c>
      <c r="L100" s="82" t="s">
        <v>22</v>
      </c>
      <c r="M100" s="28" t="s">
        <v>23</v>
      </c>
      <c r="P100" s="17"/>
    </row>
    <row r="101" spans="1:16" ht="15" thickBot="1" x14ac:dyDescent="0.35">
      <c r="A101" s="71" t="s">
        <v>24</v>
      </c>
      <c r="B101" s="115">
        <v>24.285015873015873</v>
      </c>
      <c r="C101" s="228">
        <v>6.5232600000000005</v>
      </c>
      <c r="D101" s="117">
        <v>233.62</v>
      </c>
      <c r="E101" s="120"/>
      <c r="G101" s="6"/>
      <c r="I101" s="71" t="s">
        <v>24</v>
      </c>
      <c r="J101" s="115">
        <v>33.729460317460315</v>
      </c>
      <c r="K101" s="228">
        <v>8.570689999999999</v>
      </c>
      <c r="L101" s="117">
        <v>247.25</v>
      </c>
      <c r="M101" s="120"/>
      <c r="O101" s="6"/>
    </row>
    <row r="102" spans="1:16" x14ac:dyDescent="0.3">
      <c r="A102" s="71" t="s">
        <v>25</v>
      </c>
      <c r="B102" s="115">
        <v>16.130000000000003</v>
      </c>
      <c r="C102" s="115">
        <v>5.0631000000000004</v>
      </c>
      <c r="D102" s="114">
        <v>233.62</v>
      </c>
      <c r="E102" s="71"/>
      <c r="G102" s="6"/>
      <c r="I102" s="71" t="s">
        <v>25</v>
      </c>
      <c r="J102" s="115">
        <v>16.130000000000003</v>
      </c>
      <c r="K102" s="115">
        <v>5.0631000000000004</v>
      </c>
      <c r="L102" s="114">
        <v>247.25</v>
      </c>
      <c r="M102" s="71"/>
      <c r="O102" s="6"/>
    </row>
    <row r="103" spans="1:16" x14ac:dyDescent="0.3">
      <c r="A103" s="71" t="s">
        <v>26</v>
      </c>
      <c r="B103" s="115">
        <v>16.130000000000003</v>
      </c>
      <c r="C103" s="72">
        <v>5.0631000000000004</v>
      </c>
      <c r="D103" s="72">
        <v>407.86</v>
      </c>
      <c r="E103" s="73">
        <v>1.7203599999999999</v>
      </c>
      <c r="G103" s="6"/>
      <c r="I103" s="71" t="s">
        <v>26</v>
      </c>
      <c r="J103" s="115">
        <v>16.130000000000003</v>
      </c>
      <c r="K103" s="72">
        <v>5.0631000000000004</v>
      </c>
      <c r="L103" s="72">
        <v>407.86</v>
      </c>
      <c r="M103" s="73">
        <v>1.7203599999999999</v>
      </c>
      <c r="O103" s="6"/>
    </row>
    <row r="104" spans="1:16" x14ac:dyDescent="0.3">
      <c r="A104" s="71" t="s">
        <v>163</v>
      </c>
      <c r="B104" s="72">
        <v>25.047904191616748</v>
      </c>
      <c r="C104" s="115">
        <v>6.5232600000000005</v>
      </c>
      <c r="D104" s="72">
        <v>413.04790419161674</v>
      </c>
      <c r="E104" s="121">
        <v>1.7203599999999999</v>
      </c>
      <c r="G104" s="6"/>
      <c r="I104" s="375" t="s">
        <v>163</v>
      </c>
      <c r="J104" s="72">
        <v>35.482912279321233</v>
      </c>
      <c r="K104" s="115">
        <v>8.570689999999999</v>
      </c>
      <c r="L104" s="72">
        <v>418.74669503520357</v>
      </c>
      <c r="M104" s="121">
        <v>1.7203599999999999</v>
      </c>
      <c r="O104" s="6"/>
    </row>
    <row r="105" spans="1:16" x14ac:dyDescent="0.3">
      <c r="A105" s="43"/>
      <c r="B105" s="34"/>
      <c r="C105" s="4"/>
      <c r="D105" s="34"/>
      <c r="G105" s="33"/>
      <c r="I105" s="43" t="s">
        <v>627</v>
      </c>
      <c r="J105" s="34">
        <v>35.164705882352912</v>
      </c>
      <c r="K105" s="4"/>
      <c r="L105" s="34">
        <v>418.57458823529407</v>
      </c>
      <c r="M105" s="32"/>
      <c r="O105" s="33"/>
    </row>
    <row r="106" spans="1:16" x14ac:dyDescent="0.3">
      <c r="A106" s="43"/>
      <c r="B106" s="34"/>
      <c r="C106" s="4"/>
      <c r="D106" s="34"/>
      <c r="E106" s="32"/>
      <c r="H106" s="33"/>
      <c r="I106" s="43" t="s">
        <v>628</v>
      </c>
      <c r="J106" s="34">
        <v>37.415423076923041</v>
      </c>
      <c r="K106" s="4"/>
      <c r="L106" s="34">
        <v>419.79192307692301</v>
      </c>
      <c r="M106" s="32"/>
      <c r="P106" s="33"/>
    </row>
    <row r="107" spans="1:16" x14ac:dyDescent="0.3">
      <c r="A107" s="43"/>
      <c r="B107" s="81"/>
      <c r="C107" s="74"/>
      <c r="D107" s="15"/>
      <c r="I107" s="43" t="s">
        <v>33</v>
      </c>
      <c r="J107" s="81">
        <v>0.14137999999999806</v>
      </c>
      <c r="K107" s="74"/>
      <c r="L107" s="15"/>
    </row>
    <row r="108" spans="1:16" x14ac:dyDescent="0.3">
      <c r="A108" s="43"/>
      <c r="B108" s="43"/>
      <c r="D108" s="15"/>
      <c r="E108" s="4"/>
      <c r="I108" s="43"/>
      <c r="J108" s="43"/>
      <c r="L108" s="15"/>
      <c r="M108" s="4"/>
    </row>
    <row r="109" spans="1:16" x14ac:dyDescent="0.3">
      <c r="A109" s="27" t="s">
        <v>27</v>
      </c>
      <c r="B109" s="6"/>
      <c r="C109" s="6"/>
      <c r="D109" s="15"/>
      <c r="I109" s="27" t="s">
        <v>27</v>
      </c>
      <c r="J109" s="6"/>
      <c r="K109" s="6"/>
      <c r="L109" s="15"/>
    </row>
    <row r="110" spans="1:16" x14ac:dyDescent="0.3">
      <c r="A110" s="6" t="s">
        <v>28</v>
      </c>
      <c r="B110" s="65">
        <v>0.7</v>
      </c>
      <c r="C110" s="6"/>
      <c r="I110" s="6" t="s">
        <v>28</v>
      </c>
      <c r="J110" s="65">
        <v>0.7</v>
      </c>
      <c r="K110" s="6"/>
    </row>
    <row r="111" spans="1:16" x14ac:dyDescent="0.3">
      <c r="A111" s="6" t="s">
        <v>166</v>
      </c>
      <c r="B111" s="6"/>
      <c r="C111" s="25"/>
      <c r="D111" s="9"/>
      <c r="E111" s="4"/>
      <c r="I111" s="6" t="s">
        <v>166</v>
      </c>
      <c r="J111" s="6"/>
      <c r="K111" s="25"/>
      <c r="L111" s="9"/>
      <c r="M111" s="4"/>
    </row>
    <row r="112" spans="1:16" x14ac:dyDescent="0.3">
      <c r="A112" s="30" t="s">
        <v>165</v>
      </c>
      <c r="B112" s="118">
        <v>415.27129170230961</v>
      </c>
      <c r="C112" s="6" t="s">
        <v>29</v>
      </c>
      <c r="D112" s="10"/>
      <c r="I112" s="30" t="s">
        <v>165</v>
      </c>
      <c r="J112" s="118">
        <v>423.41242147886226</v>
      </c>
      <c r="K112" s="6" t="s">
        <v>29</v>
      </c>
      <c r="L112" s="10"/>
    </row>
    <row r="113" spans="1:16" x14ac:dyDescent="0.3">
      <c r="A113" s="30"/>
      <c r="B113" s="116"/>
      <c r="C113" s="6"/>
      <c r="D113" s="10"/>
      <c r="I113" s="30"/>
      <c r="J113" s="116"/>
      <c r="K113" s="6"/>
      <c r="L113" s="10"/>
    </row>
    <row r="114" spans="1:16" s="15" customFormat="1" x14ac:dyDescent="0.3">
      <c r="A114" s="27" t="s">
        <v>118</v>
      </c>
      <c r="E114" s="9"/>
      <c r="G114" s="1"/>
      <c r="H114" s="1"/>
      <c r="I114" s="27" t="s">
        <v>118</v>
      </c>
      <c r="M114" s="9"/>
      <c r="O114" s="1"/>
      <c r="P114" s="1"/>
    </row>
    <row r="115" spans="1:16" s="15" customFormat="1" x14ac:dyDescent="0.3">
      <c r="A115" s="6" t="s">
        <v>85</v>
      </c>
      <c r="B115" s="7">
        <v>-0.10341883542407795</v>
      </c>
      <c r="C115" s="6" t="s">
        <v>30</v>
      </c>
      <c r="D115" s="111" t="s">
        <v>257</v>
      </c>
      <c r="E115" s="9"/>
      <c r="F115" s="1"/>
      <c r="G115" s="1"/>
      <c r="H115" s="1"/>
      <c r="I115" s="6" t="s">
        <v>85</v>
      </c>
      <c r="J115" s="7">
        <v>-0.10341883542407795</v>
      </c>
      <c r="K115" s="6" t="s">
        <v>30</v>
      </c>
      <c r="L115" s="111" t="s">
        <v>257</v>
      </c>
      <c r="M115" s="9"/>
      <c r="N115" s="1"/>
      <c r="O115" s="1"/>
      <c r="P115" s="1"/>
    </row>
    <row r="116" spans="1:16" s="15" customFormat="1" x14ac:dyDescent="0.3">
      <c r="A116" s="6" t="s">
        <v>114</v>
      </c>
      <c r="B116" s="7">
        <v>-5.9354244389392765E-4</v>
      </c>
      <c r="C116" s="6" t="s">
        <v>7</v>
      </c>
      <c r="D116" s="9"/>
      <c r="E116" s="9"/>
      <c r="F116" s="1"/>
      <c r="G116" s="1"/>
      <c r="H116" s="1"/>
      <c r="I116" s="6" t="s">
        <v>114</v>
      </c>
      <c r="J116" s="7">
        <v>-6.4391280383586295E-4</v>
      </c>
      <c r="K116" s="6" t="s">
        <v>7</v>
      </c>
      <c r="L116" s="9"/>
      <c r="M116" s="9"/>
      <c r="N116" s="1"/>
      <c r="O116" s="1"/>
      <c r="P116" s="1"/>
    </row>
    <row r="117" spans="1:16" s="15" customFormat="1" x14ac:dyDescent="0.3">
      <c r="A117" s="6" t="s">
        <v>40</v>
      </c>
      <c r="B117" s="7">
        <v>4.5773509057466678E-3</v>
      </c>
      <c r="C117" s="6" t="s">
        <v>7</v>
      </c>
      <c r="D117" s="54"/>
      <c r="E117" s="54"/>
      <c r="I117" s="6" t="s">
        <v>40</v>
      </c>
      <c r="J117" s="7">
        <v>4.5773509057466678E-3</v>
      </c>
      <c r="K117" s="6" t="s">
        <v>7</v>
      </c>
      <c r="L117" s="54"/>
      <c r="M117" s="54"/>
    </row>
    <row r="118" spans="1:16" x14ac:dyDescent="0.3">
      <c r="A118" s="30"/>
      <c r="B118" s="116"/>
      <c r="C118" s="6"/>
      <c r="D118" s="10"/>
      <c r="I118" s="30"/>
      <c r="J118" s="116"/>
      <c r="K118" s="6"/>
      <c r="L118" s="10"/>
    </row>
    <row r="119" spans="1:16" s="15" customFormat="1" x14ac:dyDescent="0.3">
      <c r="A119" s="27" t="s">
        <v>39</v>
      </c>
      <c r="B119" s="10"/>
      <c r="C119" s="6"/>
      <c r="D119" s="91"/>
      <c r="E119" s="54"/>
      <c r="I119" s="27" t="s">
        <v>39</v>
      </c>
      <c r="J119" s="10"/>
      <c r="K119" s="6"/>
      <c r="L119" s="91"/>
      <c r="M119" s="54"/>
    </row>
    <row r="120" spans="1:16" s="15" customFormat="1" x14ac:dyDescent="0.3">
      <c r="A120" s="6" t="s">
        <v>170</v>
      </c>
      <c r="B120" s="10">
        <v>107.8177516134776</v>
      </c>
      <c r="C120" s="6" t="s">
        <v>6</v>
      </c>
      <c r="D120" s="130"/>
      <c r="E120" s="54"/>
      <c r="I120" s="6" t="s">
        <v>170</v>
      </c>
      <c r="J120" s="10">
        <v>113.43323874496924</v>
      </c>
      <c r="K120" s="6" t="s">
        <v>6</v>
      </c>
      <c r="L120" s="130"/>
      <c r="M120" s="54"/>
    </row>
    <row r="121" spans="1:16" s="15" customFormat="1" x14ac:dyDescent="0.3">
      <c r="A121" s="6" t="s">
        <v>171</v>
      </c>
      <c r="B121" s="7">
        <v>1.0045858078169512E-2</v>
      </c>
      <c r="C121" s="6" t="s">
        <v>7</v>
      </c>
      <c r="D121" s="91"/>
      <c r="E121" s="54"/>
      <c r="I121" s="6" t="s">
        <v>171</v>
      </c>
      <c r="J121" s="7">
        <v>2.4501441218375336E-3</v>
      </c>
      <c r="K121" s="6" t="s">
        <v>7</v>
      </c>
      <c r="L121" s="91"/>
      <c r="M121" s="54"/>
    </row>
    <row r="122" spans="1:16" s="15" customFormat="1" x14ac:dyDescent="0.3">
      <c r="A122" s="6" t="s">
        <v>167</v>
      </c>
      <c r="B122" s="10">
        <v>0.10781775161347759</v>
      </c>
      <c r="C122" s="6" t="s">
        <v>30</v>
      </c>
      <c r="D122" s="91"/>
      <c r="I122" s="6" t="s">
        <v>167</v>
      </c>
      <c r="J122" s="10">
        <v>0.11343323874496924</v>
      </c>
      <c r="K122" s="6" t="s">
        <v>30</v>
      </c>
      <c r="L122" s="91"/>
    </row>
    <row r="123" spans="1:16" s="15" customFormat="1" x14ac:dyDescent="0.3">
      <c r="A123" s="6" t="s">
        <v>114</v>
      </c>
      <c r="B123" s="7">
        <v>-5.9354244389392765E-4</v>
      </c>
      <c r="C123" s="6" t="s">
        <v>7</v>
      </c>
      <c r="D123" s="54"/>
      <c r="E123" s="54"/>
      <c r="I123" s="6" t="s">
        <v>114</v>
      </c>
      <c r="J123" s="7">
        <v>-6.4391280383586295E-4</v>
      </c>
      <c r="K123" s="6" t="s">
        <v>7</v>
      </c>
      <c r="L123" s="54"/>
      <c r="M123" s="54"/>
    </row>
    <row r="124" spans="1:16" s="15" customFormat="1" x14ac:dyDescent="0.3">
      <c r="A124" s="6"/>
      <c r="B124" s="7"/>
      <c r="C124" s="6"/>
      <c r="D124" s="54"/>
      <c r="E124" s="54"/>
      <c r="I124" s="6"/>
      <c r="J124" s="7"/>
      <c r="K124" s="6"/>
      <c r="L124" s="54"/>
      <c r="M124" s="54"/>
    </row>
    <row r="125" spans="1:16" s="15" customFormat="1" ht="15.6" x14ac:dyDescent="0.3">
      <c r="A125" s="66" t="s">
        <v>31</v>
      </c>
      <c r="B125" s="79"/>
      <c r="C125" s="27"/>
      <c r="D125" s="45"/>
      <c r="E125" s="45"/>
      <c r="F125" s="45"/>
      <c r="G125" s="1"/>
      <c r="H125" s="1"/>
      <c r="I125" s="66" t="s">
        <v>31</v>
      </c>
      <c r="J125" s="79"/>
      <c r="K125" s="27"/>
      <c r="L125" s="45"/>
      <c r="M125" s="45"/>
      <c r="N125" s="45"/>
      <c r="O125" s="1"/>
      <c r="P125" s="1"/>
    </row>
    <row r="126" spans="1:16" s="15" customFormat="1" x14ac:dyDescent="0.3">
      <c r="A126" s="6" t="s">
        <v>168</v>
      </c>
      <c r="B126" s="23">
        <v>24.510071792977897</v>
      </c>
      <c r="C126" s="6"/>
      <c r="D126" s="46"/>
      <c r="E126" s="46"/>
      <c r="G126" s="1"/>
      <c r="H126" s="1"/>
      <c r="I126" s="6" t="s">
        <v>168</v>
      </c>
      <c r="J126" s="23">
        <v>11.327009219644017</v>
      </c>
      <c r="K126" s="6"/>
      <c r="L126" s="46"/>
      <c r="M126" s="46"/>
      <c r="O126" s="1"/>
      <c r="P126" s="1"/>
    </row>
    <row r="127" spans="1:16" s="15" customFormat="1" ht="15.75" customHeight="1" x14ac:dyDescent="0.3">
      <c r="A127" s="6" t="s">
        <v>32</v>
      </c>
      <c r="B127" s="283">
        <v>4.3989161893996263E-3</v>
      </c>
      <c r="C127" s="6" t="s">
        <v>30</v>
      </c>
      <c r="D127" s="46"/>
      <c r="E127" s="9"/>
      <c r="F127" s="1"/>
      <c r="G127" s="1"/>
      <c r="H127" s="1"/>
      <c r="I127" s="6" t="s">
        <v>32</v>
      </c>
      <c r="J127" s="283">
        <v>1.0014403320891286E-2</v>
      </c>
      <c r="K127" s="6" t="s">
        <v>30</v>
      </c>
      <c r="L127" s="46"/>
      <c r="M127" s="9"/>
      <c r="N127" s="1"/>
      <c r="O127" s="1"/>
      <c r="P127" s="1"/>
    </row>
    <row r="128" spans="1:16" s="15" customFormat="1" x14ac:dyDescent="0.3">
      <c r="A128" s="6" t="s">
        <v>243</v>
      </c>
      <c r="B128" s="32">
        <v>4.3989161893996254E-3</v>
      </c>
      <c r="C128" s="6" t="s">
        <v>30</v>
      </c>
      <c r="D128" s="47"/>
      <c r="E128" s="48"/>
      <c r="F128" s="47"/>
      <c r="G128" s="1"/>
      <c r="H128" s="9"/>
      <c r="I128" s="6" t="s">
        <v>243</v>
      </c>
      <c r="J128" s="32">
        <v>1.0014403320891286E-2</v>
      </c>
      <c r="K128" s="6" t="s">
        <v>30</v>
      </c>
      <c r="L128" s="47"/>
      <c r="M128" s="48"/>
      <c r="N128" s="47"/>
      <c r="O128" s="1"/>
      <c r="P128" s="9"/>
    </row>
    <row r="129" spans="1:16" s="15" customFormat="1" x14ac:dyDescent="0.3">
      <c r="A129" s="6" t="s">
        <v>169</v>
      </c>
      <c r="B129" s="23">
        <v>23.510071792977897</v>
      </c>
      <c r="C129" s="6"/>
      <c r="D129" s="1"/>
      <c r="E129" s="1"/>
      <c r="F129" s="1"/>
      <c r="G129" s="1"/>
      <c r="H129" s="1"/>
      <c r="I129" s="6" t="s">
        <v>169</v>
      </c>
      <c r="J129" s="23">
        <v>10.327009219644017</v>
      </c>
      <c r="K129" s="6"/>
      <c r="L129" s="1"/>
      <c r="M129" s="1"/>
      <c r="N129" s="1"/>
      <c r="O129" s="1"/>
      <c r="P129" s="1"/>
    </row>
    <row r="130" spans="1:16" s="15" customFormat="1" x14ac:dyDescent="0.3">
      <c r="A130" s="6" t="s">
        <v>34</v>
      </c>
      <c r="B130" s="7">
        <v>4.3989161893996254E-3</v>
      </c>
      <c r="C130" s="6" t="s">
        <v>30</v>
      </c>
      <c r="D130" s="1"/>
      <c r="E130" s="9"/>
      <c r="F130" s="1"/>
      <c r="G130" s="1"/>
      <c r="H130" s="4"/>
      <c r="I130" s="6" t="s">
        <v>34</v>
      </c>
      <c r="J130" s="7">
        <v>1.0014403320891284E-2</v>
      </c>
      <c r="K130" s="6" t="s">
        <v>30</v>
      </c>
      <c r="L130" s="1"/>
      <c r="M130" s="9"/>
      <c r="N130" s="1"/>
      <c r="O130" s="1"/>
      <c r="P130" s="4"/>
    </row>
    <row r="131" spans="1:16" s="15" customFormat="1" x14ac:dyDescent="0.3">
      <c r="D131" s="1"/>
      <c r="E131" s="1"/>
      <c r="F131" s="1"/>
      <c r="G131" s="1"/>
      <c r="H131" s="1"/>
      <c r="L131" s="1"/>
      <c r="M131" s="1"/>
      <c r="N131" s="1"/>
      <c r="O131" s="1"/>
      <c r="P131" s="1"/>
    </row>
    <row r="132" spans="1:16" ht="15.75" customHeight="1" x14ac:dyDescent="0.35">
      <c r="A132" s="107" t="s">
        <v>286</v>
      </c>
      <c r="B132" s="107"/>
      <c r="C132" s="107"/>
      <c r="D132" s="107"/>
      <c r="E132" s="107"/>
      <c r="F132" s="107"/>
      <c r="G132" s="107"/>
      <c r="H132" s="391"/>
      <c r="I132" s="107" t="s">
        <v>286</v>
      </c>
      <c r="J132" s="107"/>
      <c r="K132" s="107"/>
      <c r="L132" s="107"/>
      <c r="M132" s="107"/>
      <c r="N132" s="107"/>
      <c r="O132" s="107"/>
      <c r="P132" s="391"/>
    </row>
    <row r="133" spans="1:16" ht="15.75" customHeight="1" x14ac:dyDescent="0.3">
      <c r="A133" s="39" t="s">
        <v>186</v>
      </c>
      <c r="B133" s="40"/>
      <c r="C133" s="40"/>
      <c r="D133" s="40"/>
      <c r="E133" s="40"/>
      <c r="F133" s="40"/>
      <c r="G133" s="40"/>
      <c r="I133" s="39" t="s">
        <v>186</v>
      </c>
      <c r="J133" s="40"/>
      <c r="K133" s="40"/>
      <c r="L133" s="40"/>
      <c r="M133" s="40"/>
      <c r="N133" s="40"/>
      <c r="O133" s="40"/>
    </row>
    <row r="134" spans="1:16" ht="15.75" customHeight="1" x14ac:dyDescent="0.3">
      <c r="A134" s="2"/>
      <c r="I134" s="2"/>
    </row>
    <row r="135" spans="1:16" ht="15.75" customHeight="1" x14ac:dyDescent="0.3">
      <c r="A135" s="2" t="s">
        <v>261</v>
      </c>
      <c r="I135" s="2" t="s">
        <v>261</v>
      </c>
    </row>
    <row r="136" spans="1:16" ht="15.75" customHeight="1" x14ac:dyDescent="0.3">
      <c r="A136" s="1" t="s">
        <v>172</v>
      </c>
      <c r="I136" s="1" t="s">
        <v>172</v>
      </c>
    </row>
    <row r="137" spans="1:16" ht="15.75" customHeight="1" x14ac:dyDescent="0.3">
      <c r="A137" s="1" t="s">
        <v>198</v>
      </c>
      <c r="I137" s="1" t="s">
        <v>198</v>
      </c>
    </row>
    <row r="138" spans="1:16" ht="15.75" customHeight="1" x14ac:dyDescent="0.3">
      <c r="A138" s="1" t="s">
        <v>196</v>
      </c>
      <c r="B138" s="125">
        <v>0.72</v>
      </c>
      <c r="D138" s="1" t="s">
        <v>197</v>
      </c>
      <c r="I138" s="1" t="s">
        <v>196</v>
      </c>
      <c r="J138" s="125">
        <v>0.72</v>
      </c>
      <c r="L138" s="1" t="s">
        <v>197</v>
      </c>
    </row>
    <row r="139" spans="1:16" ht="15.75" customHeight="1" x14ac:dyDescent="0.3">
      <c r="A139" s="1" t="s">
        <v>260</v>
      </c>
      <c r="I139" s="1" t="s">
        <v>260</v>
      </c>
    </row>
    <row r="140" spans="1:16" ht="15.75" customHeight="1" x14ac:dyDescent="0.3">
      <c r="A140" s="1" t="s">
        <v>180</v>
      </c>
      <c r="B140" s="1">
        <v>1</v>
      </c>
      <c r="I140" s="1" t="s">
        <v>180</v>
      </c>
      <c r="J140" s="1">
        <v>1</v>
      </c>
    </row>
    <row r="141" spans="1:16" ht="15.75" customHeight="1" x14ac:dyDescent="0.3">
      <c r="A141" s="1" t="s">
        <v>181</v>
      </c>
      <c r="D141" s="1">
        <v>1</v>
      </c>
      <c r="I141" s="1" t="s">
        <v>181</v>
      </c>
      <c r="L141" s="1">
        <v>1</v>
      </c>
    </row>
    <row r="142" spans="1:16" ht="15.75" customHeight="1" x14ac:dyDescent="0.3">
      <c r="A142" s="2"/>
      <c r="I142" s="2"/>
    </row>
    <row r="143" spans="1:16" ht="15.75" customHeight="1" x14ac:dyDescent="0.3">
      <c r="A143" s="2"/>
      <c r="B143" s="1" t="s">
        <v>182</v>
      </c>
      <c r="C143" s="2" t="s">
        <v>173</v>
      </c>
      <c r="D143" s="2" t="s">
        <v>183</v>
      </c>
      <c r="E143" s="2" t="s">
        <v>37</v>
      </c>
      <c r="I143" s="2"/>
      <c r="J143" s="1" t="s">
        <v>182</v>
      </c>
      <c r="K143" s="2" t="s">
        <v>173</v>
      </c>
      <c r="L143" s="2" t="s">
        <v>183</v>
      </c>
      <c r="M143" s="2" t="s">
        <v>37</v>
      </c>
    </row>
    <row r="144" spans="1:16" ht="15.75" customHeight="1" x14ac:dyDescent="0.3">
      <c r="A144" s="1" t="s">
        <v>262</v>
      </c>
      <c r="B144" s="1" t="s">
        <v>175</v>
      </c>
      <c r="C144" s="1">
        <v>1</v>
      </c>
      <c r="D144" s="1">
        <v>1</v>
      </c>
      <c r="I144" s="1" t="s">
        <v>262</v>
      </c>
      <c r="J144" s="1" t="s">
        <v>175</v>
      </c>
      <c r="K144" s="1">
        <v>1</v>
      </c>
      <c r="L144" s="1">
        <v>1</v>
      </c>
    </row>
    <row r="145" spans="1:16" s="152" customFormat="1" ht="20.25" customHeight="1" x14ac:dyDescent="0.35">
      <c r="A145" s="1" t="s">
        <v>177</v>
      </c>
      <c r="B145" s="1" t="s">
        <v>162</v>
      </c>
      <c r="C145" s="1">
        <v>9.8000000000000004E-2</v>
      </c>
      <c r="D145" s="1">
        <v>9.8000000000000004E-2</v>
      </c>
      <c r="E145" s="1"/>
      <c r="F145" s="1"/>
      <c r="G145" s="1"/>
      <c r="H145" s="1"/>
      <c r="I145" s="1" t="s">
        <v>177</v>
      </c>
      <c r="J145" s="1" t="s">
        <v>162</v>
      </c>
      <c r="K145" s="1">
        <v>9.8000000000000004E-2</v>
      </c>
      <c r="L145" s="1">
        <v>9.8000000000000004E-2</v>
      </c>
      <c r="M145" s="1"/>
      <c r="N145" s="1"/>
      <c r="O145" s="1"/>
      <c r="P145" s="1"/>
    </row>
    <row r="146" spans="1:16" x14ac:dyDescent="0.3">
      <c r="A146" s="1" t="s">
        <v>199</v>
      </c>
      <c r="B146" s="1" t="s">
        <v>7</v>
      </c>
      <c r="C146" s="4">
        <v>4.5773509057466678E-3</v>
      </c>
      <c r="D146" s="4">
        <v>2.768093410166561E-3</v>
      </c>
      <c r="I146" s="1" t="s">
        <v>199</v>
      </c>
      <c r="J146" s="1" t="s">
        <v>7</v>
      </c>
      <c r="K146" s="4">
        <v>4.5773509057466678E-3</v>
      </c>
      <c r="L146" s="4">
        <v>2.768093410166561E-3</v>
      </c>
    </row>
    <row r="147" spans="1:16" x14ac:dyDescent="0.3">
      <c r="A147" s="1" t="s">
        <v>179</v>
      </c>
      <c r="B147" s="1" t="s">
        <v>9</v>
      </c>
      <c r="C147" s="32">
        <v>4.5911242785824149E-6</v>
      </c>
      <c r="D147" s="32">
        <v>2.7764226782011645E-6</v>
      </c>
      <c r="I147" s="1" t="s">
        <v>179</v>
      </c>
      <c r="J147" s="1" t="s">
        <v>9</v>
      </c>
      <c r="K147" s="32">
        <v>4.5911242785824149E-6</v>
      </c>
      <c r="L147" s="32">
        <v>2.7764226782011645E-6</v>
      </c>
    </row>
    <row r="148" spans="1:16" s="15" customFormat="1" ht="15" thickBot="1" x14ac:dyDescent="0.35">
      <c r="A148" s="1" t="s">
        <v>179</v>
      </c>
      <c r="B148" s="1" t="s">
        <v>11</v>
      </c>
      <c r="C148" s="4">
        <v>1.6528047402896692E-2</v>
      </c>
      <c r="D148" s="4">
        <v>9.9951216415241923E-3</v>
      </c>
      <c r="E148" s="1"/>
      <c r="F148" s="1"/>
      <c r="G148" s="1"/>
      <c r="H148" s="1"/>
      <c r="I148" s="1" t="s">
        <v>179</v>
      </c>
      <c r="J148" s="1" t="s">
        <v>11</v>
      </c>
      <c r="K148" s="4">
        <v>1.6528047402896692E-2</v>
      </c>
      <c r="L148" s="4">
        <v>9.9951216415241923E-3</v>
      </c>
      <c r="M148" s="1"/>
      <c r="N148" s="1"/>
      <c r="O148" s="1"/>
      <c r="P148" s="1"/>
    </row>
    <row r="149" spans="1:16" s="15" customFormat="1" ht="15" thickBot="1" x14ac:dyDescent="0.35">
      <c r="A149" s="1" t="s">
        <v>174</v>
      </c>
      <c r="B149" s="1" t="s">
        <v>133</v>
      </c>
      <c r="C149" s="113">
        <v>0.72</v>
      </c>
      <c r="D149" s="113">
        <v>0.72</v>
      </c>
      <c r="E149" s="124"/>
      <c r="F149" s="1"/>
      <c r="G149" s="1"/>
      <c r="H149" s="1"/>
      <c r="I149" s="1" t="s">
        <v>174</v>
      </c>
      <c r="J149" s="1" t="s">
        <v>133</v>
      </c>
      <c r="K149" s="113">
        <v>0.72</v>
      </c>
      <c r="L149" s="113">
        <v>0.72</v>
      </c>
      <c r="M149" s="124"/>
      <c r="N149" s="1"/>
      <c r="O149" s="1"/>
      <c r="P149" s="1"/>
    </row>
    <row r="150" spans="1:16" s="15" customFormat="1" x14ac:dyDescent="0.3">
      <c r="A150" s="1" t="s">
        <v>176</v>
      </c>
      <c r="B150" s="1" t="s">
        <v>263</v>
      </c>
      <c r="C150" s="4">
        <v>6.2490302680705094E-2</v>
      </c>
      <c r="D150" s="4">
        <v>3.7790197564404743E-2</v>
      </c>
      <c r="E150" s="1"/>
      <c r="F150" s="4"/>
      <c r="G150" s="1"/>
      <c r="H150" s="1"/>
      <c r="I150" s="1" t="s">
        <v>176</v>
      </c>
      <c r="J150" s="1" t="s">
        <v>263</v>
      </c>
      <c r="K150" s="4">
        <v>6.2490302680705094E-2</v>
      </c>
      <c r="L150" s="4">
        <v>3.7790197564404743E-2</v>
      </c>
      <c r="M150" s="1"/>
      <c r="N150" s="4"/>
      <c r="O150" s="1"/>
      <c r="P150" s="1"/>
    </row>
    <row r="151" spans="1:16" s="15" customFormat="1" x14ac:dyDescent="0.3">
      <c r="A151" s="2" t="s">
        <v>176</v>
      </c>
      <c r="B151" s="1" t="s">
        <v>624</v>
      </c>
      <c r="C151" s="122">
        <v>9.9984484289128146E-4</v>
      </c>
      <c r="D151" s="122">
        <v>6.0464316103047593E-4</v>
      </c>
      <c r="E151" s="123">
        <v>1.6044880039217573E-3</v>
      </c>
      <c r="F151" s="1"/>
      <c r="G151" s="1"/>
      <c r="H151" s="1"/>
      <c r="I151" s="2" t="s">
        <v>176</v>
      </c>
      <c r="J151" s="1" t="s">
        <v>624</v>
      </c>
      <c r="K151" s="122">
        <v>9.9984484289128146E-4</v>
      </c>
      <c r="L151" s="122">
        <v>6.0464316103047593E-4</v>
      </c>
      <c r="M151" s="123">
        <v>1.6044880039217573E-3</v>
      </c>
      <c r="N151" s="1"/>
      <c r="O151" s="1"/>
      <c r="P151" s="1"/>
    </row>
    <row r="152" spans="1:16" s="15" customFormat="1" ht="15" thickBot="1" x14ac:dyDescent="0.35">
      <c r="A152" s="2"/>
      <c r="B152" s="1"/>
      <c r="C152" s="1"/>
      <c r="D152" s="1"/>
      <c r="E152" s="1"/>
      <c r="F152" s="1"/>
      <c r="G152" s="1"/>
      <c r="H152" s="1"/>
      <c r="I152" s="2"/>
      <c r="J152" s="1"/>
      <c r="K152" s="1"/>
      <c r="L152" s="1"/>
      <c r="M152" s="1"/>
      <c r="N152" s="1"/>
      <c r="O152" s="1"/>
      <c r="P152" s="1"/>
    </row>
    <row r="153" spans="1:16" s="15" customFormat="1" ht="15" thickBot="1" x14ac:dyDescent="0.35">
      <c r="A153" s="1" t="s">
        <v>184</v>
      </c>
      <c r="B153" s="1" t="s">
        <v>185</v>
      </c>
      <c r="C153" s="13">
        <v>2</v>
      </c>
      <c r="D153" s="13">
        <v>2</v>
      </c>
      <c r="E153" s="1"/>
      <c r="F153" s="1"/>
      <c r="G153" s="1"/>
      <c r="H153" s="1"/>
      <c r="I153" s="1" t="s">
        <v>184</v>
      </c>
      <c r="J153" s="1" t="s">
        <v>185</v>
      </c>
      <c r="K153" s="13">
        <v>2</v>
      </c>
      <c r="L153" s="13">
        <v>2</v>
      </c>
      <c r="M153" s="1"/>
      <c r="N153" s="1"/>
      <c r="O153" s="1"/>
      <c r="P153" s="1"/>
    </row>
    <row r="154" spans="1:16" s="15" customFormat="1" x14ac:dyDescent="0.3">
      <c r="A154" s="2"/>
      <c r="B154" s="1"/>
      <c r="C154" s="1"/>
      <c r="D154" s="1"/>
      <c r="E154" s="1"/>
      <c r="F154" s="1"/>
      <c r="G154" s="1"/>
      <c r="H154" s="1"/>
      <c r="I154" s="2"/>
      <c r="J154" s="1"/>
      <c r="K154" s="1"/>
      <c r="L154" s="1"/>
      <c r="M154" s="1"/>
      <c r="N154" s="1"/>
      <c r="O154" s="1"/>
      <c r="P154" s="1"/>
    </row>
    <row r="155" spans="1:16" s="15" customFormat="1" ht="15" thickBot="1" x14ac:dyDescent="0.35">
      <c r="A155" s="35" t="s">
        <v>44</v>
      </c>
      <c r="B155" s="7">
        <v>997</v>
      </c>
      <c r="C155" s="6" t="s">
        <v>10</v>
      </c>
      <c r="D155" s="1"/>
      <c r="E155" s="1"/>
      <c r="F155" s="1"/>
      <c r="G155" s="1"/>
      <c r="H155" s="1"/>
      <c r="I155" s="6" t="s">
        <v>44</v>
      </c>
      <c r="J155" s="7">
        <v>997</v>
      </c>
      <c r="K155" s="6" t="s">
        <v>10</v>
      </c>
      <c r="L155" s="1"/>
      <c r="M155" s="1"/>
      <c r="N155" s="1"/>
      <c r="O155" s="1"/>
      <c r="P155" s="1"/>
    </row>
    <row r="156" spans="1:16" s="15" customFormat="1" ht="15" thickBot="1" x14ac:dyDescent="0.35">
      <c r="A156" s="64" t="s">
        <v>626</v>
      </c>
      <c r="B156" s="61">
        <v>16</v>
      </c>
      <c r="C156" s="6" t="s">
        <v>42</v>
      </c>
      <c r="D156" s="1"/>
      <c r="E156" s="1"/>
      <c r="F156" s="1"/>
      <c r="G156" s="1"/>
      <c r="H156" s="1"/>
      <c r="I156" s="64" t="s">
        <v>626</v>
      </c>
      <c r="J156" s="61">
        <v>16</v>
      </c>
      <c r="K156" s="6" t="s">
        <v>42</v>
      </c>
      <c r="L156" s="1"/>
      <c r="M156" s="1"/>
      <c r="N156" s="1"/>
      <c r="O156" s="1"/>
      <c r="P156" s="1"/>
    </row>
    <row r="157" spans="1:16" s="15" customFormat="1" x14ac:dyDescent="0.3">
      <c r="A157" s="2"/>
      <c r="B157" s="1"/>
      <c r="C157" s="1"/>
      <c r="D157" s="1"/>
      <c r="E157" s="1"/>
      <c r="F157" s="1"/>
      <c r="G157" s="1"/>
      <c r="H157" s="1"/>
      <c r="I157" s="2"/>
      <c r="J157" s="1"/>
      <c r="K157" s="1"/>
      <c r="L157" s="1"/>
      <c r="M157" s="1"/>
      <c r="N157" s="1"/>
      <c r="O157" s="1"/>
      <c r="P157" s="1"/>
    </row>
    <row r="158" spans="1:16" s="15" customFormat="1" x14ac:dyDescent="0.3">
      <c r="A158" s="39" t="s">
        <v>187</v>
      </c>
      <c r="B158" s="40"/>
      <c r="C158" s="40"/>
      <c r="D158" s="40"/>
      <c r="E158" s="40"/>
      <c r="F158" s="40"/>
      <c r="G158" s="40"/>
      <c r="H158" s="1"/>
      <c r="I158" s="39" t="s">
        <v>187</v>
      </c>
      <c r="J158" s="40"/>
      <c r="K158" s="40"/>
      <c r="L158" s="40"/>
      <c r="M158" s="40"/>
      <c r="N158" s="40"/>
      <c r="O158" s="40"/>
      <c r="P158" s="1"/>
    </row>
    <row r="159" spans="1:16" s="15" customFormat="1" x14ac:dyDescent="0.3">
      <c r="A159" s="1" t="s">
        <v>200</v>
      </c>
      <c r="B159" s="1"/>
      <c r="C159" s="1"/>
      <c r="D159" s="1"/>
      <c r="E159" s="1"/>
      <c r="F159" s="1"/>
      <c r="G159" s="1"/>
      <c r="H159" s="1"/>
      <c r="I159" s="1" t="s">
        <v>200</v>
      </c>
      <c r="J159" s="1"/>
      <c r="K159" s="1"/>
      <c r="L159" s="1"/>
      <c r="M159" s="1"/>
      <c r="N159" s="1"/>
      <c r="O159" s="1"/>
      <c r="P159" s="1"/>
    </row>
    <row r="160" spans="1:16" s="15" customFormat="1" x14ac:dyDescent="0.3">
      <c r="A160" s="3" t="s">
        <v>201</v>
      </c>
      <c r="B160" s="1"/>
      <c r="C160" s="1"/>
      <c r="D160" s="1"/>
      <c r="E160" s="1"/>
      <c r="F160" s="1"/>
      <c r="G160" s="1"/>
      <c r="H160" s="1"/>
      <c r="I160" s="3" t="s">
        <v>201</v>
      </c>
      <c r="J160" s="1"/>
      <c r="K160" s="1"/>
      <c r="L160" s="1"/>
      <c r="M160" s="1"/>
      <c r="N160" s="1"/>
      <c r="O160" s="1"/>
      <c r="P160" s="1"/>
    </row>
    <row r="161" spans="1:16" x14ac:dyDescent="0.3">
      <c r="B161" s="16" t="s">
        <v>182</v>
      </c>
      <c r="C161" s="2" t="s">
        <v>211</v>
      </c>
      <c r="D161" s="27"/>
      <c r="E161" s="2"/>
      <c r="J161" s="16" t="s">
        <v>182</v>
      </c>
      <c r="K161" s="2" t="s">
        <v>211</v>
      </c>
      <c r="L161" s="27"/>
      <c r="M161" s="2"/>
    </row>
    <row r="162" spans="1:16" x14ac:dyDescent="0.3">
      <c r="A162" s="35" t="s">
        <v>195</v>
      </c>
      <c r="B162" s="136" t="s">
        <v>10</v>
      </c>
      <c r="C162" s="1">
        <v>1.2250000000000001</v>
      </c>
      <c r="F162" s="7"/>
      <c r="G162" s="6"/>
      <c r="I162" s="6" t="s">
        <v>195</v>
      </c>
      <c r="J162" s="136" t="s">
        <v>10</v>
      </c>
      <c r="K162" s="1">
        <v>1.2250000000000001</v>
      </c>
      <c r="N162" s="7"/>
      <c r="O162" s="6"/>
    </row>
    <row r="163" spans="1:16" x14ac:dyDescent="0.3">
      <c r="A163" s="6" t="s">
        <v>210</v>
      </c>
      <c r="B163" s="136" t="s">
        <v>206</v>
      </c>
      <c r="C163" s="1">
        <v>8</v>
      </c>
      <c r="E163" s="26"/>
      <c r="F163" s="7"/>
      <c r="G163" s="6"/>
      <c r="I163" s="6" t="s">
        <v>210</v>
      </c>
      <c r="J163" s="136" t="s">
        <v>206</v>
      </c>
      <c r="K163" s="1">
        <v>8</v>
      </c>
      <c r="M163" s="26"/>
      <c r="N163" s="7"/>
      <c r="O163" s="6"/>
    </row>
    <row r="164" spans="1:16" x14ac:dyDescent="0.3">
      <c r="A164" s="6" t="s">
        <v>208</v>
      </c>
      <c r="B164" s="136" t="s">
        <v>193</v>
      </c>
      <c r="C164" s="9">
        <v>256.8</v>
      </c>
      <c r="D164" s="9"/>
      <c r="F164" s="7"/>
      <c r="G164" s="6"/>
      <c r="I164" s="6" t="s">
        <v>208</v>
      </c>
      <c r="J164" s="136" t="s">
        <v>193</v>
      </c>
      <c r="K164" s="9">
        <v>256.8</v>
      </c>
      <c r="L164" s="9"/>
      <c r="N164" s="7"/>
      <c r="O164" s="6"/>
    </row>
    <row r="165" spans="1:16" x14ac:dyDescent="0.3">
      <c r="A165" s="6" t="s">
        <v>266</v>
      </c>
      <c r="B165" s="136" t="s">
        <v>193</v>
      </c>
      <c r="C165" s="9">
        <v>296</v>
      </c>
      <c r="D165" s="9"/>
      <c r="F165" s="7"/>
      <c r="G165" s="6"/>
      <c r="I165" s="6" t="s">
        <v>266</v>
      </c>
      <c r="J165" s="136" t="s">
        <v>193</v>
      </c>
      <c r="K165" s="9">
        <v>296</v>
      </c>
      <c r="L165" s="9"/>
      <c r="N165" s="7"/>
      <c r="O165" s="6"/>
    </row>
    <row r="166" spans="1:16" x14ac:dyDescent="0.3">
      <c r="A166" s="1" t="s">
        <v>264</v>
      </c>
      <c r="B166" s="136" t="s">
        <v>7</v>
      </c>
      <c r="C166" s="4">
        <v>1.123385133870063E-2</v>
      </c>
      <c r="D166" s="4"/>
      <c r="F166" s="6"/>
      <c r="G166" s="10"/>
      <c r="I166" s="1" t="s">
        <v>264</v>
      </c>
      <c r="J166" s="136" t="s">
        <v>7</v>
      </c>
      <c r="K166" s="4">
        <v>1.123385133870063E-2</v>
      </c>
      <c r="L166" s="4"/>
      <c r="N166" s="6"/>
      <c r="O166" s="10"/>
    </row>
    <row r="167" spans="1:16" x14ac:dyDescent="0.3">
      <c r="A167" s="1" t="s">
        <v>209</v>
      </c>
      <c r="B167" s="136" t="s">
        <v>9</v>
      </c>
      <c r="C167" s="4">
        <v>9.1704908887352068E-3</v>
      </c>
      <c r="D167" s="4"/>
      <c r="F167" s="6"/>
      <c r="G167" s="10"/>
      <c r="I167" s="1" t="s">
        <v>209</v>
      </c>
      <c r="J167" s="136" t="s">
        <v>9</v>
      </c>
      <c r="K167" s="4">
        <v>9.1704908887352068E-3</v>
      </c>
      <c r="L167" s="4"/>
      <c r="N167" s="6"/>
      <c r="O167" s="10"/>
    </row>
    <row r="168" spans="1:16" ht="15" thickBot="1" x14ac:dyDescent="0.35">
      <c r="A168" s="1" t="s">
        <v>209</v>
      </c>
      <c r="B168" s="136" t="s">
        <v>11</v>
      </c>
      <c r="C168" s="9">
        <v>33.013767199446747</v>
      </c>
      <c r="D168" s="9"/>
      <c r="F168" s="6"/>
      <c r="G168" s="10"/>
      <c r="I168" s="1" t="s">
        <v>209</v>
      </c>
      <c r="J168" s="136" t="s">
        <v>11</v>
      </c>
      <c r="K168" s="9">
        <v>33.013767199446747</v>
      </c>
      <c r="L168" s="9"/>
      <c r="N168" s="6"/>
      <c r="O168" s="10"/>
    </row>
    <row r="169" spans="1:16" ht="15" thickBot="1" x14ac:dyDescent="0.35">
      <c r="A169" s="1" t="s">
        <v>194</v>
      </c>
      <c r="B169" s="136" t="s">
        <v>133</v>
      </c>
      <c r="C169" s="113">
        <v>0.65</v>
      </c>
      <c r="D169" s="57"/>
      <c r="E169" s="126"/>
      <c r="F169" s="6"/>
      <c r="G169" s="10"/>
      <c r="I169" s="1" t="s">
        <v>194</v>
      </c>
      <c r="J169" s="136" t="s">
        <v>133</v>
      </c>
      <c r="K169" s="113">
        <v>0.65</v>
      </c>
      <c r="L169" s="57"/>
      <c r="M169" s="126"/>
      <c r="N169" s="6"/>
      <c r="O169" s="10"/>
    </row>
    <row r="170" spans="1:16" x14ac:dyDescent="0.3">
      <c r="A170" s="1" t="s">
        <v>246</v>
      </c>
      <c r="B170" s="136" t="s">
        <v>178</v>
      </c>
      <c r="C170" s="32">
        <v>4.1761004662548016E-3</v>
      </c>
      <c r="D170" s="32"/>
      <c r="F170" s="6"/>
      <c r="G170" s="6"/>
      <c r="I170" s="1" t="s">
        <v>246</v>
      </c>
      <c r="J170" s="136" t="s">
        <v>178</v>
      </c>
      <c r="K170" s="32">
        <v>4.1761004662548016E-3</v>
      </c>
      <c r="L170" s="32"/>
      <c r="N170" s="6"/>
      <c r="O170" s="6"/>
    </row>
    <row r="171" spans="1:16" x14ac:dyDescent="0.3">
      <c r="A171" s="1" t="s">
        <v>246</v>
      </c>
      <c r="B171" s="136" t="s">
        <v>434</v>
      </c>
      <c r="C171" s="122">
        <v>6.6817607460076825E-2</v>
      </c>
      <c r="D171" s="9"/>
      <c r="E171" s="9"/>
      <c r="F171" s="6"/>
      <c r="G171" s="6"/>
      <c r="I171" s="1" t="s">
        <v>246</v>
      </c>
      <c r="J171" s="136" t="s">
        <v>434</v>
      </c>
      <c r="K171" s="122">
        <v>6.6817607460076825E-2</v>
      </c>
      <c r="L171" s="9"/>
      <c r="M171" s="9"/>
      <c r="N171" s="6"/>
      <c r="O171" s="6"/>
    </row>
    <row r="172" spans="1:16" ht="15" thickBot="1" x14ac:dyDescent="0.35">
      <c r="B172" s="136"/>
      <c r="C172" s="9"/>
      <c r="F172" s="6"/>
      <c r="G172" s="6"/>
      <c r="J172" s="136"/>
      <c r="K172" s="9"/>
      <c r="N172" s="6"/>
      <c r="O172" s="6"/>
    </row>
    <row r="173" spans="1:16" ht="15" thickBot="1" x14ac:dyDescent="0.35">
      <c r="A173" s="1" t="s">
        <v>265</v>
      </c>
      <c r="B173" s="136" t="s">
        <v>185</v>
      </c>
      <c r="C173" s="13">
        <v>8</v>
      </c>
      <c r="D173" s="127"/>
      <c r="F173" s="6"/>
      <c r="G173" s="6"/>
      <c r="I173" s="1" t="s">
        <v>265</v>
      </c>
      <c r="J173" s="136" t="s">
        <v>185</v>
      </c>
      <c r="K173" s="13">
        <v>8</v>
      </c>
      <c r="L173" s="127"/>
      <c r="N173" s="6"/>
      <c r="O173" s="6"/>
    </row>
    <row r="174" spans="1:16" x14ac:dyDescent="0.3">
      <c r="C174" s="9"/>
      <c r="F174" s="147"/>
      <c r="G174" s="148"/>
      <c r="H174" s="148"/>
      <c r="K174" s="9"/>
      <c r="N174" s="147"/>
      <c r="O174" s="148"/>
      <c r="P174" s="148"/>
    </row>
    <row r="175" spans="1:16" x14ac:dyDescent="0.3">
      <c r="A175" s="35" t="s">
        <v>45</v>
      </c>
      <c r="B175" s="6">
        <v>1.2250000000000001</v>
      </c>
      <c r="C175" s="6" t="s">
        <v>10</v>
      </c>
      <c r="F175" s="147"/>
      <c r="G175" s="148"/>
      <c r="H175" s="148"/>
      <c r="I175" s="6" t="s">
        <v>45</v>
      </c>
      <c r="J175" s="6">
        <v>1.2250000000000001</v>
      </c>
      <c r="K175" s="6" t="s">
        <v>10</v>
      </c>
      <c r="N175" s="147"/>
      <c r="O175" s="148"/>
      <c r="P175" s="148"/>
    </row>
    <row r="176" spans="1:16" x14ac:dyDescent="0.3">
      <c r="F176" s="147"/>
      <c r="G176" s="148"/>
      <c r="H176" s="148"/>
      <c r="N176" s="147"/>
      <c r="O176" s="148"/>
      <c r="P176" s="148"/>
    </row>
    <row r="177" spans="1:16" x14ac:dyDescent="0.3">
      <c r="A177" s="2"/>
      <c r="I177" s="2"/>
    </row>
    <row r="178" spans="1:16" x14ac:dyDescent="0.3">
      <c r="A178" s="39" t="s">
        <v>623</v>
      </c>
      <c r="B178" s="40"/>
      <c r="C178" s="40"/>
      <c r="D178" s="40"/>
      <c r="E178" s="40"/>
      <c r="F178" s="40"/>
      <c r="G178" s="40"/>
      <c r="I178" s="39" t="s">
        <v>657</v>
      </c>
      <c r="J178" s="40"/>
      <c r="K178" s="40"/>
      <c r="L178" s="40"/>
      <c r="M178" s="40"/>
      <c r="N178" s="40"/>
      <c r="O178" s="40"/>
    </row>
    <row r="179" spans="1:16" x14ac:dyDescent="0.3">
      <c r="A179" s="38" t="s">
        <v>188</v>
      </c>
      <c r="B179" s="27" t="s">
        <v>242</v>
      </c>
      <c r="C179" s="2" t="s">
        <v>191</v>
      </c>
      <c r="D179" s="27" t="s">
        <v>624</v>
      </c>
      <c r="E179" s="27" t="s">
        <v>625</v>
      </c>
      <c r="I179" s="27" t="s">
        <v>188</v>
      </c>
      <c r="J179" s="27" t="s">
        <v>242</v>
      </c>
      <c r="K179" s="2" t="s">
        <v>191</v>
      </c>
      <c r="L179" s="27" t="s">
        <v>624</v>
      </c>
      <c r="M179" s="27" t="s">
        <v>625</v>
      </c>
    </row>
    <row r="180" spans="1:16" x14ac:dyDescent="0.3">
      <c r="A180" s="6" t="s">
        <v>189</v>
      </c>
      <c r="B180" s="10">
        <v>4.3989161893996265</v>
      </c>
      <c r="C180" s="10">
        <v>169562.92038022561</v>
      </c>
      <c r="D180" s="10">
        <v>7.0382659030394021E-2</v>
      </c>
      <c r="E180" s="10">
        <v>2713.0067260836099</v>
      </c>
      <c r="I180" s="6" t="s">
        <v>189</v>
      </c>
      <c r="J180" s="10">
        <v>10.014403320891285</v>
      </c>
      <c r="K180" s="10">
        <v>386020.41954054876</v>
      </c>
      <c r="L180" s="10">
        <v>0.16023045313426054</v>
      </c>
      <c r="M180" s="10">
        <v>6176.3267126487799</v>
      </c>
    </row>
    <row r="181" spans="1:16" x14ac:dyDescent="0.3">
      <c r="A181" s="35" t="s">
        <v>176</v>
      </c>
      <c r="B181" s="10">
        <v>0.10028050024510984</v>
      </c>
      <c r="C181" s="10">
        <v>3865.464525040537</v>
      </c>
      <c r="D181" s="10">
        <v>1.6044880039217573E-3</v>
      </c>
      <c r="E181" s="10">
        <v>61.847432400648579</v>
      </c>
      <c r="I181" s="6" t="s">
        <v>176</v>
      </c>
      <c r="J181" s="10">
        <v>0.10028050024510984</v>
      </c>
      <c r="K181" s="10">
        <v>3865.464525040537</v>
      </c>
      <c r="L181" s="10">
        <v>1.6044880039217573E-3</v>
      </c>
      <c r="M181" s="10">
        <v>61.847432400648579</v>
      </c>
    </row>
    <row r="182" spans="1:16" x14ac:dyDescent="0.3">
      <c r="A182" s="35" t="s">
        <v>190</v>
      </c>
      <c r="B182" s="10">
        <v>4.1761004662548018</v>
      </c>
      <c r="C182" s="10">
        <v>160974.14917014606</v>
      </c>
      <c r="D182" s="10">
        <v>6.6817607460076825E-2</v>
      </c>
      <c r="E182" s="10">
        <v>2575.586386722337</v>
      </c>
      <c r="I182" s="6" t="s">
        <v>190</v>
      </c>
      <c r="J182" s="10">
        <v>4.1761004662548018</v>
      </c>
      <c r="K182" s="10">
        <v>160974.14917014606</v>
      </c>
      <c r="L182" s="10">
        <v>6.6817607460076825E-2</v>
      </c>
      <c r="M182" s="10">
        <v>2575.586386722337</v>
      </c>
    </row>
    <row r="183" spans="1:16" x14ac:dyDescent="0.3">
      <c r="A183" s="35" t="s">
        <v>618</v>
      </c>
      <c r="B183" s="10">
        <v>57.142857142857146</v>
      </c>
      <c r="C183" s="10">
        <v>2202658.4092149548</v>
      </c>
      <c r="D183" s="10">
        <v>0.91428571428571437</v>
      </c>
      <c r="E183" s="10">
        <v>35242.534547439282</v>
      </c>
      <c r="I183" s="6" t="s">
        <v>618</v>
      </c>
      <c r="J183" s="10">
        <v>57.142857142857146</v>
      </c>
      <c r="K183" s="10">
        <v>2202658.4092149548</v>
      </c>
      <c r="L183" s="10">
        <v>0.91428571428571437</v>
      </c>
      <c r="M183" s="10">
        <v>35242.534547439282</v>
      </c>
    </row>
    <row r="184" spans="1:16" x14ac:dyDescent="0.3">
      <c r="A184" s="35" t="s">
        <v>43</v>
      </c>
      <c r="B184" s="49">
        <v>65.818154298756681</v>
      </c>
      <c r="C184" s="49">
        <v>2537060.9432903668</v>
      </c>
      <c r="D184" s="49">
        <v>1.053090468780107</v>
      </c>
      <c r="E184" s="49">
        <v>40592.97509264588</v>
      </c>
      <c r="I184" s="6" t="s">
        <v>43</v>
      </c>
      <c r="J184" s="49">
        <v>71.433641430248343</v>
      </c>
      <c r="K184" s="49">
        <v>2753518.4424506901</v>
      </c>
      <c r="L184" s="49">
        <v>1.1429382628839735</v>
      </c>
      <c r="M184" s="49">
        <v>44056.29507921105</v>
      </c>
    </row>
    <row r="185" spans="1:16" hidden="1" x14ac:dyDescent="0.3"/>
    <row r="186" spans="1:16" hidden="1" x14ac:dyDescent="0.3"/>
    <row r="187" spans="1:16" hidden="1" x14ac:dyDescent="0.3"/>
    <row r="188" spans="1:16" hidden="1" x14ac:dyDescent="0.3">
      <c r="B188" s="9"/>
      <c r="J188" s="9"/>
    </row>
    <row r="189" spans="1:16" hidden="1" x14ac:dyDescent="0.3"/>
    <row r="190" spans="1:16" hidden="1" x14ac:dyDescent="0.3">
      <c r="E190" s="9"/>
      <c r="M190" s="9"/>
    </row>
    <row r="191" spans="1:16" ht="18" hidden="1" x14ac:dyDescent="0.35">
      <c r="A191" s="391"/>
      <c r="B191" s="391"/>
      <c r="C191" s="391"/>
      <c r="D191" s="392"/>
      <c r="E191" s="393"/>
      <c r="F191" s="391"/>
      <c r="G191" s="391"/>
      <c r="H191" s="391"/>
      <c r="I191" s="391"/>
      <c r="J191" s="391"/>
      <c r="K191" s="391"/>
      <c r="L191" s="392"/>
      <c r="M191" s="393"/>
      <c r="N191" s="391"/>
      <c r="O191" s="391"/>
      <c r="P191" s="391"/>
    </row>
    <row r="192" spans="1:16" hidden="1" x14ac:dyDescent="0.3"/>
    <row r="193" spans="1:16" hidden="1" x14ac:dyDescent="0.3"/>
    <row r="195" spans="1:16" ht="18" x14ac:dyDescent="0.35">
      <c r="A195" s="107" t="s">
        <v>467</v>
      </c>
      <c r="B195" s="107"/>
      <c r="C195" s="107"/>
      <c r="D195" s="107"/>
      <c r="E195" s="107"/>
      <c r="F195" s="107"/>
      <c r="G195" s="107"/>
      <c r="H195" s="391"/>
      <c r="I195" s="107" t="s">
        <v>467</v>
      </c>
      <c r="J195" s="107"/>
      <c r="K195" s="107"/>
      <c r="L195" s="107"/>
      <c r="M195" s="107"/>
      <c r="N195" s="107"/>
      <c r="O195" s="107"/>
      <c r="P195" s="391"/>
    </row>
    <row r="196" spans="1:16" x14ac:dyDescent="0.3">
      <c r="A196" s="39" t="s">
        <v>230</v>
      </c>
      <c r="B196" s="40"/>
      <c r="C196" s="40"/>
      <c r="D196" s="40"/>
      <c r="E196" s="40"/>
      <c r="F196" s="40"/>
      <c r="G196" s="40"/>
      <c r="I196" s="39" t="s">
        <v>230</v>
      </c>
      <c r="J196" s="40"/>
      <c r="K196" s="40"/>
      <c r="L196" s="40"/>
      <c r="M196" s="40"/>
      <c r="N196" s="40"/>
      <c r="O196" s="40"/>
    </row>
    <row r="197" spans="1:16" x14ac:dyDescent="0.3">
      <c r="A197" s="2" t="s">
        <v>244</v>
      </c>
      <c r="I197" s="2" t="s">
        <v>244</v>
      </c>
    </row>
    <row r="198" spans="1:16" x14ac:dyDescent="0.3">
      <c r="A198" s="6" t="s">
        <v>105</v>
      </c>
      <c r="B198" s="283">
        <v>-8.2546339636772215E-2</v>
      </c>
      <c r="C198" s="6" t="s">
        <v>30</v>
      </c>
      <c r="D198" s="78" t="s">
        <v>108</v>
      </c>
      <c r="E198" s="15"/>
      <c r="I198" s="6" t="s">
        <v>105</v>
      </c>
      <c r="J198" s="283">
        <v>-8.2546339636772215E-2</v>
      </c>
      <c r="K198" s="6" t="s">
        <v>30</v>
      </c>
      <c r="L198" s="78" t="s">
        <v>108</v>
      </c>
      <c r="M198" s="15"/>
    </row>
    <row r="199" spans="1:16" x14ac:dyDescent="0.3">
      <c r="A199" s="6" t="s">
        <v>106</v>
      </c>
      <c r="B199" s="63">
        <v>-4.8513218498408589E-2</v>
      </c>
      <c r="C199" s="6" t="s">
        <v>30</v>
      </c>
      <c r="D199" s="78" t="s">
        <v>110</v>
      </c>
      <c r="E199" s="15"/>
      <c r="I199" s="6" t="s">
        <v>106</v>
      </c>
      <c r="J199" s="283">
        <v>-4.8513218498408589E-2</v>
      </c>
      <c r="K199" s="6" t="s">
        <v>30</v>
      </c>
      <c r="L199" s="78" t="s">
        <v>110</v>
      </c>
      <c r="M199" s="15"/>
    </row>
    <row r="200" spans="1:16" x14ac:dyDescent="0.3">
      <c r="A200" s="6" t="s">
        <v>107</v>
      </c>
      <c r="B200" s="63">
        <v>-3.4033121138363626E-2</v>
      </c>
      <c r="C200" s="6" t="s">
        <v>30</v>
      </c>
      <c r="D200" s="78" t="s">
        <v>109</v>
      </c>
      <c r="E200" s="15"/>
      <c r="F200" s="2"/>
      <c r="I200" s="6" t="s">
        <v>107</v>
      </c>
      <c r="J200" s="283">
        <v>-3.4033121138363626E-2</v>
      </c>
      <c r="K200" s="6" t="s">
        <v>30</v>
      </c>
      <c r="L200" s="78" t="s">
        <v>109</v>
      </c>
      <c r="M200" s="15"/>
      <c r="N200" s="2"/>
    </row>
    <row r="201" spans="1:16" x14ac:dyDescent="0.3">
      <c r="A201" s="6" t="s">
        <v>245</v>
      </c>
      <c r="B201" s="283">
        <v>1.123385133870063E-2</v>
      </c>
      <c r="C201" s="6" t="s">
        <v>7</v>
      </c>
      <c r="D201" s="78"/>
      <c r="E201" s="15"/>
      <c r="F201" s="2"/>
      <c r="G201" s="31"/>
      <c r="I201" s="6" t="s">
        <v>245</v>
      </c>
      <c r="J201" s="283">
        <v>1.123385133870063E-2</v>
      </c>
      <c r="K201" s="6" t="s">
        <v>7</v>
      </c>
      <c r="L201" s="78"/>
      <c r="M201" s="15"/>
      <c r="N201" s="2"/>
      <c r="O201" s="31"/>
    </row>
    <row r="202" spans="1:16" ht="12.9" customHeight="1" x14ac:dyDescent="0.3">
      <c r="A202" s="15"/>
      <c r="B202" s="46"/>
      <c r="C202" s="15"/>
      <c r="D202" s="15"/>
      <c r="E202" s="15"/>
      <c r="G202" s="9"/>
      <c r="I202" s="15"/>
      <c r="J202" s="46"/>
      <c r="K202" s="15"/>
      <c r="L202" s="15"/>
      <c r="M202" s="15"/>
      <c r="O202" s="9"/>
    </row>
    <row r="203" spans="1:16" x14ac:dyDescent="0.3">
      <c r="A203" s="6" t="s">
        <v>218</v>
      </c>
      <c r="B203" s="7">
        <v>-8.2546339636772215E-2</v>
      </c>
      <c r="C203" s="6" t="s">
        <v>30</v>
      </c>
      <c r="D203" s="25" t="s">
        <v>256</v>
      </c>
      <c r="E203" s="15"/>
      <c r="I203" s="6" t="s">
        <v>218</v>
      </c>
      <c r="J203" s="7">
        <v>-8.2546339636772215E-2</v>
      </c>
      <c r="K203" s="6" t="s">
        <v>30</v>
      </c>
      <c r="L203" s="25" t="s">
        <v>256</v>
      </c>
      <c r="M203" s="15"/>
    </row>
    <row r="204" spans="1:16" ht="15.75" customHeight="1" x14ac:dyDescent="0.3">
      <c r="A204" s="6" t="s">
        <v>111</v>
      </c>
      <c r="B204" s="15"/>
      <c r="C204" s="15"/>
      <c r="D204" s="15"/>
      <c r="E204" s="15"/>
      <c r="I204" s="6" t="s">
        <v>111</v>
      </c>
      <c r="J204" s="15"/>
      <c r="K204" s="15"/>
      <c r="L204" s="15"/>
      <c r="M204" s="15"/>
    </row>
    <row r="205" spans="1:16" ht="15" customHeight="1" x14ac:dyDescent="0.3">
      <c r="A205" s="6" t="s">
        <v>88</v>
      </c>
      <c r="B205" s="6">
        <v>4184</v>
      </c>
      <c r="C205" s="6" t="s">
        <v>8</v>
      </c>
      <c r="D205" s="15"/>
      <c r="E205" s="15"/>
      <c r="I205" s="6" t="s">
        <v>88</v>
      </c>
      <c r="J205" s="6">
        <v>4184</v>
      </c>
      <c r="K205" s="6" t="s">
        <v>8</v>
      </c>
      <c r="L205" s="15"/>
      <c r="M205" s="15"/>
    </row>
    <row r="206" spans="1:16" x14ac:dyDescent="0.3">
      <c r="A206" s="6" t="s">
        <v>90</v>
      </c>
      <c r="B206" s="7">
        <v>-3.6535275315475284E-3</v>
      </c>
      <c r="C206" s="6" t="s">
        <v>7</v>
      </c>
      <c r="D206" s="15"/>
      <c r="E206" s="15"/>
      <c r="F206" s="2"/>
      <c r="G206" s="138"/>
      <c r="H206" s="2"/>
      <c r="I206" s="6" t="s">
        <v>90</v>
      </c>
      <c r="J206" s="7">
        <v>-3.6535275315475284E-3</v>
      </c>
      <c r="K206" s="6" t="s">
        <v>7</v>
      </c>
      <c r="L206" s="15"/>
      <c r="M206" s="15"/>
      <c r="N206" s="2"/>
      <c r="O206" s="138"/>
      <c r="P206" s="2"/>
    </row>
    <row r="207" spans="1:16" x14ac:dyDescent="0.3">
      <c r="A207" s="6"/>
      <c r="B207" s="6"/>
      <c r="C207" s="6"/>
      <c r="D207" s="15"/>
      <c r="E207" s="15"/>
      <c r="I207" s="6"/>
      <c r="J207" s="6"/>
      <c r="K207" s="6"/>
      <c r="L207" s="15"/>
      <c r="M207" s="15"/>
    </row>
    <row r="208" spans="1:16" x14ac:dyDescent="0.3">
      <c r="A208" s="27" t="s">
        <v>89</v>
      </c>
      <c r="B208" s="6"/>
      <c r="C208" s="6"/>
      <c r="D208" s="15"/>
      <c r="E208" s="15"/>
      <c r="I208" s="27" t="s">
        <v>89</v>
      </c>
      <c r="J208" s="6"/>
      <c r="K208" s="6"/>
      <c r="L208" s="15"/>
      <c r="M208" s="15"/>
    </row>
    <row r="209" spans="1:16" ht="15" thickBot="1" x14ac:dyDescent="0.35">
      <c r="A209" s="30" t="s">
        <v>0</v>
      </c>
      <c r="B209" s="30" t="s">
        <v>1</v>
      </c>
      <c r="C209" s="6"/>
      <c r="D209" s="15"/>
      <c r="E209" s="15"/>
      <c r="I209" s="30" t="s">
        <v>0</v>
      </c>
      <c r="J209" s="30" t="s">
        <v>1</v>
      </c>
      <c r="K209" s="6"/>
      <c r="L209" s="15"/>
      <c r="M209" s="15"/>
    </row>
    <row r="210" spans="1:16" ht="15" thickBot="1" x14ac:dyDescent="0.35">
      <c r="A210" s="30" t="s">
        <v>2</v>
      </c>
      <c r="B210" s="59">
        <v>0.7</v>
      </c>
      <c r="C210" s="25" t="s">
        <v>228</v>
      </c>
      <c r="D210" s="15"/>
      <c r="E210" s="15"/>
      <c r="I210" s="30" t="s">
        <v>2</v>
      </c>
      <c r="J210" s="59">
        <v>0.7</v>
      </c>
      <c r="K210" s="25" t="s">
        <v>228</v>
      </c>
      <c r="L210" s="15"/>
      <c r="M210" s="15"/>
    </row>
    <row r="211" spans="1:16" ht="15" thickBot="1" x14ac:dyDescent="0.35">
      <c r="A211" s="30"/>
      <c r="B211" s="59">
        <v>0.7</v>
      </c>
      <c r="C211" s="25"/>
      <c r="I211" s="30"/>
      <c r="J211" s="59">
        <v>0.7</v>
      </c>
      <c r="K211" s="25"/>
    </row>
    <row r="212" spans="1:16" x14ac:dyDescent="0.3">
      <c r="A212" s="6" t="s">
        <v>227</v>
      </c>
      <c r="B212" s="23">
        <v>16.861428571428569</v>
      </c>
      <c r="C212" s="6" t="s">
        <v>5</v>
      </c>
      <c r="D212" s="3"/>
      <c r="I212" s="6" t="s">
        <v>227</v>
      </c>
      <c r="J212" s="23">
        <v>16.861428571428569</v>
      </c>
      <c r="K212" s="6" t="s">
        <v>5</v>
      </c>
      <c r="L212" s="3"/>
    </row>
    <row r="213" spans="1:16" x14ac:dyDescent="0.3">
      <c r="A213" s="6" t="s">
        <v>225</v>
      </c>
      <c r="B213" s="7">
        <v>22.261428571428567</v>
      </c>
      <c r="C213" s="6" t="s">
        <v>5</v>
      </c>
      <c r="D213" s="3"/>
      <c r="H213" s="4"/>
      <c r="I213" s="6" t="s">
        <v>225</v>
      </c>
      <c r="J213" s="7">
        <v>22.261428571428567</v>
      </c>
      <c r="K213" s="6" t="s">
        <v>5</v>
      </c>
      <c r="L213" s="3"/>
      <c r="P213" s="4"/>
    </row>
    <row r="214" spans="1:16" x14ac:dyDescent="0.3">
      <c r="A214" s="6" t="s">
        <v>247</v>
      </c>
      <c r="B214" s="7">
        <v>23</v>
      </c>
      <c r="C214" s="6" t="s">
        <v>5</v>
      </c>
      <c r="H214" s="4"/>
      <c r="I214" s="6" t="s">
        <v>247</v>
      </c>
      <c r="J214" s="7">
        <v>23</v>
      </c>
      <c r="K214" s="6" t="s">
        <v>5</v>
      </c>
      <c r="P214" s="4"/>
    </row>
    <row r="215" spans="1:16" x14ac:dyDescent="0.3">
      <c r="A215" s="6" t="s">
        <v>226</v>
      </c>
      <c r="B215" s="7">
        <v>18.702999999999999</v>
      </c>
      <c r="C215" s="6" t="s">
        <v>5</v>
      </c>
      <c r="I215" s="6" t="s">
        <v>226</v>
      </c>
      <c r="J215" s="7">
        <v>18.702999999999999</v>
      </c>
      <c r="K215" s="6" t="s">
        <v>5</v>
      </c>
    </row>
    <row r="216" spans="1:16" s="15" customFormat="1" x14ac:dyDescent="0.3">
      <c r="A216" s="1"/>
      <c r="B216" s="1"/>
      <c r="C216" s="1"/>
      <c r="D216" s="1"/>
      <c r="E216" s="1"/>
      <c r="F216" s="1"/>
      <c r="G216" s="1"/>
      <c r="H216" s="1"/>
      <c r="I216" s="1"/>
      <c r="J216" s="1"/>
      <c r="K216" s="1"/>
      <c r="L216" s="1"/>
      <c r="M216" s="1"/>
      <c r="N216" s="1"/>
      <c r="O216" s="1"/>
      <c r="P216" s="1"/>
    </row>
    <row r="217" spans="1:16" s="15" customFormat="1" x14ac:dyDescent="0.3">
      <c r="A217" s="39" t="s">
        <v>116</v>
      </c>
      <c r="B217" s="40"/>
      <c r="C217" s="40"/>
      <c r="D217" s="40"/>
      <c r="E217" s="40"/>
      <c r="F217" s="40"/>
      <c r="G217" s="40"/>
      <c r="H217" s="1"/>
      <c r="I217" s="39" t="s">
        <v>116</v>
      </c>
      <c r="J217" s="40"/>
      <c r="K217" s="40"/>
      <c r="L217" s="40"/>
      <c r="M217" s="40"/>
      <c r="N217" s="40"/>
      <c r="O217" s="40"/>
      <c r="P217" s="1"/>
    </row>
    <row r="218" spans="1:16" s="15" customFormat="1" x14ac:dyDescent="0.3">
      <c r="A218" s="1" t="s">
        <v>115</v>
      </c>
      <c r="B218" s="67">
        <v>4.8513218498408589E-2</v>
      </c>
      <c r="C218" s="1" t="s">
        <v>30</v>
      </c>
      <c r="D218" s="33" t="s">
        <v>91</v>
      </c>
      <c r="E218" s="1"/>
      <c r="F218" s="1"/>
      <c r="G218" s="1"/>
      <c r="H218" s="1"/>
      <c r="I218" s="1" t="s">
        <v>115</v>
      </c>
      <c r="J218" s="67">
        <v>4.8513218498408589E-2</v>
      </c>
      <c r="K218" s="1" t="s">
        <v>30</v>
      </c>
      <c r="L218" s="33" t="s">
        <v>91</v>
      </c>
      <c r="M218" s="1"/>
      <c r="N218" s="1"/>
      <c r="O218" s="1"/>
      <c r="P218" s="1"/>
    </row>
    <row r="219" spans="1:16" s="15" customFormat="1" x14ac:dyDescent="0.3">
      <c r="A219" s="6" t="s">
        <v>111</v>
      </c>
      <c r="D219" s="1"/>
      <c r="E219" s="1"/>
      <c r="F219" s="1"/>
      <c r="G219" s="1"/>
      <c r="H219" s="1"/>
      <c r="I219" s="6" t="s">
        <v>111</v>
      </c>
      <c r="L219" s="1"/>
      <c r="M219" s="1"/>
      <c r="N219" s="1"/>
      <c r="O219" s="1"/>
      <c r="P219" s="1"/>
    </row>
    <row r="220" spans="1:16" s="15" customFormat="1" x14ac:dyDescent="0.3">
      <c r="A220" s="1" t="s">
        <v>90</v>
      </c>
      <c r="B220" s="5">
        <v>2.6983796834116019E-3</v>
      </c>
      <c r="C220" s="1" t="s">
        <v>7</v>
      </c>
      <c r="D220" s="1"/>
      <c r="E220" s="1"/>
      <c r="F220" s="2"/>
      <c r="G220" s="138"/>
      <c r="H220" s="2"/>
      <c r="I220" s="1" t="s">
        <v>90</v>
      </c>
      <c r="J220" s="5">
        <v>2.6983796834116019E-3</v>
      </c>
      <c r="K220" s="1" t="s">
        <v>7</v>
      </c>
      <c r="L220" s="1"/>
      <c r="M220" s="1"/>
      <c r="N220" s="2"/>
      <c r="O220" s="138"/>
      <c r="P220" s="2"/>
    </row>
    <row r="221" spans="1:16" s="15" customFormat="1" ht="15" thickBot="1" x14ac:dyDescent="0.35">
      <c r="A221" s="1"/>
      <c r="B221" s="4"/>
      <c r="C221" s="1"/>
      <c r="D221" s="1"/>
      <c r="E221" s="1"/>
      <c r="F221" s="1"/>
      <c r="G221" s="1"/>
      <c r="H221" s="1"/>
      <c r="I221" s="1"/>
      <c r="J221" s="4"/>
      <c r="K221" s="1"/>
      <c r="L221" s="1"/>
      <c r="M221" s="1"/>
      <c r="N221" s="1"/>
      <c r="O221" s="1"/>
      <c r="P221" s="1"/>
    </row>
    <row r="222" spans="1:16" s="15" customFormat="1" ht="15" thickBot="1" x14ac:dyDescent="0.35">
      <c r="A222" s="30" t="s">
        <v>212</v>
      </c>
      <c r="B222" s="59">
        <v>0.7</v>
      </c>
      <c r="C222" s="1"/>
      <c r="D222" s="1"/>
      <c r="E222" s="1"/>
      <c r="F222" s="1"/>
      <c r="G222" s="1"/>
      <c r="H222" s="1"/>
      <c r="I222" s="30" t="s">
        <v>212</v>
      </c>
      <c r="J222" s="59">
        <v>0.7</v>
      </c>
      <c r="K222" s="1"/>
      <c r="L222" s="1"/>
      <c r="M222" s="1"/>
      <c r="N222" s="1"/>
      <c r="O222" s="1"/>
      <c r="P222" s="1"/>
    </row>
    <row r="223" spans="1:16" s="15" customFormat="1" x14ac:dyDescent="0.3">
      <c r="A223" s="6" t="s">
        <v>3</v>
      </c>
      <c r="B223" s="7">
        <v>18.702999999999999</v>
      </c>
      <c r="C223" s="6" t="s">
        <v>5</v>
      </c>
      <c r="D223" s="1"/>
      <c r="E223" s="1"/>
      <c r="F223" s="1"/>
      <c r="G223" s="1"/>
      <c r="H223" s="1"/>
      <c r="I223" s="6" t="s">
        <v>3</v>
      </c>
      <c r="J223" s="7">
        <v>18.702999999999999</v>
      </c>
      <c r="K223" s="6" t="s">
        <v>5</v>
      </c>
      <c r="L223" s="1"/>
      <c r="M223" s="1"/>
      <c r="N223" s="1"/>
      <c r="O223" s="1"/>
      <c r="P223" s="1"/>
    </row>
    <row r="224" spans="1:16" s="15" customFormat="1" x14ac:dyDescent="0.3">
      <c r="A224" s="6" t="s">
        <v>35</v>
      </c>
      <c r="B224" s="7">
        <v>23</v>
      </c>
      <c r="C224" s="6" t="s">
        <v>5</v>
      </c>
      <c r="D224" s="4"/>
      <c r="E224" s="1"/>
      <c r="F224" s="1"/>
      <c r="G224" s="1"/>
      <c r="H224" s="4"/>
      <c r="I224" s="6" t="s">
        <v>35</v>
      </c>
      <c r="J224" s="7">
        <v>23</v>
      </c>
      <c r="K224" s="6" t="s">
        <v>5</v>
      </c>
      <c r="L224" s="4"/>
      <c r="M224" s="1"/>
      <c r="N224" s="1"/>
      <c r="O224" s="1"/>
      <c r="P224" s="4"/>
    </row>
    <row r="225" spans="1:16" s="15" customFormat="1" x14ac:dyDescent="0.3">
      <c r="A225" s="6" t="s">
        <v>4</v>
      </c>
      <c r="B225" s="23">
        <v>24.841571428571427</v>
      </c>
      <c r="C225" s="6" t="s">
        <v>5</v>
      </c>
      <c r="D225" s="57"/>
      <c r="E225" s="1"/>
      <c r="F225" s="1"/>
      <c r="G225" s="1"/>
      <c r="H225" s="4"/>
      <c r="I225" s="6" t="s">
        <v>4</v>
      </c>
      <c r="J225" s="23">
        <v>24.841571428571427</v>
      </c>
      <c r="K225" s="6" t="s">
        <v>5</v>
      </c>
      <c r="L225" s="57"/>
      <c r="M225" s="1"/>
      <c r="N225" s="1"/>
      <c r="O225" s="1"/>
      <c r="P225" s="4"/>
    </row>
    <row r="226" spans="1:16" s="15" customFormat="1" x14ac:dyDescent="0.3">
      <c r="A226" s="6" t="s">
        <v>219</v>
      </c>
      <c r="B226" s="23">
        <v>20.54457142857143</v>
      </c>
      <c r="C226" s="6" t="s">
        <v>5</v>
      </c>
      <c r="D226" s="4"/>
      <c r="E226" s="1"/>
      <c r="F226" s="1"/>
      <c r="G226" s="1"/>
      <c r="H226" s="1"/>
      <c r="I226" s="6" t="s">
        <v>219</v>
      </c>
      <c r="J226" s="23">
        <v>20.54457142857143</v>
      </c>
      <c r="K226" s="6" t="s">
        <v>5</v>
      </c>
      <c r="L226" s="4"/>
      <c r="M226" s="1"/>
      <c r="N226" s="1"/>
      <c r="O226" s="1"/>
      <c r="P226" s="1"/>
    </row>
    <row r="227" spans="1:16" s="15" customFormat="1" x14ac:dyDescent="0.3">
      <c r="A227" s="6" t="s">
        <v>113</v>
      </c>
      <c r="B227" s="7">
        <v>4.8513218498408589E-2</v>
      </c>
      <c r="C227" s="6" t="s">
        <v>30</v>
      </c>
      <c r="D227" s="3" t="s">
        <v>135</v>
      </c>
      <c r="E227" s="1"/>
      <c r="F227" s="1"/>
      <c r="G227" s="1"/>
      <c r="H227" s="1"/>
      <c r="I227" s="6" t="s">
        <v>113</v>
      </c>
      <c r="J227" s="7">
        <v>4.8513218498408589E-2</v>
      </c>
      <c r="K227" s="6" t="s">
        <v>30</v>
      </c>
      <c r="L227" s="3" t="s">
        <v>135</v>
      </c>
      <c r="M227" s="1"/>
      <c r="N227" s="1"/>
      <c r="O227" s="1"/>
      <c r="P227" s="1"/>
    </row>
    <row r="228" spans="1:16" s="15" customFormat="1" x14ac:dyDescent="0.3">
      <c r="A228" s="6" t="s">
        <v>88</v>
      </c>
      <c r="B228" s="6">
        <v>4184</v>
      </c>
      <c r="C228" s="6" t="s">
        <v>8</v>
      </c>
      <c r="D228" s="1"/>
      <c r="E228" s="1"/>
      <c r="F228" s="1"/>
      <c r="G228" s="1"/>
      <c r="H228" s="1"/>
      <c r="I228" s="6" t="s">
        <v>88</v>
      </c>
      <c r="J228" s="6">
        <v>4184</v>
      </c>
      <c r="K228" s="6" t="s">
        <v>8</v>
      </c>
      <c r="L228" s="1"/>
      <c r="M228" s="1"/>
      <c r="N228" s="1"/>
      <c r="O228" s="1"/>
      <c r="P228" s="1"/>
    </row>
    <row r="229" spans="1:16" s="15" customFormat="1" x14ac:dyDescent="0.3">
      <c r="A229" s="6"/>
      <c r="B229" s="6"/>
      <c r="C229" s="6"/>
      <c r="D229" s="1"/>
      <c r="E229" s="1"/>
      <c r="F229" s="1"/>
      <c r="G229" s="1"/>
      <c r="H229" s="1"/>
      <c r="I229" s="6"/>
      <c r="J229" s="6"/>
      <c r="K229" s="6"/>
      <c r="L229" s="1"/>
      <c r="M229" s="1"/>
      <c r="N229" s="1"/>
      <c r="O229" s="1"/>
      <c r="P229" s="1"/>
    </row>
    <row r="230" spans="1:16" s="15" customFormat="1" x14ac:dyDescent="0.3">
      <c r="A230" s="53" t="s">
        <v>128</v>
      </c>
      <c r="B230" s="40"/>
      <c r="C230" s="40"/>
      <c r="D230" s="40"/>
      <c r="E230" s="40"/>
      <c r="F230" s="40"/>
      <c r="G230" s="40"/>
      <c r="H230" s="1"/>
      <c r="I230" s="53" t="s">
        <v>128</v>
      </c>
      <c r="J230" s="40"/>
      <c r="K230" s="40"/>
      <c r="L230" s="40"/>
      <c r="M230" s="40"/>
      <c r="N230" s="40"/>
      <c r="O230" s="40"/>
      <c r="P230" s="1"/>
    </row>
    <row r="231" spans="1:16" s="15" customFormat="1" x14ac:dyDescent="0.3">
      <c r="A231" s="27" t="s">
        <v>119</v>
      </c>
      <c r="B231" s="1"/>
      <c r="C231" s="1"/>
      <c r="D231" s="1"/>
      <c r="E231" s="1"/>
      <c r="F231" s="1"/>
      <c r="G231" s="1"/>
      <c r="H231" s="1"/>
      <c r="I231" s="27" t="s">
        <v>119</v>
      </c>
      <c r="J231" s="1"/>
      <c r="K231" s="1"/>
      <c r="L231" s="1"/>
      <c r="M231" s="1"/>
      <c r="N231" s="1"/>
      <c r="O231" s="1"/>
      <c r="P231" s="1"/>
    </row>
    <row r="232" spans="1:16" s="15" customFormat="1" x14ac:dyDescent="0.3">
      <c r="A232" s="6" t="s">
        <v>120</v>
      </c>
      <c r="B232" s="44"/>
      <c r="C232" s="1"/>
      <c r="D232" s="3"/>
      <c r="E232" s="1"/>
      <c r="F232" s="1"/>
      <c r="G232" s="1"/>
      <c r="H232" s="1"/>
      <c r="I232" s="6" t="s">
        <v>120</v>
      </c>
      <c r="J232" s="44"/>
      <c r="K232" s="1"/>
      <c r="L232" s="3"/>
      <c r="M232" s="1"/>
      <c r="N232" s="1"/>
      <c r="O232" s="1"/>
      <c r="P232" s="1"/>
    </row>
    <row r="233" spans="1:16" s="15" customFormat="1" x14ac:dyDescent="0.3">
      <c r="A233" s="6" t="s">
        <v>129</v>
      </c>
      <c r="B233" s="63">
        <v>3.7447193516573496E-2</v>
      </c>
      <c r="C233" s="6" t="s">
        <v>30</v>
      </c>
      <c r="D233" s="49">
        <v>109.34580506839461</v>
      </c>
      <c r="E233" s="24" t="s">
        <v>150</v>
      </c>
      <c r="F233" s="390">
        <v>37.447193516573499</v>
      </c>
      <c r="G233" s="133" t="s">
        <v>463</v>
      </c>
      <c r="H233" s="1"/>
      <c r="I233" s="6" t="s">
        <v>129</v>
      </c>
      <c r="J233" s="63">
        <v>4.1965862379674465E-2</v>
      </c>
      <c r="K233" s="6" t="s">
        <v>30</v>
      </c>
      <c r="L233" s="49">
        <v>122.54031814864943</v>
      </c>
      <c r="M233" s="24" t="s">
        <v>150</v>
      </c>
      <c r="N233" s="390">
        <v>41.965862379674462</v>
      </c>
      <c r="O233" s="133" t="s">
        <v>463</v>
      </c>
      <c r="P233" s="1"/>
    </row>
    <row r="234" spans="1:16" s="15" customFormat="1" x14ac:dyDescent="0.3">
      <c r="E234" s="1"/>
      <c r="F234" s="1"/>
      <c r="G234" s="1"/>
      <c r="H234" s="1"/>
      <c r="M234" s="1"/>
      <c r="N234" s="1"/>
      <c r="O234" s="1"/>
      <c r="P234" s="1"/>
    </row>
    <row r="235" spans="1:16" s="15" customFormat="1" ht="15" thickBot="1" x14ac:dyDescent="0.35">
      <c r="A235" s="27" t="s">
        <v>279</v>
      </c>
      <c r="B235" s="6"/>
      <c r="C235" s="6"/>
      <c r="D235" s="1"/>
      <c r="E235" s="1"/>
      <c r="F235" s="26"/>
      <c r="G235" s="1"/>
      <c r="H235" s="1"/>
      <c r="I235" s="27" t="s">
        <v>279</v>
      </c>
      <c r="J235" s="6"/>
      <c r="K235" s="6"/>
      <c r="L235" s="1"/>
      <c r="M235" s="1"/>
      <c r="N235" s="26"/>
      <c r="O235" s="1"/>
      <c r="P235" s="1"/>
    </row>
    <row r="236" spans="1:16" s="15" customFormat="1" ht="15" thickBot="1" x14ac:dyDescent="0.35">
      <c r="A236" s="30" t="s">
        <v>0</v>
      </c>
      <c r="B236" s="59">
        <v>0.8</v>
      </c>
      <c r="C236" s="6"/>
      <c r="D236" s="1"/>
      <c r="E236" s="1"/>
      <c r="F236" s="26"/>
      <c r="G236" s="1"/>
      <c r="H236" s="1"/>
      <c r="I236" s="30" t="s">
        <v>0</v>
      </c>
      <c r="J236" s="59">
        <v>0.8</v>
      </c>
      <c r="K236" s="6"/>
      <c r="L236" s="1"/>
      <c r="M236" s="1"/>
      <c r="N236" s="26"/>
      <c r="O236" s="1"/>
      <c r="P236" s="1"/>
    </row>
    <row r="237" spans="1:16" s="15" customFormat="1" x14ac:dyDescent="0.3">
      <c r="A237" s="6" t="s">
        <v>278</v>
      </c>
      <c r="B237" s="7">
        <v>2.75</v>
      </c>
      <c r="C237" s="6" t="s">
        <v>5</v>
      </c>
      <c r="D237" s="154"/>
      <c r="H237" s="26"/>
      <c r="I237" s="6" t="s">
        <v>278</v>
      </c>
      <c r="J237" s="7">
        <v>11.25</v>
      </c>
      <c r="K237" s="6" t="s">
        <v>5</v>
      </c>
      <c r="L237" s="154"/>
      <c r="P237" s="26"/>
    </row>
    <row r="238" spans="1:16" s="15" customFormat="1" x14ac:dyDescent="0.3">
      <c r="A238" s="6" t="s">
        <v>277</v>
      </c>
      <c r="B238" s="7">
        <v>19.75</v>
      </c>
      <c r="C238" s="6" t="s">
        <v>5</v>
      </c>
      <c r="D238" s="106"/>
      <c r="E238" s="6"/>
      <c r="G238" s="9"/>
      <c r="I238" s="6" t="s">
        <v>277</v>
      </c>
      <c r="J238" s="7">
        <v>28.25</v>
      </c>
      <c r="K238" s="6" t="s">
        <v>5</v>
      </c>
      <c r="L238" s="106"/>
      <c r="M238" s="6"/>
      <c r="O238" s="9"/>
    </row>
    <row r="239" spans="1:16" s="15" customFormat="1" x14ac:dyDescent="0.3">
      <c r="A239" s="27" t="s">
        <v>4</v>
      </c>
      <c r="B239" s="389">
        <v>24</v>
      </c>
      <c r="C239" s="27" t="s">
        <v>5</v>
      </c>
      <c r="D239" s="153"/>
      <c r="E239" s="6"/>
      <c r="G239" s="10"/>
      <c r="H239" s="423"/>
      <c r="I239" s="27" t="s">
        <v>4</v>
      </c>
      <c r="J239" s="389">
        <v>32.5</v>
      </c>
      <c r="K239" s="27" t="s">
        <v>5</v>
      </c>
      <c r="L239" s="153"/>
      <c r="M239" s="6"/>
      <c r="O239" s="10"/>
      <c r="P239" s="423"/>
    </row>
    <row r="240" spans="1:16" s="15" customFormat="1" x14ac:dyDescent="0.3">
      <c r="A240" s="27" t="s">
        <v>219</v>
      </c>
      <c r="B240" s="389">
        <v>7</v>
      </c>
      <c r="C240" s="27" t="s">
        <v>5</v>
      </c>
      <c r="D240" s="106"/>
      <c r="E240" s="6"/>
      <c r="F240" s="30"/>
      <c r="G240" s="63"/>
      <c r="H240" s="33"/>
      <c r="I240" s="27" t="s">
        <v>219</v>
      </c>
      <c r="J240" s="389">
        <v>15.5</v>
      </c>
      <c r="K240" s="27" t="s">
        <v>5</v>
      </c>
      <c r="L240" s="106"/>
      <c r="M240" s="6"/>
      <c r="N240" s="30"/>
      <c r="O240" s="63"/>
      <c r="P240" s="33"/>
    </row>
    <row r="241" spans="1:16" s="15" customFormat="1" x14ac:dyDescent="0.3">
      <c r="A241" s="6"/>
      <c r="B241" s="7"/>
      <c r="C241" s="6"/>
      <c r="D241" s="1"/>
      <c r="E241" s="6"/>
      <c r="F241" s="30"/>
      <c r="G241" s="129"/>
      <c r="H241" s="33"/>
      <c r="I241" s="6"/>
      <c r="J241" s="7"/>
      <c r="K241" s="6"/>
      <c r="L241" s="1"/>
      <c r="M241" s="6"/>
      <c r="N241" s="30"/>
      <c r="O241" s="129"/>
      <c r="P241" s="33"/>
    </row>
    <row r="242" spans="1:16" s="15" customFormat="1" x14ac:dyDescent="0.3">
      <c r="A242" s="6" t="s">
        <v>113</v>
      </c>
      <c r="B242" s="10">
        <v>37.447193516573499</v>
      </c>
      <c r="C242" s="6" t="s">
        <v>6</v>
      </c>
      <c r="D242" s="3" t="s">
        <v>112</v>
      </c>
      <c r="E242" s="1"/>
      <c r="F242" s="1"/>
      <c r="G242" s="33"/>
      <c r="H242" s="33"/>
      <c r="I242" s="6" t="s">
        <v>113</v>
      </c>
      <c r="J242" s="10">
        <v>41.965862379674462</v>
      </c>
      <c r="K242" s="6" t="s">
        <v>6</v>
      </c>
      <c r="L242" s="3" t="s">
        <v>112</v>
      </c>
      <c r="M242" s="1"/>
      <c r="N242" s="1"/>
      <c r="O242" s="33"/>
      <c r="P242" s="33"/>
    </row>
    <row r="243" spans="1:16" s="15" customFormat="1" x14ac:dyDescent="0.3">
      <c r="A243" s="6" t="s">
        <v>88</v>
      </c>
      <c r="B243" s="6">
        <v>4184</v>
      </c>
      <c r="C243" s="6" t="s">
        <v>8</v>
      </c>
      <c r="D243" s="1"/>
      <c r="E243" s="1"/>
      <c r="F243" s="1"/>
      <c r="G243" s="33"/>
      <c r="H243" s="33"/>
      <c r="I243" s="6" t="s">
        <v>88</v>
      </c>
      <c r="J243" s="6">
        <v>4184</v>
      </c>
      <c r="K243" s="6" t="s">
        <v>8</v>
      </c>
      <c r="L243" s="1"/>
      <c r="M243" s="1"/>
      <c r="N243" s="1"/>
      <c r="O243" s="33"/>
      <c r="P243" s="33"/>
    </row>
    <row r="244" spans="1:16" s="15" customFormat="1" x14ac:dyDescent="0.3">
      <c r="A244" s="27" t="s">
        <v>130</v>
      </c>
      <c r="B244" s="4">
        <v>-5.2647612074813719E-4</v>
      </c>
      <c r="C244" s="6" t="s">
        <v>7</v>
      </c>
      <c r="D244" s="16"/>
      <c r="E244" s="1"/>
      <c r="F244" s="1"/>
      <c r="G244" s="33"/>
      <c r="H244" s="33"/>
      <c r="I244" s="27" t="s">
        <v>130</v>
      </c>
      <c r="J244" s="4">
        <v>-5.9000481357094898E-4</v>
      </c>
      <c r="K244" s="6" t="s">
        <v>7</v>
      </c>
      <c r="L244" s="16"/>
      <c r="M244" s="1"/>
      <c r="N244" s="1"/>
      <c r="O244" s="33"/>
      <c r="P244" s="33"/>
    </row>
    <row r="245" spans="1:16" s="15" customFormat="1" x14ac:dyDescent="0.3">
      <c r="A245" s="27" t="s">
        <v>132</v>
      </c>
      <c r="B245" s="5">
        <v>2.1918170041892596E-3</v>
      </c>
      <c r="C245" s="6" t="s">
        <v>7</v>
      </c>
      <c r="D245" s="16"/>
      <c r="E245" s="1"/>
      <c r="F245" s="1"/>
      <c r="G245" s="33"/>
      <c r="H245" s="33"/>
      <c r="I245" s="27" t="s">
        <v>132</v>
      </c>
      <c r="J245" s="5">
        <v>2.4562986467471151E-3</v>
      </c>
      <c r="K245" s="6" t="s">
        <v>7</v>
      </c>
      <c r="L245" s="16"/>
      <c r="M245" s="1"/>
      <c r="N245" s="1"/>
      <c r="O245" s="33"/>
      <c r="P245" s="33"/>
    </row>
    <row r="246" spans="1:16" s="15" customFormat="1" x14ac:dyDescent="0.3">
      <c r="A246" s="27"/>
      <c r="B246" s="4"/>
      <c r="C246" s="6"/>
      <c r="D246" s="16"/>
      <c r="E246" s="1"/>
      <c r="F246" s="1"/>
      <c r="G246" s="33"/>
      <c r="H246" s="33"/>
      <c r="I246" s="27"/>
      <c r="J246" s="4"/>
      <c r="K246" s="6"/>
      <c r="L246" s="16"/>
      <c r="M246" s="1"/>
      <c r="N246" s="1"/>
      <c r="O246" s="33"/>
      <c r="P246" s="33"/>
    </row>
    <row r="247" spans="1:16" s="15" customFormat="1" x14ac:dyDescent="0.3">
      <c r="A247" s="131" t="s">
        <v>131</v>
      </c>
      <c r="B247" s="4"/>
      <c r="C247" s="6"/>
      <c r="D247" s="16"/>
      <c r="E247" s="1"/>
      <c r="F247" s="1"/>
      <c r="G247" s="33"/>
      <c r="H247" s="33"/>
      <c r="I247" s="131" t="s">
        <v>131</v>
      </c>
      <c r="J247" s="4"/>
      <c r="K247" s="6"/>
      <c r="L247" s="16"/>
      <c r="M247" s="1"/>
      <c r="N247" s="1"/>
      <c r="O247" s="33"/>
      <c r="P247" s="33"/>
    </row>
    <row r="248" spans="1:16" s="15" customFormat="1" x14ac:dyDescent="0.3">
      <c r="A248" s="1" t="s">
        <v>121</v>
      </c>
      <c r="B248" s="1"/>
      <c r="C248" s="1"/>
      <c r="D248" s="16"/>
      <c r="E248" s="1"/>
      <c r="F248" s="1"/>
      <c r="G248" s="33"/>
      <c r="H248" s="33"/>
      <c r="I248" s="1" t="s">
        <v>121</v>
      </c>
      <c r="J248" s="1"/>
      <c r="K248" s="1"/>
      <c r="L248" s="16"/>
      <c r="M248" s="1"/>
      <c r="N248" s="1"/>
      <c r="O248" s="33"/>
      <c r="P248" s="33"/>
    </row>
    <row r="249" spans="1:16" s="15" customFormat="1" x14ac:dyDescent="0.3">
      <c r="A249" s="1" t="s">
        <v>122</v>
      </c>
      <c r="B249" s="32">
        <v>5.2647612074813719E-4</v>
      </c>
      <c r="C249" s="1" t="s">
        <v>7</v>
      </c>
      <c r="D249" s="142"/>
      <c r="E249" s="1"/>
      <c r="F249" s="1"/>
      <c r="G249" s="33"/>
      <c r="H249" s="33"/>
      <c r="I249" s="1" t="s">
        <v>122</v>
      </c>
      <c r="J249" s="32">
        <v>5.9000481357094898E-4</v>
      </c>
      <c r="K249" s="1" t="s">
        <v>7</v>
      </c>
      <c r="L249" s="142"/>
      <c r="M249" s="1"/>
      <c r="N249" s="1"/>
      <c r="O249" s="33"/>
      <c r="P249" s="33"/>
    </row>
    <row r="250" spans="1:16" s="15" customFormat="1" x14ac:dyDescent="0.3">
      <c r="A250" s="1" t="s">
        <v>123</v>
      </c>
      <c r="B250" s="4">
        <v>7</v>
      </c>
      <c r="C250" s="1" t="s">
        <v>5</v>
      </c>
      <c r="D250" s="16"/>
      <c r="E250" s="1"/>
      <c r="F250" s="1"/>
      <c r="G250" s="33"/>
      <c r="H250" s="33"/>
      <c r="I250" s="1" t="s">
        <v>123</v>
      </c>
      <c r="J250" s="4">
        <v>15.5</v>
      </c>
      <c r="K250" s="1" t="s">
        <v>5</v>
      </c>
      <c r="L250" s="16"/>
      <c r="M250" s="1"/>
      <c r="N250" s="1"/>
      <c r="O250" s="33"/>
      <c r="P250" s="33"/>
    </row>
    <row r="251" spans="1:16" s="15" customFormat="1" x14ac:dyDescent="0.3">
      <c r="A251" s="1" t="s">
        <v>124</v>
      </c>
      <c r="B251" s="4">
        <v>24</v>
      </c>
      <c r="C251" s="1" t="s">
        <v>5</v>
      </c>
      <c r="D251" s="16"/>
      <c r="E251" s="1"/>
      <c r="F251" s="1"/>
      <c r="G251" s="33"/>
      <c r="H251" s="33"/>
      <c r="I251" s="1" t="s">
        <v>124</v>
      </c>
      <c r="J251" s="4">
        <v>32.5</v>
      </c>
      <c r="K251" s="1" t="s">
        <v>5</v>
      </c>
      <c r="L251" s="16"/>
      <c r="M251" s="1"/>
      <c r="N251" s="1"/>
      <c r="O251" s="33"/>
      <c r="P251" s="33"/>
    </row>
    <row r="252" spans="1:16" s="15" customFormat="1" x14ac:dyDescent="0.3">
      <c r="A252" s="1" t="s">
        <v>125</v>
      </c>
      <c r="B252" s="4">
        <v>2.6983796834116019E-3</v>
      </c>
      <c r="C252" s="1" t="s">
        <v>7</v>
      </c>
      <c r="D252" s="16"/>
      <c r="E252" s="1"/>
      <c r="F252" s="1"/>
      <c r="G252" s="33"/>
      <c r="H252" s="33"/>
      <c r="I252" s="1" t="s">
        <v>125</v>
      </c>
      <c r="J252" s="4">
        <v>2.6983796834116019E-3</v>
      </c>
      <c r="K252" s="1" t="s">
        <v>7</v>
      </c>
      <c r="L252" s="16"/>
      <c r="M252" s="1"/>
      <c r="N252" s="1"/>
      <c r="O252" s="33"/>
      <c r="P252" s="33"/>
    </row>
    <row r="253" spans="1:16" s="15" customFormat="1" x14ac:dyDescent="0.3">
      <c r="A253" s="1" t="s">
        <v>126</v>
      </c>
      <c r="B253" s="31">
        <v>24.841571428571427</v>
      </c>
      <c r="C253" s="1" t="s">
        <v>5</v>
      </c>
      <c r="D253" s="16"/>
      <c r="E253" s="1"/>
      <c r="F253" s="1"/>
      <c r="G253" s="33"/>
      <c r="H253" s="33"/>
      <c r="I253" s="1" t="s">
        <v>126</v>
      </c>
      <c r="J253" s="31">
        <v>24.841571428571427</v>
      </c>
      <c r="K253" s="1" t="s">
        <v>5</v>
      </c>
      <c r="L253" s="16"/>
      <c r="M253" s="1"/>
      <c r="N253" s="1"/>
      <c r="O253" s="33"/>
      <c r="P253" s="33"/>
    </row>
    <row r="254" spans="1:16" s="15" customFormat="1" x14ac:dyDescent="0.3">
      <c r="A254" s="1" t="s">
        <v>127</v>
      </c>
      <c r="B254" s="4">
        <v>2.1719035626634646E-3</v>
      </c>
      <c r="C254" s="1" t="s">
        <v>7</v>
      </c>
      <c r="D254" s="16"/>
      <c r="E254" s="1"/>
      <c r="F254" s="1"/>
      <c r="G254" s="33"/>
      <c r="H254" s="33"/>
      <c r="I254" s="1" t="s">
        <v>127</v>
      </c>
      <c r="J254" s="4">
        <v>2.1083748698406532E-3</v>
      </c>
      <c r="K254" s="1" t="s">
        <v>7</v>
      </c>
      <c r="L254" s="16"/>
      <c r="M254" s="1"/>
      <c r="N254" s="1"/>
      <c r="O254" s="33"/>
      <c r="P254" s="33"/>
    </row>
    <row r="255" spans="1:16" s="15" customFormat="1" x14ac:dyDescent="0.3">
      <c r="A255" s="1"/>
      <c r="B255" s="4"/>
      <c r="C255" s="1"/>
      <c r="D255" s="16"/>
      <c r="E255" s="1"/>
      <c r="F255" s="1"/>
      <c r="G255" s="33"/>
      <c r="H255" s="33"/>
      <c r="I255" s="1"/>
      <c r="J255" s="4"/>
      <c r="K255" s="1"/>
      <c r="L255" s="16"/>
      <c r="M255" s="1"/>
      <c r="N255" s="1"/>
      <c r="O255" s="33"/>
      <c r="P255" s="33"/>
    </row>
    <row r="256" spans="1:16" s="15" customFormat="1" x14ac:dyDescent="0.3">
      <c r="A256" s="39" t="s">
        <v>117</v>
      </c>
      <c r="B256" s="40"/>
      <c r="C256" s="40"/>
      <c r="D256" s="40"/>
      <c r="E256" s="40"/>
      <c r="F256" s="40"/>
      <c r="G256" s="40"/>
      <c r="H256" s="1"/>
      <c r="I256" s="39" t="s">
        <v>117</v>
      </c>
      <c r="J256" s="40"/>
      <c r="K256" s="40"/>
      <c r="L256" s="40"/>
      <c r="M256" s="40"/>
      <c r="N256" s="40"/>
      <c r="O256" s="40"/>
      <c r="P256" s="1"/>
    </row>
    <row r="257" spans="1:16" s="15" customFormat="1" ht="16.2" thickBot="1" x14ac:dyDescent="0.35">
      <c r="A257" s="70" t="s">
        <v>17</v>
      </c>
      <c r="B257" s="1"/>
      <c r="C257" s="1"/>
      <c r="D257" s="1"/>
      <c r="E257" s="1"/>
      <c r="F257" s="1"/>
      <c r="G257" s="1"/>
      <c r="H257" s="1"/>
      <c r="I257" s="70" t="s">
        <v>17</v>
      </c>
      <c r="J257" s="1"/>
      <c r="K257" s="1"/>
      <c r="L257" s="1"/>
      <c r="M257" s="1"/>
      <c r="N257" s="1"/>
      <c r="O257" s="1"/>
      <c r="P257" s="1"/>
    </row>
    <row r="258" spans="1:16" s="15" customFormat="1" ht="15" thickBot="1" x14ac:dyDescent="0.35">
      <c r="A258" s="1" t="s">
        <v>215</v>
      </c>
      <c r="B258" s="113">
        <v>0.9</v>
      </c>
      <c r="C258" s="1"/>
      <c r="D258" s="1"/>
      <c r="E258" s="1"/>
      <c r="F258" s="1"/>
      <c r="G258" s="1"/>
      <c r="H258" s="1"/>
      <c r="I258" s="1" t="s">
        <v>215</v>
      </c>
      <c r="J258" s="113">
        <v>0.9</v>
      </c>
      <c r="K258" s="1"/>
      <c r="L258" s="1"/>
      <c r="M258" s="1"/>
      <c r="N258" s="1"/>
      <c r="O258" s="1"/>
      <c r="P258" s="1"/>
    </row>
    <row r="259" spans="1:16" s="15" customFormat="1" x14ac:dyDescent="0.3">
      <c r="A259" s="6" t="s">
        <v>217</v>
      </c>
      <c r="B259" s="128">
        <v>-9.9999999999999978E-2</v>
      </c>
      <c r="C259" s="1"/>
      <c r="D259" s="1"/>
      <c r="E259" s="1"/>
      <c r="F259" s="1"/>
      <c r="G259" s="1"/>
      <c r="H259" s="1"/>
      <c r="I259" s="6" t="s">
        <v>217</v>
      </c>
      <c r="J259" s="128">
        <v>-9.9999999999999978E-2</v>
      </c>
      <c r="K259" s="1"/>
      <c r="L259" s="1"/>
      <c r="M259" s="1"/>
      <c r="N259" s="1"/>
      <c r="O259" s="1"/>
      <c r="P259" s="1"/>
    </row>
    <row r="260" spans="1:16" s="15" customFormat="1" x14ac:dyDescent="0.3">
      <c r="A260" s="6" t="s">
        <v>216</v>
      </c>
      <c r="B260" s="7">
        <v>2.3025850929940459</v>
      </c>
      <c r="C260" s="1"/>
      <c r="D260" s="1"/>
      <c r="E260" s="31"/>
      <c r="F260" s="1"/>
      <c r="G260" s="1"/>
      <c r="H260" s="1"/>
      <c r="I260" s="6" t="s">
        <v>216</v>
      </c>
      <c r="J260" s="7">
        <v>2.3025850929940459</v>
      </c>
      <c r="K260" s="1"/>
      <c r="L260" s="1"/>
      <c r="M260" s="31"/>
      <c r="N260" s="1"/>
      <c r="O260" s="1"/>
      <c r="P260" s="1"/>
    </row>
    <row r="261" spans="1:16" s="15" customFormat="1" x14ac:dyDescent="0.3">
      <c r="B261" s="1"/>
      <c r="C261" s="1"/>
      <c r="D261" s="1"/>
      <c r="E261" s="1"/>
      <c r="F261" s="1"/>
      <c r="G261" s="1"/>
      <c r="H261" s="1"/>
      <c r="J261" s="1"/>
      <c r="K261" s="1"/>
      <c r="L261" s="1"/>
      <c r="M261" s="1"/>
      <c r="N261" s="1"/>
      <c r="O261" s="1"/>
      <c r="P261" s="1"/>
    </row>
    <row r="262" spans="1:16" s="15" customFormat="1" ht="15" thickBot="1" x14ac:dyDescent="0.35">
      <c r="A262" s="6" t="s">
        <v>229</v>
      </c>
      <c r="B262" s="10">
        <v>8.5960412014982085E-2</v>
      </c>
      <c r="C262" s="6" t="s">
        <v>30</v>
      </c>
      <c r="D262" s="3"/>
      <c r="E262" s="31"/>
      <c r="F262" s="1"/>
      <c r="G262" s="1"/>
      <c r="H262" s="1"/>
      <c r="I262" s="6" t="s">
        <v>229</v>
      </c>
      <c r="J262" s="10">
        <v>9.0479080878083054E-2</v>
      </c>
      <c r="K262" s="6" t="s">
        <v>30</v>
      </c>
      <c r="L262" s="3"/>
      <c r="M262" s="31"/>
      <c r="N262" s="1"/>
      <c r="O262" s="1"/>
      <c r="P262" s="1"/>
    </row>
    <row r="263" spans="1:16" s="15" customFormat="1" ht="15" thickBot="1" x14ac:dyDescent="0.35">
      <c r="A263" s="1" t="s">
        <v>253</v>
      </c>
      <c r="B263" s="113">
        <v>0.9</v>
      </c>
      <c r="C263" s="1"/>
      <c r="D263" s="1"/>
      <c r="E263" s="1"/>
      <c r="F263" s="1"/>
      <c r="G263" s="1"/>
      <c r="H263" s="1"/>
      <c r="I263" s="1" t="s">
        <v>253</v>
      </c>
      <c r="J263" s="113">
        <v>0.9</v>
      </c>
      <c r="K263" s="1"/>
      <c r="L263" s="1"/>
      <c r="M263" s="1"/>
      <c r="N263" s="1"/>
      <c r="O263" s="1"/>
      <c r="P263" s="1"/>
    </row>
    <row r="264" spans="1:16" s="15" customFormat="1" x14ac:dyDescent="0.3">
      <c r="A264" s="6" t="s">
        <v>3</v>
      </c>
      <c r="B264" s="92">
        <v>20.54457142857143</v>
      </c>
      <c r="C264" s="6" t="s">
        <v>5</v>
      </c>
      <c r="D264" s="78"/>
      <c r="E264" s="4"/>
      <c r="F264" s="1"/>
      <c r="G264" s="1"/>
      <c r="H264" s="1"/>
      <c r="I264" s="6" t="s">
        <v>3</v>
      </c>
      <c r="J264" s="92">
        <v>20.54457142857143</v>
      </c>
      <c r="K264" s="6" t="s">
        <v>5</v>
      </c>
      <c r="L264" s="78"/>
      <c r="M264" s="4"/>
      <c r="N264" s="1"/>
      <c r="O264" s="1"/>
      <c r="P264" s="1"/>
    </row>
    <row r="265" spans="1:16" s="15" customFormat="1" x14ac:dyDescent="0.3">
      <c r="A265" s="6" t="s">
        <v>35</v>
      </c>
      <c r="B265" s="23">
        <v>24</v>
      </c>
      <c r="C265" s="6" t="s">
        <v>5</v>
      </c>
      <c r="D265" s="1"/>
      <c r="E265" s="1"/>
      <c r="F265" s="1"/>
      <c r="G265" s="1"/>
      <c r="H265" s="1"/>
      <c r="I265" s="6" t="s">
        <v>35</v>
      </c>
      <c r="J265" s="23">
        <v>32.5</v>
      </c>
      <c r="K265" s="6" t="s">
        <v>5</v>
      </c>
      <c r="L265" s="1"/>
      <c r="M265" s="1"/>
      <c r="N265" s="1"/>
      <c r="O265" s="1"/>
      <c r="P265" s="1"/>
    </row>
    <row r="266" spans="1:16" s="15" customFormat="1" ht="15" thickBot="1" x14ac:dyDescent="0.35">
      <c r="B266" s="46"/>
      <c r="D266" s="1"/>
      <c r="E266" s="1"/>
      <c r="F266" s="1"/>
      <c r="G266" s="1"/>
      <c r="H266" s="1"/>
      <c r="J266" s="46"/>
      <c r="L266" s="1"/>
      <c r="M266" s="1"/>
      <c r="N266" s="1"/>
      <c r="O266" s="1"/>
      <c r="P266" s="1"/>
    </row>
    <row r="267" spans="1:16" s="15" customFormat="1" ht="15" thickBot="1" x14ac:dyDescent="0.35">
      <c r="A267" s="27" t="s">
        <v>18</v>
      </c>
      <c r="B267" s="90">
        <v>24.383936507936507</v>
      </c>
      <c r="C267" s="6" t="s">
        <v>5</v>
      </c>
      <c r="D267" s="25" t="s">
        <v>258</v>
      </c>
      <c r="E267" s="1"/>
      <c r="F267" s="80"/>
      <c r="G267" s="1"/>
      <c r="H267" s="1"/>
      <c r="I267" s="27" t="s">
        <v>18</v>
      </c>
      <c r="J267" s="90">
        <v>33.828380952380954</v>
      </c>
      <c r="K267" s="6" t="s">
        <v>5</v>
      </c>
      <c r="L267" s="25" t="s">
        <v>258</v>
      </c>
      <c r="M267" s="1"/>
      <c r="N267" s="80" t="s">
        <v>38</v>
      </c>
      <c r="O267" s="1"/>
      <c r="P267" s="1"/>
    </row>
    <row r="268" spans="1:16" s="15" customFormat="1" x14ac:dyDescent="0.3">
      <c r="A268" s="6" t="s">
        <v>251</v>
      </c>
      <c r="B268" s="7">
        <v>3.8393650793650771</v>
      </c>
      <c r="C268" s="6"/>
      <c r="D268" s="119" t="s">
        <v>161</v>
      </c>
      <c r="E268" s="6"/>
      <c r="F268" s="80"/>
      <c r="G268" s="1"/>
      <c r="H268" s="1"/>
      <c r="I268" s="6" t="s">
        <v>251</v>
      </c>
      <c r="J268" s="7">
        <v>13.283809523809524</v>
      </c>
      <c r="K268" s="6"/>
      <c r="L268" s="119" t="s">
        <v>161</v>
      </c>
      <c r="M268" s="6"/>
      <c r="N268" s="80"/>
      <c r="O268" s="1"/>
      <c r="P268" s="1"/>
    </row>
    <row r="269" spans="1:16" s="15" customFormat="1" x14ac:dyDescent="0.3">
      <c r="A269" s="6"/>
      <c r="B269" s="128"/>
      <c r="C269" s="6"/>
      <c r="D269" s="102"/>
      <c r="E269" s="6"/>
      <c r="F269" s="80"/>
      <c r="G269" s="1"/>
      <c r="H269" s="1"/>
      <c r="I269" s="6"/>
      <c r="J269" s="128"/>
      <c r="K269" s="6"/>
      <c r="L269" s="102"/>
      <c r="M269" s="6"/>
      <c r="N269" s="80"/>
      <c r="O269" s="1"/>
      <c r="P269" s="1"/>
    </row>
    <row r="270" spans="1:16" s="15" customFormat="1" x14ac:dyDescent="0.3">
      <c r="A270" s="109" t="s">
        <v>231</v>
      </c>
      <c r="B270" s="1"/>
      <c r="C270" s="1"/>
      <c r="D270" s="102"/>
      <c r="E270" s="6"/>
      <c r="F270" s="80"/>
      <c r="G270" s="1"/>
      <c r="H270" s="1"/>
      <c r="I270" s="109" t="s">
        <v>231</v>
      </c>
      <c r="J270" s="1"/>
      <c r="K270" s="1"/>
      <c r="L270" s="102"/>
      <c r="M270" s="6"/>
      <c r="N270" s="80"/>
      <c r="O270" s="1"/>
      <c r="P270" s="1"/>
    </row>
    <row r="271" spans="1:16" s="15" customFormat="1" x14ac:dyDescent="0.3">
      <c r="A271" s="6" t="s">
        <v>232</v>
      </c>
      <c r="B271" s="1"/>
      <c r="C271" s="1"/>
      <c r="D271" s="102"/>
      <c r="E271" s="6"/>
      <c r="F271" s="80"/>
      <c r="G271" s="1"/>
      <c r="H271" s="1"/>
      <c r="I271" s="6" t="s">
        <v>232</v>
      </c>
      <c r="J271" s="1"/>
      <c r="K271" s="1"/>
      <c r="L271" s="102"/>
      <c r="M271" s="6"/>
      <c r="N271" s="80"/>
      <c r="O271" s="1"/>
      <c r="P271" s="1"/>
    </row>
    <row r="272" spans="1:16" s="15" customFormat="1" x14ac:dyDescent="0.3">
      <c r="A272" s="6" t="s">
        <v>235</v>
      </c>
      <c r="B272" s="1"/>
      <c r="C272" s="1"/>
      <c r="D272" s="102"/>
      <c r="E272" s="6"/>
      <c r="F272" s="80"/>
      <c r="G272" s="1"/>
      <c r="H272" s="1"/>
      <c r="I272" s="6" t="s">
        <v>235</v>
      </c>
      <c r="J272" s="1"/>
      <c r="K272" s="1"/>
      <c r="L272" s="102"/>
      <c r="M272" s="6"/>
      <c r="N272" s="80"/>
      <c r="O272" s="1"/>
      <c r="P272" s="1"/>
    </row>
    <row r="273" spans="1:16" s="15" customFormat="1" x14ac:dyDescent="0.3">
      <c r="A273" s="6" t="s">
        <v>236</v>
      </c>
      <c r="B273" s="1"/>
      <c r="C273" s="1"/>
      <c r="D273" s="102"/>
      <c r="E273" s="6"/>
      <c r="F273" s="80"/>
      <c r="G273" s="1"/>
      <c r="H273" s="1"/>
      <c r="I273" s="6" t="s">
        <v>236</v>
      </c>
      <c r="J273" s="1"/>
      <c r="K273" s="1"/>
      <c r="L273" s="102"/>
      <c r="M273" s="6"/>
      <c r="N273" s="80"/>
      <c r="O273" s="1"/>
      <c r="P273" s="1"/>
    </row>
    <row r="274" spans="1:16" s="15" customFormat="1" x14ac:dyDescent="0.3">
      <c r="A274" s="30" t="s">
        <v>237</v>
      </c>
      <c r="B274" s="98">
        <v>0.90000000000000013</v>
      </c>
      <c r="C274" s="1"/>
      <c r="D274" s="102"/>
      <c r="E274" s="6"/>
      <c r="F274" s="80"/>
      <c r="G274" s="1"/>
      <c r="H274" s="1"/>
      <c r="I274" s="30" t="s">
        <v>237</v>
      </c>
      <c r="J274" s="98">
        <v>0.89999999999999991</v>
      </c>
      <c r="K274" s="1"/>
      <c r="L274" s="102"/>
      <c r="M274" s="6"/>
      <c r="N274" s="80"/>
      <c r="O274" s="1"/>
      <c r="P274" s="1"/>
    </row>
    <row r="275" spans="1:16" s="15" customFormat="1" x14ac:dyDescent="0.3">
      <c r="A275" s="6"/>
      <c r="B275" s="128"/>
      <c r="C275" s="6"/>
      <c r="D275" s="102"/>
      <c r="E275" s="6"/>
      <c r="F275" s="80"/>
      <c r="G275" s="1"/>
      <c r="H275" s="1"/>
      <c r="I275" s="6"/>
      <c r="J275" s="128"/>
      <c r="K275" s="6"/>
      <c r="L275" s="102"/>
      <c r="M275" s="6"/>
      <c r="N275" s="80"/>
      <c r="O275" s="1"/>
      <c r="P275" s="1"/>
    </row>
    <row r="276" spans="1:16" s="15" customFormat="1" ht="15.6" x14ac:dyDescent="0.3">
      <c r="A276" s="70" t="s">
        <v>15</v>
      </c>
      <c r="B276" s="6"/>
      <c r="C276" s="6"/>
      <c r="D276" s="6"/>
      <c r="E276" s="6"/>
      <c r="F276" s="6"/>
      <c r="G276" s="6"/>
      <c r="H276" s="6"/>
      <c r="I276" s="70" t="s">
        <v>15</v>
      </c>
      <c r="J276" s="6"/>
      <c r="K276" s="6"/>
      <c r="L276" s="6"/>
      <c r="M276" s="6"/>
      <c r="N276" s="6"/>
      <c r="O276" s="6"/>
      <c r="P276" s="6"/>
    </row>
    <row r="277" spans="1:16" s="15" customFormat="1" x14ac:dyDescent="0.3">
      <c r="A277" s="1" t="s">
        <v>213</v>
      </c>
      <c r="B277" s="31">
        <v>-8.2546339636772215E-2</v>
      </c>
      <c r="C277" s="1" t="s">
        <v>30</v>
      </c>
      <c r="E277" s="6"/>
      <c r="F277" s="6"/>
      <c r="G277" s="6"/>
      <c r="H277" s="6"/>
      <c r="I277" s="1" t="s">
        <v>213</v>
      </c>
      <c r="J277" s="31">
        <v>-8.2546339636772215E-2</v>
      </c>
      <c r="K277" s="1" t="s">
        <v>30</v>
      </c>
      <c r="M277" s="6"/>
      <c r="N277" s="6"/>
      <c r="O277" s="6"/>
      <c r="P277" s="6"/>
    </row>
    <row r="278" spans="1:16" s="15" customFormat="1" x14ac:dyDescent="0.3">
      <c r="A278" s="6" t="s">
        <v>214</v>
      </c>
      <c r="B278" s="63">
        <v>8.2546339636772215E-2</v>
      </c>
      <c r="C278" s="6" t="s">
        <v>30</v>
      </c>
      <c r="D278" s="6"/>
      <c r="E278" s="6"/>
      <c r="F278" s="6"/>
      <c r="G278" s="6"/>
      <c r="H278" s="6"/>
      <c r="I278" s="6" t="s">
        <v>214</v>
      </c>
      <c r="J278" s="63">
        <v>8.2546339636772215E-2</v>
      </c>
      <c r="K278" s="6" t="s">
        <v>30</v>
      </c>
      <c r="L278" s="6"/>
      <c r="M278" s="6"/>
      <c r="N278" s="6"/>
      <c r="O278" s="6"/>
      <c r="P278" s="6"/>
    </row>
    <row r="279" spans="1:16" s="15" customFormat="1" ht="15.6" x14ac:dyDescent="0.3">
      <c r="A279" s="70"/>
      <c r="B279" s="6"/>
      <c r="C279" s="6"/>
      <c r="D279" s="6"/>
      <c r="E279" s="6"/>
      <c r="F279" s="6"/>
      <c r="G279" s="6"/>
      <c r="H279" s="6"/>
      <c r="I279" s="70"/>
      <c r="J279" s="6"/>
      <c r="K279" s="6"/>
      <c r="L279" s="6"/>
      <c r="M279" s="6"/>
      <c r="N279" s="6"/>
      <c r="O279" s="6"/>
      <c r="P279" s="6"/>
    </row>
    <row r="280" spans="1:16" s="15" customFormat="1" x14ac:dyDescent="0.3">
      <c r="A280" s="109" t="s">
        <v>231</v>
      </c>
      <c r="B280" s="1"/>
      <c r="C280" s="1"/>
      <c r="D280" s="6"/>
      <c r="E280" s="6"/>
      <c r="F280" s="6"/>
      <c r="G280" s="6"/>
      <c r="H280" s="6"/>
      <c r="I280" s="109" t="s">
        <v>231</v>
      </c>
      <c r="J280" s="1"/>
      <c r="K280" s="1"/>
      <c r="L280" s="6"/>
      <c r="M280" s="6"/>
      <c r="N280" s="6"/>
      <c r="O280" s="6"/>
      <c r="P280" s="6"/>
    </row>
    <row r="281" spans="1:16" s="15" customFormat="1" x14ac:dyDescent="0.3">
      <c r="A281" s="6" t="s">
        <v>232</v>
      </c>
      <c r="B281" s="1"/>
      <c r="C281" s="1"/>
      <c r="D281" s="6"/>
      <c r="F281" s="6"/>
      <c r="G281" s="6"/>
      <c r="H281" s="6"/>
      <c r="I281" s="6" t="s">
        <v>232</v>
      </c>
      <c r="J281" s="1"/>
      <c r="K281" s="1"/>
      <c r="L281" s="6"/>
      <c r="N281" s="6"/>
      <c r="O281" s="6"/>
      <c r="P281" s="6"/>
    </row>
    <row r="282" spans="1:16" s="15" customFormat="1" x14ac:dyDescent="0.3">
      <c r="A282" s="6" t="s">
        <v>233</v>
      </c>
      <c r="B282" s="1"/>
      <c r="C282" s="1"/>
      <c r="F282" s="6"/>
      <c r="G282" s="6"/>
      <c r="H282" s="6"/>
      <c r="I282" s="6" t="s">
        <v>233</v>
      </c>
      <c r="J282" s="1"/>
      <c r="K282" s="1"/>
      <c r="N282" s="6"/>
      <c r="O282" s="6"/>
      <c r="P282" s="6"/>
    </row>
    <row r="283" spans="1:16" s="15" customFormat="1" ht="15" thickBot="1" x14ac:dyDescent="0.35">
      <c r="A283" s="6" t="s">
        <v>236</v>
      </c>
      <c r="B283" s="1"/>
      <c r="C283" s="1"/>
      <c r="D283" s="6"/>
      <c r="F283" s="6"/>
      <c r="G283" s="6"/>
      <c r="H283" s="6"/>
      <c r="I283" s="6" t="s">
        <v>236</v>
      </c>
      <c r="J283" s="1"/>
      <c r="K283" s="1"/>
      <c r="L283" s="6"/>
      <c r="N283" s="6"/>
      <c r="O283" s="6"/>
      <c r="P283" s="6"/>
    </row>
    <row r="284" spans="1:16" s="15" customFormat="1" ht="15" thickBot="1" x14ac:dyDescent="0.35">
      <c r="A284" s="6" t="s">
        <v>234</v>
      </c>
      <c r="B284" s="139">
        <v>0.9</v>
      </c>
      <c r="C284" s="1"/>
      <c r="E284" s="6"/>
      <c r="F284" s="6"/>
      <c r="G284" s="6"/>
      <c r="H284" s="6"/>
      <c r="I284" s="6" t="s">
        <v>234</v>
      </c>
      <c r="J284" s="139">
        <v>0.9</v>
      </c>
      <c r="K284" s="1"/>
      <c r="M284" s="6"/>
      <c r="N284" s="6"/>
      <c r="O284" s="6"/>
      <c r="P284" s="6"/>
    </row>
    <row r="285" spans="1:16" s="15" customFormat="1" x14ac:dyDescent="0.3">
      <c r="B285" s="6"/>
      <c r="C285" s="6"/>
      <c r="D285" s="6"/>
      <c r="E285" s="6"/>
      <c r="F285" s="6"/>
      <c r="G285" s="6"/>
      <c r="H285" s="6"/>
      <c r="J285" s="6"/>
      <c r="K285" s="6"/>
      <c r="L285" s="6"/>
      <c r="M285" s="6"/>
      <c r="N285" s="6"/>
      <c r="O285" s="6"/>
      <c r="P285" s="6"/>
    </row>
    <row r="286" spans="1:16" s="15" customFormat="1" x14ac:dyDescent="0.3">
      <c r="A286" s="6" t="s">
        <v>16</v>
      </c>
      <c r="B286" s="23">
        <v>22.261428571428567</v>
      </c>
      <c r="C286" s="6" t="s">
        <v>5</v>
      </c>
      <c r="E286" s="6"/>
      <c r="F286" s="6"/>
      <c r="G286" s="1"/>
      <c r="H286" s="1"/>
      <c r="I286" s="6" t="s">
        <v>16</v>
      </c>
      <c r="J286" s="23">
        <v>22.261428571428567</v>
      </c>
      <c r="K286" s="6" t="s">
        <v>5</v>
      </c>
      <c r="M286" s="6"/>
      <c r="N286" s="6"/>
      <c r="O286" s="1"/>
      <c r="P286" s="1"/>
    </row>
    <row r="287" spans="1:16" s="15" customFormat="1" ht="15" thickBot="1" x14ac:dyDescent="0.35">
      <c r="A287" s="6" t="s">
        <v>36</v>
      </c>
      <c r="B287" s="7">
        <v>16.861428571428569</v>
      </c>
      <c r="C287" s="6" t="s">
        <v>5</v>
      </c>
      <c r="E287" s="6"/>
      <c r="F287" s="6"/>
      <c r="G287" s="1"/>
      <c r="H287" s="1"/>
      <c r="I287" s="6" t="s">
        <v>36</v>
      </c>
      <c r="J287" s="7">
        <v>16.861428571428569</v>
      </c>
      <c r="K287" s="6" t="s">
        <v>5</v>
      </c>
      <c r="M287" s="6"/>
      <c r="N287" s="6"/>
      <c r="O287" s="1"/>
      <c r="P287" s="1"/>
    </row>
    <row r="288" spans="1:16" s="15" customFormat="1" ht="15" thickBot="1" x14ac:dyDescent="0.35">
      <c r="A288" s="6" t="s">
        <v>160</v>
      </c>
      <c r="B288" s="141">
        <v>16.261428571428567</v>
      </c>
      <c r="C288" s="6" t="s">
        <v>5</v>
      </c>
      <c r="E288" s="3"/>
      <c r="F288" s="26"/>
      <c r="G288" s="1"/>
      <c r="H288" s="1"/>
      <c r="I288" s="6" t="s">
        <v>160</v>
      </c>
      <c r="J288" s="141">
        <v>16.261428571428567</v>
      </c>
      <c r="K288" s="6" t="s">
        <v>5</v>
      </c>
      <c r="M288" s="3"/>
      <c r="N288" s="26"/>
      <c r="O288" s="1"/>
      <c r="P288" s="1"/>
    </row>
    <row r="289" spans="1:16" s="15" customFormat="1" ht="15" thickBot="1" x14ac:dyDescent="0.35">
      <c r="A289" s="27" t="s">
        <v>248</v>
      </c>
      <c r="B289" s="140">
        <v>6</v>
      </c>
      <c r="C289" s="27" t="s">
        <v>5</v>
      </c>
      <c r="E289" s="119"/>
      <c r="F289" s="26"/>
      <c r="G289" s="1"/>
      <c r="H289" s="1"/>
      <c r="I289" s="27" t="s">
        <v>248</v>
      </c>
      <c r="J289" s="140">
        <v>6</v>
      </c>
      <c r="K289" s="27" t="s">
        <v>5</v>
      </c>
      <c r="M289" s="119"/>
      <c r="N289" s="26"/>
      <c r="O289" s="1"/>
      <c r="P289" s="1"/>
    </row>
    <row r="290" spans="1:16" s="15" customFormat="1" x14ac:dyDescent="0.3">
      <c r="A290" s="56"/>
      <c r="B290" s="1"/>
      <c r="C290" s="1"/>
      <c r="D290" s="1"/>
      <c r="E290" s="1"/>
      <c r="F290" s="1"/>
      <c r="G290" s="1"/>
      <c r="H290" s="1"/>
      <c r="I290" s="56"/>
      <c r="J290" s="1"/>
      <c r="K290" s="1"/>
      <c r="L290" s="1"/>
      <c r="M290" s="1"/>
      <c r="N290" s="1"/>
      <c r="O290" s="1"/>
      <c r="P290" s="1"/>
    </row>
    <row r="291" spans="1:16" s="15" customFormat="1" ht="15" thickBot="1" x14ac:dyDescent="0.35">
      <c r="A291" s="60" t="s">
        <v>19</v>
      </c>
      <c r="B291" s="28" t="s">
        <v>20</v>
      </c>
      <c r="C291" s="28" t="s">
        <v>21</v>
      </c>
      <c r="D291" s="82" t="s">
        <v>22</v>
      </c>
      <c r="E291" s="28" t="s">
        <v>23</v>
      </c>
      <c r="F291" s="1"/>
      <c r="G291" s="1"/>
      <c r="H291" s="17"/>
      <c r="I291" s="425" t="s">
        <v>19</v>
      </c>
      <c r="J291" s="28" t="s">
        <v>20</v>
      </c>
      <c r="K291" s="28" t="s">
        <v>21</v>
      </c>
      <c r="L291" s="82" t="s">
        <v>22</v>
      </c>
      <c r="M291" s="28" t="s">
        <v>23</v>
      </c>
      <c r="N291" s="1"/>
      <c r="O291" s="1"/>
      <c r="P291" s="17"/>
    </row>
    <row r="292" spans="1:16" s="15" customFormat="1" ht="15" thickBot="1" x14ac:dyDescent="0.35">
      <c r="A292" s="71" t="s">
        <v>24</v>
      </c>
      <c r="B292" s="115">
        <v>24.383936507936507</v>
      </c>
      <c r="C292" s="228">
        <v>6.5428800000000003</v>
      </c>
      <c r="D292" s="117">
        <v>233.76</v>
      </c>
      <c r="E292" s="120"/>
      <c r="F292" s="1"/>
      <c r="G292" s="6"/>
      <c r="H292" s="1"/>
      <c r="I292" s="120" t="s">
        <v>24</v>
      </c>
      <c r="J292" s="115">
        <v>33.828380952380954</v>
      </c>
      <c r="K292" s="228">
        <v>8.595559999999999</v>
      </c>
      <c r="L292" s="117">
        <v>247.39999999999998</v>
      </c>
      <c r="M292" s="120"/>
      <c r="N292" s="1"/>
      <c r="O292" s="6"/>
      <c r="P292" s="1"/>
    </row>
    <row r="293" spans="1:16" s="15" customFormat="1" x14ac:dyDescent="0.3">
      <c r="A293" s="71" t="s">
        <v>25</v>
      </c>
      <c r="B293" s="115">
        <v>16.261428571428567</v>
      </c>
      <c r="C293" s="115">
        <v>5.0956999999999999</v>
      </c>
      <c r="D293" s="114">
        <v>233.76</v>
      </c>
      <c r="E293" s="71"/>
      <c r="F293" s="1"/>
      <c r="G293" s="6"/>
      <c r="H293" s="1"/>
      <c r="I293" s="120" t="s">
        <v>25</v>
      </c>
      <c r="J293" s="115">
        <v>16.261428571428567</v>
      </c>
      <c r="K293" s="115">
        <v>5.0956999999999999</v>
      </c>
      <c r="L293" s="114">
        <v>247.39999999999998</v>
      </c>
      <c r="M293" s="71"/>
      <c r="N293" s="1"/>
      <c r="O293" s="6"/>
      <c r="P293" s="1"/>
    </row>
    <row r="294" spans="1:16" s="15" customFormat="1" x14ac:dyDescent="0.3">
      <c r="A294" s="71" t="s">
        <v>26</v>
      </c>
      <c r="B294" s="115">
        <v>16.261428571428567</v>
      </c>
      <c r="C294" s="72">
        <v>5.0956999999999999</v>
      </c>
      <c r="D294" s="72">
        <v>407.98</v>
      </c>
      <c r="E294" s="73">
        <v>1.72028</v>
      </c>
      <c r="F294" s="1"/>
      <c r="G294" s="6"/>
      <c r="H294" s="1"/>
      <c r="I294" s="120" t="s">
        <v>26</v>
      </c>
      <c r="J294" s="115">
        <v>16.261428571428567</v>
      </c>
      <c r="K294" s="72">
        <v>5.0956999999999999</v>
      </c>
      <c r="L294" s="72">
        <v>407.98</v>
      </c>
      <c r="M294" s="73">
        <v>1.72028</v>
      </c>
      <c r="N294" s="1"/>
      <c r="O294" s="6"/>
      <c r="P294" s="1"/>
    </row>
    <row r="295" spans="1:16" s="15" customFormat="1" x14ac:dyDescent="0.3">
      <c r="A295" s="71" t="s">
        <v>163</v>
      </c>
      <c r="B295" s="72">
        <v>25.023952095808408</v>
      </c>
      <c r="C295" s="115">
        <v>6.5428800000000003</v>
      </c>
      <c r="D295" s="72">
        <v>413.0239520958084</v>
      </c>
      <c r="E295" s="121">
        <v>1.72028</v>
      </c>
      <c r="F295" s="1"/>
      <c r="G295" s="6"/>
      <c r="H295" s="1"/>
      <c r="I295" s="426" t="s">
        <v>163</v>
      </c>
      <c r="J295" s="72">
        <v>35.571410219426852</v>
      </c>
      <c r="K295" s="115">
        <v>8.595559999999999</v>
      </c>
      <c r="L295" s="72">
        <v>418.78226834883861</v>
      </c>
      <c r="M295" s="121">
        <v>1.72028</v>
      </c>
      <c r="N295" s="1"/>
      <c r="O295" s="6"/>
      <c r="P295" s="1"/>
    </row>
    <row r="296" spans="1:16" s="15" customFormat="1" x14ac:dyDescent="0.3">
      <c r="A296" s="43"/>
      <c r="B296" s="34"/>
      <c r="C296" s="4"/>
      <c r="D296" s="34"/>
      <c r="E296" s="1"/>
      <c r="F296" s="1"/>
      <c r="G296" s="33"/>
      <c r="H296" s="1"/>
      <c r="I296" s="43" t="s">
        <v>627</v>
      </c>
      <c r="J296" s="34">
        <v>35.141176470588249</v>
      </c>
      <c r="K296" s="4"/>
      <c r="L296" s="34">
        <v>418.5496470588235</v>
      </c>
      <c r="M296" s="32"/>
      <c r="N296" s="1"/>
      <c r="O296" s="33"/>
      <c r="P296" s="1"/>
    </row>
    <row r="297" spans="1:16" s="15" customFormat="1" x14ac:dyDescent="0.3">
      <c r="A297" s="43"/>
      <c r="B297" s="34"/>
      <c r="C297" s="4"/>
      <c r="D297" s="34"/>
      <c r="E297" s="32"/>
      <c r="F297" s="1"/>
      <c r="G297" s="1"/>
      <c r="H297" s="33"/>
      <c r="I297" s="43" t="s">
        <v>628</v>
      </c>
      <c r="J297" s="34">
        <v>37.392294871794874</v>
      </c>
      <c r="K297" s="4"/>
      <c r="L297" s="34">
        <v>419.7667948717949</v>
      </c>
      <c r="M297" s="32"/>
      <c r="N297" s="1"/>
      <c r="O297" s="1"/>
      <c r="P297" s="33"/>
    </row>
    <row r="298" spans="1:16" s="15" customFormat="1" x14ac:dyDescent="0.3">
      <c r="A298" s="43"/>
      <c r="B298" s="81"/>
      <c r="C298" s="74"/>
      <c r="E298" s="1"/>
      <c r="F298" s="1"/>
      <c r="G298" s="1"/>
      <c r="H298" s="1"/>
      <c r="I298" s="43" t="s">
        <v>33</v>
      </c>
      <c r="J298" s="81">
        <v>0.19111999999999796</v>
      </c>
      <c r="K298" s="74"/>
      <c r="M298" s="1"/>
      <c r="N298" s="1"/>
      <c r="O298" s="1"/>
      <c r="P298" s="1"/>
    </row>
    <row r="299" spans="1:16" s="15" customFormat="1" x14ac:dyDescent="0.3">
      <c r="A299" s="43"/>
      <c r="B299" s="43"/>
      <c r="C299" s="1"/>
      <c r="E299" s="4"/>
      <c r="F299" s="1"/>
      <c r="G299" s="1"/>
      <c r="H299" s="1"/>
      <c r="I299" s="43"/>
      <c r="J299" s="43"/>
      <c r="K299" s="1"/>
      <c r="M299" s="4"/>
      <c r="N299" s="1"/>
      <c r="O299" s="1"/>
      <c r="P299" s="1"/>
    </row>
    <row r="300" spans="1:16" s="15" customFormat="1" x14ac:dyDescent="0.3">
      <c r="A300" s="27" t="s">
        <v>27</v>
      </c>
      <c r="B300" s="6"/>
      <c r="C300" s="6"/>
      <c r="E300" s="1"/>
      <c r="F300" s="1"/>
      <c r="G300" s="1"/>
      <c r="H300" s="1"/>
      <c r="I300" s="27" t="s">
        <v>27</v>
      </c>
      <c r="J300" s="6"/>
      <c r="K300" s="6"/>
      <c r="M300" s="1"/>
      <c r="N300" s="1"/>
      <c r="O300" s="1"/>
      <c r="P300" s="1"/>
    </row>
    <row r="301" spans="1:16" s="15" customFormat="1" x14ac:dyDescent="0.3">
      <c r="A301" s="6" t="s">
        <v>28</v>
      </c>
      <c r="B301" s="65">
        <v>0.7</v>
      </c>
      <c r="C301" s="6"/>
      <c r="D301" s="1"/>
      <c r="E301" s="1"/>
      <c r="F301" s="1"/>
      <c r="G301" s="1"/>
      <c r="H301" s="1"/>
      <c r="I301" s="6" t="s">
        <v>28</v>
      </c>
      <c r="J301" s="65">
        <v>0.7</v>
      </c>
      <c r="K301" s="6"/>
      <c r="L301" s="1"/>
      <c r="M301" s="1"/>
      <c r="N301" s="1"/>
      <c r="O301" s="1"/>
      <c r="P301" s="1"/>
    </row>
    <row r="302" spans="1:16" s="15" customFormat="1" x14ac:dyDescent="0.3">
      <c r="A302" s="6" t="s">
        <v>166</v>
      </c>
      <c r="B302" s="6"/>
      <c r="C302" s="25"/>
      <c r="D302" s="9"/>
      <c r="E302" s="4"/>
      <c r="F302" s="1"/>
      <c r="G302" s="1"/>
      <c r="H302" s="1"/>
      <c r="I302" s="6" t="s">
        <v>166</v>
      </c>
      <c r="J302" s="6"/>
      <c r="K302" s="25"/>
      <c r="L302" s="9"/>
      <c r="M302" s="4"/>
      <c r="N302" s="1"/>
      <c r="O302" s="1"/>
      <c r="P302" s="1"/>
    </row>
    <row r="303" spans="1:16" s="15" customFormat="1" x14ac:dyDescent="0.3">
      <c r="A303" s="30" t="s">
        <v>165</v>
      </c>
      <c r="B303" s="118">
        <v>415.18564585115485</v>
      </c>
      <c r="C303" s="6" t="s">
        <v>29</v>
      </c>
      <c r="D303" s="10"/>
      <c r="E303" s="1"/>
      <c r="F303" s="1"/>
      <c r="G303" s="1"/>
      <c r="H303" s="1"/>
      <c r="I303" s="30" t="s">
        <v>165</v>
      </c>
      <c r="J303" s="118">
        <v>423.41181192691232</v>
      </c>
      <c r="K303" s="6" t="s">
        <v>29</v>
      </c>
      <c r="L303" s="10"/>
      <c r="M303" s="1"/>
      <c r="N303" s="1"/>
      <c r="O303" s="1"/>
      <c r="P303" s="1"/>
    </row>
    <row r="304" spans="1:16" s="15" customFormat="1" x14ac:dyDescent="0.3">
      <c r="A304" s="30"/>
      <c r="B304" s="118"/>
      <c r="C304" s="6"/>
      <c r="D304" s="10"/>
      <c r="E304" s="1"/>
      <c r="F304" s="1"/>
      <c r="G304" s="1"/>
      <c r="H304" s="1"/>
      <c r="I304" s="30"/>
      <c r="J304" s="118"/>
      <c r="K304" s="6"/>
      <c r="L304" s="10"/>
      <c r="M304" s="1"/>
      <c r="N304" s="1"/>
      <c r="O304" s="1"/>
      <c r="P304" s="1"/>
    </row>
    <row r="305" spans="1:16" s="15" customFormat="1" x14ac:dyDescent="0.3">
      <c r="A305" s="27" t="s">
        <v>118</v>
      </c>
      <c r="E305" s="9"/>
      <c r="G305" s="1"/>
      <c r="H305" s="1"/>
      <c r="I305" s="27" t="s">
        <v>118</v>
      </c>
      <c r="M305" s="9"/>
      <c r="O305" s="1"/>
      <c r="P305" s="1"/>
    </row>
    <row r="306" spans="1:16" s="15" customFormat="1" x14ac:dyDescent="0.3">
      <c r="A306" s="6" t="s">
        <v>85</v>
      </c>
      <c r="B306" s="7">
        <v>-8.2546339636772215E-2</v>
      </c>
      <c r="C306" s="6" t="s">
        <v>30</v>
      </c>
      <c r="D306" s="111" t="s">
        <v>257</v>
      </c>
      <c r="E306" s="9"/>
      <c r="F306" s="1"/>
      <c r="G306" s="1"/>
      <c r="H306" s="1"/>
      <c r="I306" s="6" t="s">
        <v>85</v>
      </c>
      <c r="J306" s="7">
        <v>-8.2546339636772215E-2</v>
      </c>
      <c r="K306" s="6" t="s">
        <v>30</v>
      </c>
      <c r="L306" s="111" t="s">
        <v>257</v>
      </c>
      <c r="M306" s="9"/>
      <c r="N306" s="1"/>
      <c r="O306" s="1"/>
      <c r="P306" s="1"/>
    </row>
    <row r="307" spans="1:16" s="15" customFormat="1" x14ac:dyDescent="0.3">
      <c r="A307" s="6" t="s">
        <v>114</v>
      </c>
      <c r="B307" s="7">
        <v>-4.7380518675681438E-4</v>
      </c>
      <c r="C307" s="6" t="s">
        <v>7</v>
      </c>
      <c r="D307" s="9"/>
      <c r="E307" s="9"/>
      <c r="F307" s="1"/>
      <c r="G307" s="1"/>
      <c r="H307" s="1"/>
      <c r="I307" s="6" t="s">
        <v>114</v>
      </c>
      <c r="J307" s="7">
        <v>-5.1405118717631206E-4</v>
      </c>
      <c r="K307" s="6" t="s">
        <v>7</v>
      </c>
      <c r="L307" s="9"/>
      <c r="M307" s="9"/>
      <c r="N307" s="1"/>
      <c r="O307" s="1"/>
      <c r="P307" s="1"/>
    </row>
    <row r="308" spans="1:16" s="15" customFormat="1" x14ac:dyDescent="0.3">
      <c r="A308" s="6" t="s">
        <v>40</v>
      </c>
      <c r="B308" s="7">
        <v>3.6535275315475284E-3</v>
      </c>
      <c r="C308" s="6" t="s">
        <v>7</v>
      </c>
      <c r="D308" s="54"/>
      <c r="E308" s="54"/>
      <c r="I308" s="6" t="s">
        <v>40</v>
      </c>
      <c r="J308" s="7">
        <v>3.6535275315475284E-3</v>
      </c>
      <c r="K308" s="6" t="s">
        <v>7</v>
      </c>
      <c r="L308" s="54"/>
      <c r="M308" s="54"/>
    </row>
    <row r="309" spans="1:16" s="15" customFormat="1" x14ac:dyDescent="0.3">
      <c r="A309" s="30"/>
      <c r="B309" s="116"/>
      <c r="C309" s="6"/>
      <c r="D309" s="10"/>
      <c r="E309" s="1"/>
      <c r="F309" s="1"/>
      <c r="G309" s="1"/>
      <c r="H309" s="1"/>
      <c r="I309" s="30"/>
      <c r="J309" s="116"/>
      <c r="K309" s="6"/>
      <c r="L309" s="10"/>
      <c r="M309" s="1"/>
      <c r="N309" s="1"/>
      <c r="O309" s="1"/>
      <c r="P309" s="1"/>
    </row>
    <row r="310" spans="1:16" s="15" customFormat="1" x14ac:dyDescent="0.3">
      <c r="A310" s="27" t="s">
        <v>39</v>
      </c>
      <c r="B310" s="10"/>
      <c r="C310" s="6"/>
      <c r="D310" s="91"/>
      <c r="E310" s="54"/>
      <c r="I310" s="27" t="s">
        <v>39</v>
      </c>
      <c r="J310" s="10"/>
      <c r="K310" s="6"/>
      <c r="L310" s="91"/>
      <c r="M310" s="54"/>
    </row>
    <row r="311" spans="1:16" s="15" customFormat="1" x14ac:dyDescent="0.3">
      <c r="A311" s="6" t="s">
        <v>170</v>
      </c>
      <c r="B311" s="10">
        <v>85.960412014982083</v>
      </c>
      <c r="C311" s="6" t="s">
        <v>6</v>
      </c>
      <c r="D311" s="130"/>
      <c r="E311" s="54"/>
      <c r="I311" s="6" t="s">
        <v>170</v>
      </c>
      <c r="J311" s="10">
        <v>90.479080878083053</v>
      </c>
      <c r="K311" s="6" t="s">
        <v>6</v>
      </c>
      <c r="L311" s="130"/>
      <c r="M311" s="54"/>
    </row>
    <row r="312" spans="1:16" s="15" customFormat="1" x14ac:dyDescent="0.3">
      <c r="A312" s="6" t="s">
        <v>171</v>
      </c>
      <c r="B312" s="7">
        <v>5.9457260156427104E-3</v>
      </c>
      <c r="C312" s="6" t="s">
        <v>7</v>
      </c>
      <c r="D312" s="91"/>
      <c r="E312" s="54"/>
      <c r="I312" s="6" t="s">
        <v>171</v>
      </c>
      <c r="J312" s="7">
        <v>1.8088033566614147E-3</v>
      </c>
      <c r="K312" s="6" t="s">
        <v>7</v>
      </c>
      <c r="L312" s="91"/>
      <c r="M312" s="54"/>
    </row>
    <row r="313" spans="1:16" s="15" customFormat="1" x14ac:dyDescent="0.3">
      <c r="A313" s="6" t="s">
        <v>167</v>
      </c>
      <c r="B313" s="10">
        <v>8.5960412014982085E-2</v>
      </c>
      <c r="C313" s="6" t="s">
        <v>30</v>
      </c>
      <c r="D313" s="91"/>
      <c r="I313" s="6" t="s">
        <v>167</v>
      </c>
      <c r="J313" s="10">
        <v>9.0479080878083054E-2</v>
      </c>
      <c r="K313" s="6" t="s">
        <v>30</v>
      </c>
      <c r="L313" s="91"/>
    </row>
    <row r="314" spans="1:16" s="15" customFormat="1" x14ac:dyDescent="0.3">
      <c r="A314" s="6" t="s">
        <v>114</v>
      </c>
      <c r="B314" s="7">
        <v>-4.7380518675681438E-4</v>
      </c>
      <c r="C314" s="6" t="s">
        <v>7</v>
      </c>
      <c r="D314" s="54"/>
      <c r="E314" s="54"/>
      <c r="I314" s="6" t="s">
        <v>114</v>
      </c>
      <c r="J314" s="7">
        <v>-5.1405118717631206E-4</v>
      </c>
      <c r="K314" s="6" t="s">
        <v>7</v>
      </c>
      <c r="L314" s="54"/>
      <c r="M314" s="54"/>
    </row>
    <row r="315" spans="1:16" s="15" customFormat="1" x14ac:dyDescent="0.3">
      <c r="A315" s="6"/>
      <c r="B315" s="7"/>
      <c r="C315" s="6"/>
      <c r="D315" s="54"/>
      <c r="E315" s="54"/>
      <c r="I315" s="6"/>
      <c r="J315" s="7"/>
      <c r="K315" s="6"/>
      <c r="L315" s="54"/>
      <c r="M315" s="54"/>
    </row>
    <row r="316" spans="1:16" s="15" customFormat="1" ht="15.6" x14ac:dyDescent="0.3">
      <c r="A316" s="66" t="s">
        <v>31</v>
      </c>
      <c r="B316" s="79"/>
      <c r="C316" s="27"/>
      <c r="D316" s="45"/>
      <c r="E316" s="45"/>
      <c r="F316" s="45"/>
      <c r="G316" s="1"/>
      <c r="H316" s="1"/>
      <c r="I316" s="66" t="s">
        <v>31</v>
      </c>
      <c r="J316" s="79"/>
      <c r="K316" s="27"/>
      <c r="L316" s="45"/>
      <c r="M316" s="45"/>
      <c r="N316" s="45"/>
      <c r="O316" s="1"/>
      <c r="P316" s="1"/>
    </row>
    <row r="317" spans="1:16" s="15" customFormat="1" x14ac:dyDescent="0.3">
      <c r="A317" s="6" t="s">
        <v>168</v>
      </c>
      <c r="B317" s="23">
        <v>25.178262934207115</v>
      </c>
      <c r="C317" s="6"/>
      <c r="D317" s="46"/>
      <c r="E317" s="46"/>
      <c r="G317" s="1"/>
      <c r="H317" s="1"/>
      <c r="I317" s="6" t="s">
        <v>168</v>
      </c>
      <c r="J317" s="23">
        <v>11.405777413600836</v>
      </c>
      <c r="K317" s="6"/>
      <c r="L317" s="46"/>
      <c r="M317" s="46"/>
      <c r="O317" s="1"/>
      <c r="P317" s="1"/>
    </row>
    <row r="318" spans="1:16" s="15" customFormat="1" x14ac:dyDescent="0.3">
      <c r="A318" s="6" t="s">
        <v>32</v>
      </c>
      <c r="B318" s="283">
        <v>3.4140723782098772E-3</v>
      </c>
      <c r="C318" s="6" t="s">
        <v>30</v>
      </c>
      <c r="D318" s="46"/>
      <c r="E318" s="9"/>
      <c r="F318" s="1"/>
      <c r="G318" s="1"/>
      <c r="H318" s="1"/>
      <c r="I318" s="6" t="s">
        <v>32</v>
      </c>
      <c r="J318" s="283">
        <v>7.9327412413108412E-3</v>
      </c>
      <c r="K318" s="6" t="s">
        <v>30</v>
      </c>
      <c r="L318" s="46"/>
      <c r="M318" s="9"/>
      <c r="N318" s="1"/>
      <c r="O318" s="1"/>
      <c r="P318" s="1"/>
    </row>
    <row r="319" spans="1:16" s="15" customFormat="1" x14ac:dyDescent="0.3">
      <c r="A319" s="6" t="s">
        <v>243</v>
      </c>
      <c r="B319" s="32">
        <v>3.4140723782098777E-3</v>
      </c>
      <c r="C319" s="6" t="s">
        <v>30</v>
      </c>
      <c r="D319" s="47"/>
      <c r="E319" s="48"/>
      <c r="F319" s="47"/>
      <c r="G319" s="1"/>
      <c r="H319" s="9"/>
      <c r="I319" s="6" t="s">
        <v>243</v>
      </c>
      <c r="J319" s="32">
        <v>7.9327412413108412E-3</v>
      </c>
      <c r="K319" s="6" t="s">
        <v>30</v>
      </c>
      <c r="L319" s="47"/>
      <c r="M319" s="48"/>
      <c r="N319" s="47"/>
      <c r="O319" s="1"/>
      <c r="P319" s="9"/>
    </row>
    <row r="320" spans="1:16" s="15" customFormat="1" x14ac:dyDescent="0.3">
      <c r="A320" s="6" t="s">
        <v>169</v>
      </c>
      <c r="B320" s="23">
        <v>24.178262934207115</v>
      </c>
      <c r="C320" s="6"/>
      <c r="D320" s="1"/>
      <c r="E320" s="1"/>
      <c r="F320" s="1"/>
      <c r="G320" s="1"/>
      <c r="H320" s="1"/>
      <c r="I320" s="6" t="s">
        <v>169</v>
      </c>
      <c r="J320" s="23">
        <v>10.405777413600836</v>
      </c>
      <c r="K320" s="6"/>
      <c r="L320" s="1"/>
      <c r="M320" s="1"/>
      <c r="N320" s="1"/>
      <c r="O320" s="1"/>
      <c r="P320" s="1"/>
    </row>
    <row r="321" spans="1:16" s="15" customFormat="1" x14ac:dyDescent="0.3">
      <c r="A321" s="6" t="s">
        <v>34</v>
      </c>
      <c r="B321" s="7">
        <v>3.4140723782098772E-3</v>
      </c>
      <c r="C321" s="6" t="s">
        <v>30</v>
      </c>
      <c r="D321" s="1"/>
      <c r="E321" s="9"/>
      <c r="F321" s="1"/>
      <c r="G321" s="1"/>
      <c r="H321" s="4"/>
      <c r="I321" s="6" t="s">
        <v>34</v>
      </c>
      <c r="J321" s="7">
        <v>7.9327412413108412E-3</v>
      </c>
      <c r="K321" s="6" t="s">
        <v>30</v>
      </c>
      <c r="L321" s="1"/>
      <c r="M321" s="9"/>
      <c r="N321" s="1"/>
      <c r="O321" s="1"/>
      <c r="P321" s="4"/>
    </row>
    <row r="322" spans="1:16" s="15" customFormat="1" x14ac:dyDescent="0.3">
      <c r="D322" s="1"/>
      <c r="E322" s="1"/>
      <c r="F322" s="1"/>
      <c r="G322" s="1"/>
      <c r="H322" s="1"/>
      <c r="L322" s="1"/>
      <c r="M322" s="1"/>
      <c r="N322" s="1"/>
      <c r="O322" s="1"/>
      <c r="P322" s="1"/>
    </row>
    <row r="323" spans="1:16" s="15" customFormat="1" ht="18" x14ac:dyDescent="0.35">
      <c r="A323" s="107" t="s">
        <v>286</v>
      </c>
      <c r="B323" s="107"/>
      <c r="C323" s="107"/>
      <c r="D323" s="107"/>
      <c r="E323" s="107"/>
      <c r="F323" s="107"/>
      <c r="G323" s="107"/>
      <c r="H323" s="391"/>
      <c r="I323" s="107" t="s">
        <v>286</v>
      </c>
      <c r="J323" s="107"/>
      <c r="K323" s="107"/>
      <c r="L323" s="107"/>
      <c r="M323" s="107"/>
      <c r="N323" s="107"/>
      <c r="O323" s="107"/>
      <c r="P323" s="391"/>
    </row>
    <row r="324" spans="1:16" s="15" customFormat="1" x14ac:dyDescent="0.3">
      <c r="A324" s="39" t="s">
        <v>186</v>
      </c>
      <c r="B324" s="40"/>
      <c r="C324" s="40"/>
      <c r="D324" s="40"/>
      <c r="E324" s="40"/>
      <c r="F324" s="40"/>
      <c r="G324" s="40"/>
      <c r="H324" s="1"/>
      <c r="I324" s="39" t="s">
        <v>186</v>
      </c>
      <c r="J324" s="40"/>
      <c r="K324" s="40"/>
      <c r="L324" s="40"/>
      <c r="M324" s="40"/>
      <c r="N324" s="40"/>
      <c r="O324" s="40"/>
      <c r="P324" s="1"/>
    </row>
    <row r="325" spans="1:16" x14ac:dyDescent="0.3">
      <c r="A325" s="2"/>
      <c r="B325" s="1" t="s">
        <v>182</v>
      </c>
      <c r="C325" s="2" t="s">
        <v>173</v>
      </c>
      <c r="D325" s="2" t="s">
        <v>183</v>
      </c>
      <c r="E325" s="2" t="s">
        <v>37</v>
      </c>
      <c r="I325" s="2"/>
      <c r="J325" s="1" t="s">
        <v>182</v>
      </c>
      <c r="K325" s="2" t="s">
        <v>173</v>
      </c>
      <c r="L325" s="2" t="s">
        <v>183</v>
      </c>
      <c r="M325" s="2" t="s">
        <v>37</v>
      </c>
    </row>
    <row r="326" spans="1:16" x14ac:dyDescent="0.3">
      <c r="A326" s="1" t="s">
        <v>262</v>
      </c>
      <c r="B326" s="1" t="s">
        <v>175</v>
      </c>
      <c r="C326" s="4">
        <v>1</v>
      </c>
      <c r="D326" s="4">
        <v>1</v>
      </c>
      <c r="I326" s="1" t="s">
        <v>262</v>
      </c>
      <c r="J326" s="1" t="s">
        <v>175</v>
      </c>
      <c r="K326" s="4">
        <v>1</v>
      </c>
      <c r="L326" s="4">
        <v>1</v>
      </c>
    </row>
    <row r="327" spans="1:16" x14ac:dyDescent="0.3">
      <c r="A327" s="1" t="s">
        <v>177</v>
      </c>
      <c r="B327" s="1" t="s">
        <v>162</v>
      </c>
      <c r="C327" s="4">
        <v>9.8000000000000004E-2</v>
      </c>
      <c r="D327" s="4">
        <v>9.8000000000000004E-2</v>
      </c>
      <c r="I327" s="1" t="s">
        <v>177</v>
      </c>
      <c r="J327" s="1" t="s">
        <v>162</v>
      </c>
      <c r="K327" s="4">
        <v>9.8000000000000004E-2</v>
      </c>
      <c r="L327" s="4">
        <v>9.8000000000000004E-2</v>
      </c>
    </row>
    <row r="328" spans="1:16" x14ac:dyDescent="0.3">
      <c r="A328" s="1" t="s">
        <v>199</v>
      </c>
      <c r="B328" s="1" t="s">
        <v>7</v>
      </c>
      <c r="C328" s="4">
        <v>3.6535275315475284E-3</v>
      </c>
      <c r="D328" s="4">
        <v>2.6983796834116019E-3</v>
      </c>
      <c r="I328" s="1" t="s">
        <v>199</v>
      </c>
      <c r="J328" s="1" t="s">
        <v>7</v>
      </c>
      <c r="K328" s="4">
        <v>3.6535275315475284E-3</v>
      </c>
      <c r="L328" s="4">
        <v>2.6983796834116019E-3</v>
      </c>
    </row>
    <row r="329" spans="1:16" x14ac:dyDescent="0.3">
      <c r="A329" s="1" t="s">
        <v>179</v>
      </c>
      <c r="B329" s="1" t="s">
        <v>9</v>
      </c>
      <c r="C329" s="4">
        <v>3.6645210948320243E-6</v>
      </c>
      <c r="D329" s="4">
        <v>2.7064991809544654E-6</v>
      </c>
      <c r="I329" s="1" t="s">
        <v>179</v>
      </c>
      <c r="J329" s="1" t="s">
        <v>9</v>
      </c>
      <c r="K329" s="4">
        <v>3.6645210948320243E-6</v>
      </c>
      <c r="L329" s="4">
        <v>2.7064991809544654E-6</v>
      </c>
    </row>
    <row r="330" spans="1:16" ht="15" thickBot="1" x14ac:dyDescent="0.35">
      <c r="A330" s="1" t="s">
        <v>179</v>
      </c>
      <c r="B330" s="1" t="s">
        <v>11</v>
      </c>
      <c r="C330" s="4">
        <v>1.3192275941395288E-2</v>
      </c>
      <c r="D330" s="4">
        <v>9.743397051436075E-3</v>
      </c>
      <c r="I330" s="1" t="s">
        <v>179</v>
      </c>
      <c r="J330" s="1" t="s">
        <v>11</v>
      </c>
      <c r="K330" s="4">
        <v>1.3192275941395288E-2</v>
      </c>
      <c r="L330" s="4">
        <v>9.743397051436075E-3</v>
      </c>
    </row>
    <row r="331" spans="1:16" ht="15" thickBot="1" x14ac:dyDescent="0.35">
      <c r="A331" s="1" t="s">
        <v>174</v>
      </c>
      <c r="B331" s="1" t="s">
        <v>133</v>
      </c>
      <c r="C331" s="113">
        <v>0.72</v>
      </c>
      <c r="D331" s="113">
        <v>0.72</v>
      </c>
      <c r="E331" s="124"/>
      <c r="I331" s="1" t="s">
        <v>174</v>
      </c>
      <c r="J331" s="1" t="s">
        <v>133</v>
      </c>
      <c r="K331" s="113">
        <v>0.72</v>
      </c>
      <c r="L331" s="113">
        <v>0.72</v>
      </c>
      <c r="M331" s="124"/>
    </row>
    <row r="332" spans="1:16" x14ac:dyDescent="0.3">
      <c r="A332" s="1" t="s">
        <v>176</v>
      </c>
      <c r="B332" s="1" t="s">
        <v>263</v>
      </c>
      <c r="C332" s="4">
        <v>4.9878203790769231E-2</v>
      </c>
      <c r="D332" s="4">
        <v>3.6838461074102449E-2</v>
      </c>
      <c r="E332" s="395">
        <v>8.6716664864871673E-2</v>
      </c>
      <c r="F332" s="4"/>
      <c r="I332" s="1" t="s">
        <v>176</v>
      </c>
      <c r="J332" s="1" t="s">
        <v>263</v>
      </c>
      <c r="K332" s="4">
        <v>4.9878203790769231E-2</v>
      </c>
      <c r="L332" s="4">
        <v>3.6838461074102449E-2</v>
      </c>
      <c r="M332" s="395">
        <v>8.6716664864871673E-2</v>
      </c>
      <c r="N332" s="4"/>
    </row>
    <row r="333" spans="1:16" x14ac:dyDescent="0.3">
      <c r="A333" s="2" t="s">
        <v>176</v>
      </c>
      <c r="B333" s="1" t="s">
        <v>624</v>
      </c>
      <c r="C333" s="397">
        <v>3.9902563032615386E-4</v>
      </c>
      <c r="D333" s="397">
        <v>2.947076885928196E-4</v>
      </c>
      <c r="E333" s="395">
        <v>6.9373331891897346E-4</v>
      </c>
      <c r="I333" s="2" t="s">
        <v>176</v>
      </c>
      <c r="J333" s="1" t="s">
        <v>624</v>
      </c>
      <c r="K333" s="397">
        <v>3.9902563032615386E-4</v>
      </c>
      <c r="L333" s="397">
        <v>2.947076885928196E-4</v>
      </c>
      <c r="M333" s="395">
        <v>6.9373331891897346E-4</v>
      </c>
    </row>
    <row r="334" spans="1:16" x14ac:dyDescent="0.3">
      <c r="A334" s="2"/>
      <c r="I334" s="2"/>
    </row>
    <row r="335" spans="1:16" ht="15" thickBot="1" x14ac:dyDescent="0.35">
      <c r="A335" s="35" t="s">
        <v>44</v>
      </c>
      <c r="B335" s="7">
        <v>997</v>
      </c>
      <c r="C335" s="6" t="s">
        <v>10</v>
      </c>
      <c r="I335" s="6" t="s">
        <v>44</v>
      </c>
      <c r="J335" s="7">
        <v>997</v>
      </c>
      <c r="K335" s="6" t="s">
        <v>10</v>
      </c>
    </row>
    <row r="336" spans="1:16" ht="15" thickBot="1" x14ac:dyDescent="0.35">
      <c r="A336" s="64" t="s">
        <v>41</v>
      </c>
      <c r="B336" s="61">
        <v>8</v>
      </c>
      <c r="C336" s="6" t="s">
        <v>42</v>
      </c>
      <c r="I336" s="64" t="s">
        <v>41</v>
      </c>
      <c r="J336" s="61">
        <v>8</v>
      </c>
      <c r="K336" s="6" t="s">
        <v>42</v>
      </c>
    </row>
    <row r="337" spans="1:16" x14ac:dyDescent="0.3">
      <c r="A337" s="2"/>
      <c r="I337" s="2"/>
    </row>
    <row r="338" spans="1:16" x14ac:dyDescent="0.3">
      <c r="A338" s="39" t="s">
        <v>187</v>
      </c>
      <c r="B338" s="40"/>
      <c r="C338" s="40"/>
      <c r="D338" s="40"/>
      <c r="E338" s="40"/>
      <c r="F338" s="40"/>
      <c r="G338" s="40"/>
      <c r="I338" s="39" t="s">
        <v>187</v>
      </c>
      <c r="J338" s="40"/>
      <c r="K338" s="40"/>
      <c r="L338" s="40"/>
      <c r="M338" s="40"/>
      <c r="N338" s="40"/>
      <c r="O338" s="40"/>
    </row>
    <row r="339" spans="1:16" x14ac:dyDescent="0.3">
      <c r="B339" s="16" t="s">
        <v>182</v>
      </c>
      <c r="C339" s="2" t="s">
        <v>211</v>
      </c>
      <c r="D339" s="27"/>
      <c r="E339" s="2"/>
      <c r="J339" s="16" t="s">
        <v>182</v>
      </c>
      <c r="K339" s="2" t="s">
        <v>211</v>
      </c>
      <c r="L339" s="27"/>
      <c r="M339" s="2"/>
    </row>
    <row r="340" spans="1:16" x14ac:dyDescent="0.3">
      <c r="A340" s="35" t="s">
        <v>195</v>
      </c>
      <c r="B340" s="136" t="s">
        <v>10</v>
      </c>
      <c r="C340" s="1">
        <v>1.2250000000000001</v>
      </c>
      <c r="F340" s="7"/>
      <c r="G340" s="6"/>
      <c r="I340" s="6" t="s">
        <v>195</v>
      </c>
      <c r="J340" s="136" t="s">
        <v>10</v>
      </c>
      <c r="K340" s="1">
        <v>1.2250000000000001</v>
      </c>
      <c r="N340" s="7"/>
      <c r="O340" s="6"/>
    </row>
    <row r="341" spans="1:16" x14ac:dyDescent="0.3">
      <c r="A341" s="6" t="s">
        <v>210</v>
      </c>
      <c r="B341" s="136" t="s">
        <v>206</v>
      </c>
      <c r="C341" s="1">
        <v>8</v>
      </c>
      <c r="E341" s="26"/>
      <c r="F341" s="7"/>
      <c r="G341" s="6"/>
      <c r="I341" s="6" t="s">
        <v>210</v>
      </c>
      <c r="J341" s="136" t="s">
        <v>206</v>
      </c>
      <c r="K341" s="1">
        <v>8</v>
      </c>
      <c r="M341" s="26"/>
      <c r="N341" s="7"/>
      <c r="O341" s="6"/>
    </row>
    <row r="342" spans="1:16" x14ac:dyDescent="0.3">
      <c r="A342" s="6" t="s">
        <v>208</v>
      </c>
      <c r="B342" s="136" t="s">
        <v>193</v>
      </c>
      <c r="C342" s="9">
        <v>256.8</v>
      </c>
      <c r="D342" s="9"/>
      <c r="F342" s="7"/>
      <c r="G342" s="6"/>
      <c r="I342" s="6" t="s">
        <v>208</v>
      </c>
      <c r="J342" s="136" t="s">
        <v>193</v>
      </c>
      <c r="K342" s="9">
        <v>256.8</v>
      </c>
      <c r="L342" s="9"/>
      <c r="N342" s="7"/>
      <c r="O342" s="6"/>
    </row>
    <row r="343" spans="1:16" x14ac:dyDescent="0.3">
      <c r="A343" s="6" t="s">
        <v>266</v>
      </c>
      <c r="B343" s="136" t="s">
        <v>193</v>
      </c>
      <c r="C343" s="9">
        <v>296</v>
      </c>
      <c r="D343" s="9"/>
      <c r="F343" s="7"/>
      <c r="G343" s="6"/>
      <c r="I343" s="6" t="s">
        <v>266</v>
      </c>
      <c r="J343" s="136" t="s">
        <v>193</v>
      </c>
      <c r="K343" s="9">
        <v>296</v>
      </c>
      <c r="L343" s="9"/>
      <c r="N343" s="7"/>
      <c r="O343" s="6"/>
    </row>
    <row r="344" spans="1:16" x14ac:dyDescent="0.3">
      <c r="A344" s="1" t="s">
        <v>264</v>
      </c>
      <c r="B344" s="136" t="s">
        <v>7</v>
      </c>
      <c r="C344" s="4">
        <v>1.123385133870063E-2</v>
      </c>
      <c r="D344" s="4"/>
      <c r="F344" s="6"/>
      <c r="G344" s="10"/>
      <c r="I344" s="1" t="s">
        <v>264</v>
      </c>
      <c r="J344" s="136" t="s">
        <v>7</v>
      </c>
      <c r="K344" s="4">
        <v>1.123385133870063E-2</v>
      </c>
      <c r="L344" s="4"/>
      <c r="N344" s="6"/>
      <c r="O344" s="10"/>
    </row>
    <row r="345" spans="1:16" x14ac:dyDescent="0.3">
      <c r="A345" s="1" t="s">
        <v>209</v>
      </c>
      <c r="B345" s="136" t="s">
        <v>9</v>
      </c>
      <c r="C345" s="4">
        <v>9.1704908887352068E-3</v>
      </c>
      <c r="D345" s="4"/>
      <c r="F345" s="6"/>
      <c r="G345" s="10"/>
      <c r="I345" s="1" t="s">
        <v>209</v>
      </c>
      <c r="J345" s="136" t="s">
        <v>9</v>
      </c>
      <c r="K345" s="4">
        <v>9.1704908887352068E-3</v>
      </c>
      <c r="L345" s="4"/>
      <c r="N345" s="6"/>
      <c r="O345" s="10"/>
    </row>
    <row r="346" spans="1:16" ht="15" thickBot="1" x14ac:dyDescent="0.35">
      <c r="A346" s="1" t="s">
        <v>209</v>
      </c>
      <c r="B346" s="136" t="s">
        <v>11</v>
      </c>
      <c r="C346" s="9">
        <v>33.013767199446747</v>
      </c>
      <c r="D346" s="9"/>
      <c r="F346" s="6"/>
      <c r="G346" s="10"/>
      <c r="I346" s="1" t="s">
        <v>209</v>
      </c>
      <c r="J346" s="136" t="s">
        <v>11</v>
      </c>
      <c r="K346" s="9">
        <v>33.013767199446747</v>
      </c>
      <c r="L346" s="9"/>
      <c r="N346" s="6"/>
      <c r="O346" s="10"/>
    </row>
    <row r="347" spans="1:16" ht="15" thickBot="1" x14ac:dyDescent="0.35">
      <c r="A347" s="1" t="s">
        <v>194</v>
      </c>
      <c r="B347" s="136" t="s">
        <v>133</v>
      </c>
      <c r="C347" s="113">
        <v>0.65</v>
      </c>
      <c r="D347" s="126" t="s">
        <v>192</v>
      </c>
      <c r="F347" s="6"/>
      <c r="G347" s="10"/>
      <c r="I347" s="1" t="s">
        <v>194</v>
      </c>
      <c r="J347" s="136" t="s">
        <v>133</v>
      </c>
      <c r="K347" s="113">
        <v>0.65</v>
      </c>
      <c r="L347" s="126" t="s">
        <v>192</v>
      </c>
      <c r="N347" s="6"/>
      <c r="O347" s="10"/>
    </row>
    <row r="348" spans="1:16" x14ac:dyDescent="0.3">
      <c r="A348" s="1" t="s">
        <v>246</v>
      </c>
      <c r="B348" s="136" t="s">
        <v>178</v>
      </c>
      <c r="C348" s="32">
        <v>4.1761004662548016E-3</v>
      </c>
      <c r="D348" s="32"/>
      <c r="F348" s="6"/>
      <c r="G348" s="6"/>
      <c r="I348" s="1" t="s">
        <v>246</v>
      </c>
      <c r="J348" s="136" t="s">
        <v>178</v>
      </c>
      <c r="K348" s="32">
        <v>4.1761004662548016E-3</v>
      </c>
      <c r="L348" s="32"/>
      <c r="N348" s="6"/>
      <c r="O348" s="6"/>
    </row>
    <row r="349" spans="1:16" x14ac:dyDescent="0.3">
      <c r="A349" s="1" t="s">
        <v>246</v>
      </c>
      <c r="B349" s="136" t="s">
        <v>434</v>
      </c>
      <c r="C349" s="397">
        <v>3.3408803730038412E-2</v>
      </c>
      <c r="D349" s="9"/>
      <c r="E349" s="32"/>
      <c r="F349" s="6"/>
      <c r="G349" s="6"/>
      <c r="I349" s="1" t="s">
        <v>246</v>
      </c>
      <c r="J349" s="136" t="s">
        <v>434</v>
      </c>
      <c r="K349" s="397">
        <v>3.3408803730038412E-2</v>
      </c>
      <c r="L349" s="9"/>
      <c r="M349" s="32"/>
      <c r="N349" s="6"/>
      <c r="O349" s="6"/>
    </row>
    <row r="350" spans="1:16" ht="15" thickBot="1" x14ac:dyDescent="0.35">
      <c r="B350" s="136"/>
      <c r="C350" s="9"/>
      <c r="F350" s="6"/>
      <c r="G350" s="6"/>
      <c r="J350" s="136"/>
      <c r="K350" s="9"/>
      <c r="N350" s="6"/>
      <c r="O350" s="6"/>
    </row>
    <row r="351" spans="1:16" ht="15" thickBot="1" x14ac:dyDescent="0.35">
      <c r="A351" s="1" t="s">
        <v>265</v>
      </c>
      <c r="B351" s="136" t="s">
        <v>185</v>
      </c>
      <c r="C351" s="13">
        <v>8</v>
      </c>
      <c r="E351" s="127"/>
      <c r="F351" s="6"/>
      <c r="G351" s="6"/>
      <c r="I351" s="1" t="s">
        <v>265</v>
      </c>
      <c r="J351" s="136" t="s">
        <v>185</v>
      </c>
      <c r="K351" s="13">
        <v>8</v>
      </c>
      <c r="M351" s="127"/>
      <c r="N351" s="6"/>
      <c r="O351" s="6"/>
    </row>
    <row r="352" spans="1:16" x14ac:dyDescent="0.3">
      <c r="C352" s="9"/>
      <c r="F352" s="147"/>
      <c r="G352" s="148"/>
      <c r="H352" s="148"/>
      <c r="K352" s="9"/>
      <c r="N352" s="147"/>
      <c r="O352" s="148"/>
      <c r="P352" s="148"/>
    </row>
    <row r="353" spans="1:16" x14ac:dyDescent="0.3">
      <c r="A353" s="35" t="s">
        <v>45</v>
      </c>
      <c r="B353" s="6">
        <v>1.2250000000000001</v>
      </c>
      <c r="C353" s="6" t="s">
        <v>10</v>
      </c>
      <c r="F353" s="147"/>
      <c r="G353" s="148"/>
      <c r="H353" s="148"/>
      <c r="I353" s="6" t="s">
        <v>45</v>
      </c>
      <c r="J353" s="6">
        <v>1.2250000000000001</v>
      </c>
      <c r="K353" s="6" t="s">
        <v>10</v>
      </c>
      <c r="N353" s="147"/>
      <c r="O353" s="148"/>
      <c r="P353" s="148"/>
    </row>
    <row r="354" spans="1:16" x14ac:dyDescent="0.3">
      <c r="F354" s="147"/>
      <c r="G354" s="148"/>
      <c r="H354" s="148"/>
      <c r="N354" s="147"/>
      <c r="O354" s="148"/>
      <c r="P354" s="148"/>
    </row>
    <row r="355" spans="1:16" x14ac:dyDescent="0.3">
      <c r="A355" s="2"/>
      <c r="I355" s="2"/>
    </row>
    <row r="356" spans="1:16" x14ac:dyDescent="0.3">
      <c r="A356" s="39" t="s">
        <v>622</v>
      </c>
      <c r="B356" s="40"/>
      <c r="C356" s="40"/>
      <c r="D356" s="40"/>
      <c r="E356" s="40"/>
      <c r="F356" s="40"/>
      <c r="G356" s="40"/>
      <c r="I356" s="39" t="s">
        <v>622</v>
      </c>
      <c r="J356" s="40"/>
      <c r="K356" s="40"/>
      <c r="L356" s="40"/>
      <c r="M356" s="40"/>
      <c r="N356" s="40"/>
      <c r="O356" s="40"/>
    </row>
    <row r="357" spans="1:16" x14ac:dyDescent="0.3">
      <c r="A357" s="38" t="s">
        <v>188</v>
      </c>
      <c r="B357" s="27" t="s">
        <v>242</v>
      </c>
      <c r="C357" s="2" t="s">
        <v>191</v>
      </c>
      <c r="D357" s="27" t="s">
        <v>620</v>
      </c>
      <c r="E357" s="27" t="s">
        <v>621</v>
      </c>
      <c r="I357" s="27" t="s">
        <v>188</v>
      </c>
      <c r="J357" s="27" t="s">
        <v>242</v>
      </c>
      <c r="K357" s="2" t="s">
        <v>191</v>
      </c>
      <c r="L357" s="27" t="s">
        <v>620</v>
      </c>
      <c r="M357" s="27" t="s">
        <v>621</v>
      </c>
    </row>
    <row r="358" spans="1:16" x14ac:dyDescent="0.3">
      <c r="A358" s="6" t="s">
        <v>189</v>
      </c>
      <c r="B358" s="10">
        <v>3.4140723782098772</v>
      </c>
      <c r="C358" s="10">
        <v>131600.61658681851</v>
      </c>
      <c r="D358" s="10">
        <v>2.7312579025679014E-2</v>
      </c>
      <c r="E358" s="10">
        <v>1052.8049326945479</v>
      </c>
      <c r="I358" s="6" t="s">
        <v>189</v>
      </c>
      <c r="J358" s="10">
        <v>7.9327412413108416</v>
      </c>
      <c r="K358" s="10">
        <v>305779.58605774306</v>
      </c>
      <c r="L358" s="10">
        <v>6.3461929930486743E-2</v>
      </c>
      <c r="M358" s="10">
        <v>2446.2366884619451</v>
      </c>
    </row>
    <row r="359" spans="1:16" x14ac:dyDescent="0.3">
      <c r="A359" s="35" t="s">
        <v>176</v>
      </c>
      <c r="B359" s="7">
        <v>8.6716664864871673E-2</v>
      </c>
      <c r="C359" s="10">
        <v>3342.6258439644807</v>
      </c>
      <c r="D359" s="10">
        <v>6.9373331891897335E-4</v>
      </c>
      <c r="E359" s="10">
        <v>26.741006751715844</v>
      </c>
      <c r="I359" s="6" t="s">
        <v>176</v>
      </c>
      <c r="J359" s="7">
        <v>8.6716664864871673E-2</v>
      </c>
      <c r="K359" s="10">
        <v>3342.6258439644807</v>
      </c>
      <c r="L359" s="10">
        <v>6.9373331891897335E-4</v>
      </c>
      <c r="M359" s="10">
        <v>26.741006751715844</v>
      </c>
    </row>
    <row r="360" spans="1:16" x14ac:dyDescent="0.3">
      <c r="A360" s="35" t="s">
        <v>190</v>
      </c>
      <c r="B360" s="10">
        <v>4.1761004662548018</v>
      </c>
      <c r="C360" s="10">
        <v>160974.14917014606</v>
      </c>
      <c r="D360" s="10">
        <v>3.3408803730038412E-2</v>
      </c>
      <c r="E360" s="10">
        <v>1287.7931933611685</v>
      </c>
      <c r="I360" s="6" t="s">
        <v>190</v>
      </c>
      <c r="J360" s="10">
        <v>4.1761004662548018</v>
      </c>
      <c r="K360" s="10">
        <v>160974.14917014606</v>
      </c>
      <c r="L360" s="10">
        <v>3.3408803730038412E-2</v>
      </c>
      <c r="M360" s="10">
        <v>1287.7931933611685</v>
      </c>
    </row>
    <row r="361" spans="1:16" x14ac:dyDescent="0.3">
      <c r="A361" s="35" t="s">
        <v>618</v>
      </c>
      <c r="B361" s="10">
        <v>0</v>
      </c>
      <c r="C361" s="10">
        <v>0</v>
      </c>
      <c r="D361" s="10">
        <v>0</v>
      </c>
      <c r="E361" s="10">
        <v>0</v>
      </c>
      <c r="I361" s="6" t="s">
        <v>618</v>
      </c>
      <c r="J361" s="10">
        <v>0</v>
      </c>
      <c r="K361" s="10">
        <v>0</v>
      </c>
      <c r="L361" s="10">
        <v>0</v>
      </c>
      <c r="M361" s="10">
        <v>0</v>
      </c>
    </row>
    <row r="362" spans="1:16" x14ac:dyDescent="0.3">
      <c r="A362" s="35" t="s">
        <v>43</v>
      </c>
      <c r="B362" s="49">
        <v>7.6768895093295502</v>
      </c>
      <c r="C362" s="49">
        <v>295917.39160092908</v>
      </c>
      <c r="D362" s="49">
        <v>6.14151160746364E-2</v>
      </c>
      <c r="E362" s="49">
        <v>2367.3391328074322</v>
      </c>
      <c r="I362" s="6" t="s">
        <v>43</v>
      </c>
      <c r="J362" s="49">
        <v>12.195558372430515</v>
      </c>
      <c r="K362" s="49">
        <v>470096.36107185355</v>
      </c>
      <c r="L362" s="49">
        <v>9.7564466979444125E-2</v>
      </c>
      <c r="M362" s="49">
        <v>3760.7708885748293</v>
      </c>
    </row>
    <row r="365" spans="1:16" x14ac:dyDescent="0.3">
      <c r="A365" s="8" t="s">
        <v>619</v>
      </c>
      <c r="B365" s="197"/>
      <c r="C365" s="197"/>
      <c r="D365" s="197"/>
      <c r="E365" s="197"/>
      <c r="F365" s="197"/>
      <c r="G365" s="197"/>
      <c r="I365" s="8" t="s">
        <v>619</v>
      </c>
      <c r="J365" s="197"/>
      <c r="K365" s="197"/>
      <c r="L365" s="197"/>
      <c r="M365" s="197"/>
      <c r="N365" s="197"/>
      <c r="O365" s="197"/>
    </row>
    <row r="366" spans="1:16" x14ac:dyDescent="0.3">
      <c r="A366" s="38" t="s">
        <v>188</v>
      </c>
      <c r="B366" s="27" t="s">
        <v>242</v>
      </c>
      <c r="C366" s="2" t="s">
        <v>191</v>
      </c>
      <c r="D366" s="27" t="s">
        <v>624</v>
      </c>
      <c r="E366" s="27" t="s">
        <v>625</v>
      </c>
      <c r="I366" s="27" t="s">
        <v>188</v>
      </c>
      <c r="J366" s="27" t="s">
        <v>242</v>
      </c>
      <c r="K366" s="2" t="s">
        <v>191</v>
      </c>
      <c r="L366" s="27" t="s">
        <v>624</v>
      </c>
      <c r="M366" s="27" t="s">
        <v>625</v>
      </c>
    </row>
    <row r="367" spans="1:16" x14ac:dyDescent="0.3">
      <c r="A367" s="6" t="s">
        <v>189</v>
      </c>
      <c r="B367" s="10">
        <v>7.8129885676095032</v>
      </c>
      <c r="C367" s="10">
        <v>301163.53696704411</v>
      </c>
      <c r="D367" s="7">
        <v>9.7695238056073039E-2</v>
      </c>
      <c r="E367" s="10">
        <v>3765.8116587781578</v>
      </c>
      <c r="I367" s="6" t="s">
        <v>189</v>
      </c>
      <c r="J367" s="10">
        <v>17.947144562202126</v>
      </c>
      <c r="K367" s="10">
        <v>691800.00559829187</v>
      </c>
      <c r="L367" s="7">
        <v>0.22369238306474729</v>
      </c>
      <c r="M367" s="10">
        <v>8622.563401110725</v>
      </c>
    </row>
    <row r="368" spans="1:16" x14ac:dyDescent="0.3">
      <c r="A368" s="35" t="s">
        <v>176</v>
      </c>
      <c r="B368" s="10">
        <v>0.18699716510998152</v>
      </c>
      <c r="C368" s="10">
        <v>7208.0903690050172</v>
      </c>
      <c r="D368" s="7">
        <v>2.2982213228407307E-3</v>
      </c>
      <c r="E368" s="10">
        <v>88.58843915236443</v>
      </c>
      <c r="I368" s="6" t="s">
        <v>176</v>
      </c>
      <c r="J368" s="10">
        <v>0.18699716510998152</v>
      </c>
      <c r="K368" s="10">
        <v>7208.0903690050172</v>
      </c>
      <c r="L368" s="7">
        <v>2.2982213228407307E-3</v>
      </c>
      <c r="M368" s="10">
        <v>88.58843915236443</v>
      </c>
    </row>
    <row r="369" spans="1:14" x14ac:dyDescent="0.3">
      <c r="A369" s="35" t="s">
        <v>190</v>
      </c>
      <c r="B369" s="10">
        <v>8.3522009325096036</v>
      </c>
      <c r="C369" s="10">
        <v>321948.29834029212</v>
      </c>
      <c r="D369" s="7">
        <v>0.10022641119011524</v>
      </c>
      <c r="E369" s="10">
        <v>3863.379580083506</v>
      </c>
      <c r="I369" s="6" t="s">
        <v>190</v>
      </c>
      <c r="J369" s="10">
        <v>8.3522009325096036</v>
      </c>
      <c r="K369" s="10">
        <v>321948.29834029212</v>
      </c>
      <c r="L369" s="7">
        <v>0.10022641119011524</v>
      </c>
      <c r="M369" s="10">
        <v>3863.379580083506</v>
      </c>
    </row>
    <row r="370" spans="1:14" x14ac:dyDescent="0.3">
      <c r="A370" s="35" t="s">
        <v>618</v>
      </c>
      <c r="B370" s="10">
        <v>57.142857142857146</v>
      </c>
      <c r="C370" s="10">
        <v>2202658.4092149548</v>
      </c>
      <c r="D370" s="7">
        <v>0.91428571428571437</v>
      </c>
      <c r="E370" s="10">
        <v>35242.534547439282</v>
      </c>
      <c r="I370" s="6" t="s">
        <v>618</v>
      </c>
      <c r="J370" s="10">
        <v>57.142857142857146</v>
      </c>
      <c r="K370" s="10">
        <v>2202658.4092149548</v>
      </c>
      <c r="L370" s="7">
        <v>0.91428571428571437</v>
      </c>
      <c r="M370" s="10">
        <v>35242.534547439282</v>
      </c>
    </row>
    <row r="371" spans="1:14" x14ac:dyDescent="0.3">
      <c r="A371" s="35" t="s">
        <v>43</v>
      </c>
      <c r="B371" s="49">
        <v>73.495043808086237</v>
      </c>
      <c r="C371" s="49">
        <v>2832978.334891296</v>
      </c>
      <c r="D371" s="23">
        <v>1.1145055848547434</v>
      </c>
      <c r="E371" s="49">
        <v>42960.314225453309</v>
      </c>
      <c r="F371" s="396"/>
      <c r="I371" s="6" t="s">
        <v>43</v>
      </c>
      <c r="J371" s="49">
        <v>83.629199802678855</v>
      </c>
      <c r="K371" s="49">
        <v>3223614.803522544</v>
      </c>
      <c r="L371" s="23">
        <v>1.2405027298634177</v>
      </c>
      <c r="M371" s="49">
        <v>47817.065967785878</v>
      </c>
      <c r="N371" s="396">
        <v>47817.065967785878</v>
      </c>
    </row>
  </sheetData>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7D92D-0B42-480B-A205-3F58293A0C94}">
  <dimension ref="A1:AB263"/>
  <sheetViews>
    <sheetView topLeftCell="A229" zoomScale="60" zoomScaleNormal="100" workbookViewId="0">
      <selection activeCell="H249" sqref="H249"/>
    </sheetView>
  </sheetViews>
  <sheetFormatPr defaultRowHeight="14.4" x14ac:dyDescent="0.3"/>
  <cols>
    <col min="1" max="1" width="37.77734375" style="1" customWidth="1"/>
    <col min="2" max="2" width="13.5546875" style="1" customWidth="1"/>
    <col min="3" max="3" width="14.44140625" style="1" customWidth="1"/>
    <col min="4" max="4" width="17.33203125" style="1" customWidth="1"/>
    <col min="5" max="5" width="17.5546875" style="1" customWidth="1"/>
    <col min="6" max="6" width="18.77734375" style="1" customWidth="1"/>
    <col min="7" max="7" width="17.77734375" style="1" customWidth="1"/>
    <col min="8" max="8" width="16.44140625" style="1" customWidth="1"/>
    <col min="9" max="9" width="10.109375" style="1" customWidth="1"/>
    <col min="10" max="10" width="14.77734375" style="1" customWidth="1"/>
    <col min="11" max="11" width="15.44140625" style="1" customWidth="1"/>
    <col min="12" max="12" width="14.109375" style="1" customWidth="1"/>
    <col min="13" max="13" width="12.5546875" style="1" customWidth="1"/>
    <col min="14" max="14" width="15.109375" style="1" customWidth="1"/>
    <col min="15" max="15" width="15.5546875" style="1" customWidth="1"/>
    <col min="16" max="17" width="9" style="1" bestFit="1" customWidth="1"/>
    <col min="18" max="18" width="13.109375" style="1" bestFit="1" customWidth="1"/>
    <col min="19" max="19" width="16.5546875" style="1" customWidth="1"/>
    <col min="20" max="20" width="15.88671875" style="1" customWidth="1"/>
    <col min="21" max="16384" width="8.88671875" style="1"/>
  </cols>
  <sheetData>
    <row r="1" spans="1:25" ht="39" customHeight="1" x14ac:dyDescent="0.85">
      <c r="A1" s="94" t="s">
        <v>684</v>
      </c>
      <c r="J1" s="69"/>
      <c r="T1" s="69"/>
    </row>
    <row r="2" spans="1:25" ht="312.60000000000002" customHeight="1" x14ac:dyDescent="0.3"/>
    <row r="3" spans="1:25" ht="18" x14ac:dyDescent="0.35">
      <c r="A3" s="83" t="s">
        <v>389</v>
      </c>
      <c r="B3" s="55"/>
      <c r="C3" s="55"/>
      <c r="D3" s="8"/>
      <c r="E3" s="8"/>
      <c r="F3" s="8"/>
      <c r="G3" s="8"/>
      <c r="H3" s="8"/>
      <c r="I3" s="8"/>
      <c r="J3" s="8"/>
      <c r="K3" s="8"/>
      <c r="L3" s="8"/>
      <c r="M3" s="8"/>
      <c r="N3" s="8"/>
      <c r="O3" s="8"/>
      <c r="P3" s="8"/>
      <c r="Q3" s="8"/>
      <c r="R3" s="8"/>
      <c r="S3" s="8"/>
      <c r="T3" s="8"/>
      <c r="U3" s="8"/>
      <c r="V3" s="8"/>
      <c r="W3" s="8"/>
      <c r="X3" s="8"/>
      <c r="Y3" s="8"/>
    </row>
    <row r="4" spans="1:25" x14ac:dyDescent="0.3">
      <c r="A4" s="65" t="s">
        <v>590</v>
      </c>
      <c r="B4" s="292"/>
      <c r="C4" s="292"/>
      <c r="D4" s="40"/>
      <c r="E4" s="40"/>
      <c r="F4" s="40"/>
      <c r="G4" s="40"/>
      <c r="H4" s="40"/>
      <c r="I4" s="40"/>
      <c r="J4" s="40"/>
      <c r="K4" s="40"/>
      <c r="L4" s="40"/>
      <c r="M4" s="40"/>
      <c r="N4" s="40"/>
      <c r="O4" s="40"/>
      <c r="P4" s="40"/>
      <c r="Q4" s="40"/>
      <c r="R4" s="40"/>
      <c r="S4" s="40"/>
      <c r="T4" s="40"/>
      <c r="U4" s="40"/>
      <c r="V4" s="40"/>
      <c r="W4" s="40"/>
      <c r="X4" s="40"/>
      <c r="Y4" s="40"/>
    </row>
    <row r="5" spans="1:25" x14ac:dyDescent="0.3">
      <c r="A5" s="6"/>
      <c r="B5" s="15"/>
      <c r="C5" s="15"/>
    </row>
    <row r="6" spans="1:25" x14ac:dyDescent="0.3">
      <c r="A6" s="27" t="s">
        <v>432</v>
      </c>
      <c r="B6" s="27" t="s">
        <v>591</v>
      </c>
      <c r="C6" s="27" t="s">
        <v>592</v>
      </c>
      <c r="D6" s="6"/>
    </row>
    <row r="7" spans="1:25" x14ac:dyDescent="0.3">
      <c r="A7" s="6" t="s">
        <v>338</v>
      </c>
      <c r="B7" s="173">
        <v>24</v>
      </c>
      <c r="C7" s="173">
        <v>7</v>
      </c>
      <c r="D7" s="6" t="s">
        <v>5</v>
      </c>
      <c r="E7" s="106"/>
      <c r="K7" s="233"/>
      <c r="L7" s="234"/>
      <c r="M7" s="235"/>
      <c r="N7" s="30"/>
      <c r="O7" s="236"/>
    </row>
    <row r="8" spans="1:25" x14ac:dyDescent="0.3">
      <c r="A8" s="6" t="s">
        <v>339</v>
      </c>
      <c r="B8" s="173">
        <v>24</v>
      </c>
      <c r="C8" s="173">
        <v>7</v>
      </c>
      <c r="D8" s="6" t="s">
        <v>5</v>
      </c>
      <c r="E8" s="106"/>
      <c r="K8" s="6"/>
      <c r="L8" s="87"/>
      <c r="M8" s="6"/>
      <c r="N8" s="30"/>
      <c r="O8" s="236"/>
    </row>
    <row r="9" spans="1:25" x14ac:dyDescent="0.3">
      <c r="A9" s="6"/>
      <c r="D9" s="6"/>
    </row>
    <row r="10" spans="1:25" x14ac:dyDescent="0.3">
      <c r="A10" s="27" t="s">
        <v>427</v>
      </c>
      <c r="B10" s="27" t="s">
        <v>593</v>
      </c>
      <c r="C10" s="27" t="s">
        <v>514</v>
      </c>
      <c r="D10" s="6"/>
    </row>
    <row r="11" spans="1:25" x14ac:dyDescent="0.3">
      <c r="A11" s="6" t="s">
        <v>338</v>
      </c>
      <c r="B11" s="23">
        <v>19.75</v>
      </c>
      <c r="C11" s="23">
        <v>2.75</v>
      </c>
      <c r="D11" s="6" t="s">
        <v>5</v>
      </c>
    </row>
    <row r="12" spans="1:25" x14ac:dyDescent="0.3">
      <c r="A12" s="6" t="s">
        <v>339</v>
      </c>
      <c r="B12" s="23">
        <v>28.25</v>
      </c>
      <c r="C12" s="23">
        <v>11.25</v>
      </c>
      <c r="D12" s="6" t="s">
        <v>5</v>
      </c>
    </row>
    <row r="13" spans="1:25" x14ac:dyDescent="0.3">
      <c r="A13" s="6"/>
      <c r="B13" s="15"/>
      <c r="C13" s="15"/>
    </row>
    <row r="14" spans="1:25" x14ac:dyDescent="0.3">
      <c r="A14" s="65" t="s">
        <v>594</v>
      </c>
      <c r="B14" s="292"/>
      <c r="C14" s="292"/>
      <c r="D14" s="40"/>
      <c r="E14" s="40"/>
      <c r="F14" s="40"/>
      <c r="G14" s="40"/>
      <c r="H14" s="40"/>
      <c r="I14" s="40"/>
      <c r="J14" s="40"/>
      <c r="K14" s="40"/>
      <c r="L14" s="40"/>
      <c r="M14" s="40"/>
      <c r="N14" s="40"/>
      <c r="O14" s="40"/>
      <c r="P14" s="40"/>
      <c r="Q14" s="40"/>
      <c r="R14" s="40"/>
      <c r="S14" s="40"/>
      <c r="T14" s="40"/>
      <c r="U14" s="40"/>
      <c r="V14" s="40"/>
      <c r="W14" s="40"/>
      <c r="X14" s="40"/>
      <c r="Y14" s="40"/>
    </row>
    <row r="15" spans="1:25" ht="15" thickBot="1" x14ac:dyDescent="0.35">
      <c r="A15" s="27" t="s">
        <v>595</v>
      </c>
      <c r="B15" s="27" t="s">
        <v>4</v>
      </c>
      <c r="C15" s="27" t="s">
        <v>219</v>
      </c>
      <c r="D15" s="27" t="s">
        <v>3</v>
      </c>
      <c r="E15" s="2" t="s">
        <v>35</v>
      </c>
    </row>
    <row r="16" spans="1:25" x14ac:dyDescent="0.3">
      <c r="A16" s="6" t="s">
        <v>338</v>
      </c>
      <c r="B16" s="368">
        <v>24</v>
      </c>
      <c r="C16" s="369">
        <v>7</v>
      </c>
      <c r="D16" s="7">
        <v>2.75</v>
      </c>
      <c r="E16" s="4">
        <v>19.75</v>
      </c>
      <c r="F16" s="1" t="s">
        <v>5</v>
      </c>
    </row>
    <row r="17" spans="1:25" ht="15" thickBot="1" x14ac:dyDescent="0.35">
      <c r="A17" s="6" t="s">
        <v>339</v>
      </c>
      <c r="B17" s="370">
        <v>32.5</v>
      </c>
      <c r="C17" s="371">
        <v>15.5</v>
      </c>
      <c r="D17" s="7">
        <v>11.25</v>
      </c>
      <c r="E17" s="4">
        <v>28.25</v>
      </c>
      <c r="F17" s="1" t="s">
        <v>5</v>
      </c>
    </row>
    <row r="18" spans="1:25" x14ac:dyDescent="0.3">
      <c r="A18" s="6"/>
      <c r="B18" s="15"/>
    </row>
    <row r="19" spans="1:25" x14ac:dyDescent="0.3">
      <c r="A19" s="196" t="s">
        <v>285</v>
      </c>
      <c r="B19" s="197"/>
      <c r="C19" s="197"/>
      <c r="D19" s="197"/>
      <c r="E19" s="197"/>
      <c r="F19" s="197"/>
      <c r="G19" s="197"/>
      <c r="H19" s="197"/>
      <c r="I19" s="197"/>
      <c r="J19" s="197"/>
      <c r="K19" s="197"/>
      <c r="L19" s="197"/>
      <c r="M19" s="197"/>
      <c r="N19" s="197"/>
      <c r="O19" s="197"/>
      <c r="P19" s="197"/>
      <c r="Q19" s="197"/>
      <c r="R19" s="197"/>
      <c r="S19" s="197"/>
      <c r="T19" s="197"/>
      <c r="U19" s="197"/>
      <c r="V19" s="197"/>
      <c r="W19" s="197"/>
      <c r="X19" s="197"/>
      <c r="Y19" s="197"/>
    </row>
    <row r="20" spans="1:25" x14ac:dyDescent="0.3">
      <c r="A20" s="53" t="s">
        <v>596</v>
      </c>
      <c r="B20" s="39"/>
      <c r="C20" s="39"/>
      <c r="D20" s="39"/>
      <c r="E20" s="39"/>
      <c r="F20" s="39"/>
      <c r="G20" s="39"/>
      <c r="H20" s="39"/>
      <c r="I20" s="39"/>
      <c r="J20" s="39"/>
      <c r="K20" s="39"/>
      <c r="L20" s="39"/>
      <c r="M20" s="39"/>
      <c r="N20" s="39"/>
      <c r="O20" s="39"/>
      <c r="P20" s="39"/>
      <c r="Q20" s="39"/>
      <c r="R20" s="39"/>
      <c r="S20" s="39"/>
      <c r="T20" s="39"/>
      <c r="U20" s="39"/>
      <c r="V20" s="39"/>
      <c r="W20" s="39"/>
      <c r="X20" s="39"/>
      <c r="Y20" s="39"/>
    </row>
    <row r="21" spans="1:25" x14ac:dyDescent="0.3">
      <c r="A21" s="27" t="s">
        <v>321</v>
      </c>
      <c r="J21" s="27"/>
      <c r="T21" s="27"/>
    </row>
    <row r="22" spans="1:25" x14ac:dyDescent="0.3">
      <c r="A22" s="6" t="s">
        <v>495</v>
      </c>
      <c r="B22" s="297" t="s">
        <v>489</v>
      </c>
      <c r="J22" s="27"/>
      <c r="T22" s="27"/>
    </row>
    <row r="23" spans="1:25" x14ac:dyDescent="0.3">
      <c r="A23" s="6" t="s">
        <v>496</v>
      </c>
      <c r="B23" s="297" t="s">
        <v>490</v>
      </c>
      <c r="J23" s="27"/>
      <c r="T23" s="27"/>
    </row>
    <row r="24" spans="1:25" ht="15" thickBot="1" x14ac:dyDescent="0.35">
      <c r="A24" s="27"/>
      <c r="J24" s="27"/>
      <c r="T24" s="27"/>
    </row>
    <row r="25" spans="1:25" ht="15.6" thickBot="1" x14ac:dyDescent="0.4">
      <c r="A25" s="6" t="s">
        <v>322</v>
      </c>
      <c r="B25" s="139">
        <v>0.15</v>
      </c>
      <c r="D25" s="418" t="s">
        <v>326</v>
      </c>
      <c r="J25" s="27"/>
      <c r="T25" s="27"/>
    </row>
    <row r="26" spans="1:25" x14ac:dyDescent="0.3">
      <c r="A26" s="27"/>
      <c r="D26" s="164"/>
      <c r="J26" s="27"/>
      <c r="T26" s="27"/>
    </row>
    <row r="27" spans="1:25" x14ac:dyDescent="0.3">
      <c r="A27" s="163" t="s">
        <v>288</v>
      </c>
      <c r="B27" s="62"/>
      <c r="C27" s="6"/>
      <c r="D27" s="6"/>
      <c r="J27" s="27"/>
      <c r="T27" s="27"/>
    </row>
    <row r="28" spans="1:25" x14ac:dyDescent="0.3">
      <c r="A28" s="1" t="s">
        <v>311</v>
      </c>
      <c r="B28" s="1">
        <v>328.15</v>
      </c>
      <c r="C28" s="1" t="s">
        <v>308</v>
      </c>
      <c r="D28" s="161" t="s">
        <v>312</v>
      </c>
      <c r="E28" s="119"/>
      <c r="J28" s="27"/>
      <c r="T28" s="27"/>
    </row>
    <row r="29" spans="1:25" x14ac:dyDescent="0.3">
      <c r="A29" s="1" t="s">
        <v>313</v>
      </c>
      <c r="B29" s="1">
        <v>343.15</v>
      </c>
      <c r="C29" s="1" t="s">
        <v>308</v>
      </c>
      <c r="D29" s="161" t="s">
        <v>314</v>
      </c>
      <c r="J29" s="27"/>
      <c r="T29" s="27"/>
    </row>
    <row r="30" spans="1:25" x14ac:dyDescent="0.3">
      <c r="B30" s="27"/>
      <c r="C30" s="2"/>
      <c r="D30" s="2"/>
      <c r="E30" s="2"/>
      <c r="J30" s="27"/>
      <c r="T30" s="27"/>
    </row>
    <row r="31" spans="1:25" x14ac:dyDescent="0.3">
      <c r="A31" s="30" t="s">
        <v>317</v>
      </c>
      <c r="B31" s="1">
        <v>285.14999999999998</v>
      </c>
      <c r="C31" s="6" t="s">
        <v>308</v>
      </c>
      <c r="D31" s="106" t="s">
        <v>320</v>
      </c>
      <c r="J31" s="27"/>
      <c r="T31" s="27"/>
    </row>
    <row r="32" spans="1:25" x14ac:dyDescent="0.3">
      <c r="A32" s="30" t="s">
        <v>318</v>
      </c>
      <c r="B32" s="1">
        <v>323.14999999999998</v>
      </c>
      <c r="C32" s="6" t="s">
        <v>308</v>
      </c>
      <c r="D32" s="106" t="s">
        <v>319</v>
      </c>
      <c r="J32" s="27"/>
      <c r="T32" s="27"/>
    </row>
    <row r="33" spans="1:28" x14ac:dyDescent="0.3">
      <c r="A33" s="30"/>
      <c r="C33" s="6"/>
      <c r="D33" s="106"/>
      <c r="J33" s="27"/>
      <c r="T33" s="27"/>
    </row>
    <row r="34" spans="1:28" x14ac:dyDescent="0.3">
      <c r="A34" s="6" t="s">
        <v>599</v>
      </c>
      <c r="B34" s="87">
        <v>0.9</v>
      </c>
      <c r="C34" s="6"/>
      <c r="D34" s="106"/>
      <c r="J34" s="27"/>
      <c r="T34" s="27"/>
    </row>
    <row r="35" spans="1:28" x14ac:dyDescent="0.3">
      <c r="A35" s="30"/>
      <c r="C35" s="6"/>
      <c r="D35" s="106"/>
      <c r="M35" s="106"/>
      <c r="N35" s="26"/>
      <c r="T35" s="27"/>
    </row>
    <row r="36" spans="1:28" x14ac:dyDescent="0.3">
      <c r="A36" s="30"/>
      <c r="C36" s="6"/>
      <c r="D36" s="106"/>
      <c r="G36" s="106"/>
      <c r="H36" s="106"/>
      <c r="L36" s="106"/>
      <c r="M36" s="106"/>
      <c r="S36" s="27"/>
    </row>
    <row r="37" spans="1:28" ht="28.8" x14ac:dyDescent="0.3">
      <c r="A37" s="6" t="s">
        <v>289</v>
      </c>
      <c r="B37" s="48" t="s">
        <v>290</v>
      </c>
      <c r="C37" s="27" t="s">
        <v>291</v>
      </c>
      <c r="D37" s="48" t="s">
        <v>292</v>
      </c>
      <c r="E37" s="2" t="s">
        <v>306</v>
      </c>
      <c r="F37" s="2" t="s">
        <v>307</v>
      </c>
      <c r="G37" s="162" t="s">
        <v>315</v>
      </c>
      <c r="H37" s="162" t="s">
        <v>316</v>
      </c>
      <c r="I37" s="2" t="s">
        <v>597</v>
      </c>
      <c r="J37" s="2" t="s">
        <v>598</v>
      </c>
      <c r="K37" s="2" t="s">
        <v>435</v>
      </c>
      <c r="L37" s="99" t="s">
        <v>491</v>
      </c>
      <c r="M37" s="27" t="s">
        <v>492</v>
      </c>
      <c r="N37" s="2" t="s">
        <v>554</v>
      </c>
      <c r="O37" s="2" t="s">
        <v>403</v>
      </c>
      <c r="P37" s="134" t="s">
        <v>403</v>
      </c>
      <c r="Q37" s="2" t="s">
        <v>137</v>
      </c>
      <c r="R37" s="1" t="s">
        <v>351</v>
      </c>
      <c r="S37" s="27" t="s">
        <v>351</v>
      </c>
    </row>
    <row r="38" spans="1:28" s="15" customFormat="1" ht="15" thickBot="1" x14ac:dyDescent="0.35">
      <c r="A38" s="158"/>
      <c r="B38" s="159" t="s">
        <v>14</v>
      </c>
      <c r="C38" s="158" t="s">
        <v>14</v>
      </c>
      <c r="D38" s="160" t="s">
        <v>14</v>
      </c>
      <c r="E38" s="156"/>
      <c r="F38" s="156"/>
      <c r="G38" s="157" t="s">
        <v>5</v>
      </c>
      <c r="H38" s="156" t="s">
        <v>5</v>
      </c>
      <c r="I38" s="6" t="s">
        <v>5</v>
      </c>
      <c r="J38" s="158" t="s">
        <v>14</v>
      </c>
      <c r="K38" s="158" t="s">
        <v>30</v>
      </c>
      <c r="L38" s="211" t="s">
        <v>5</v>
      </c>
      <c r="M38" s="156" t="s">
        <v>5</v>
      </c>
      <c r="N38" s="6" t="s">
        <v>5</v>
      </c>
      <c r="O38" s="158" t="s">
        <v>14</v>
      </c>
      <c r="P38" s="215" t="s">
        <v>30</v>
      </c>
      <c r="Q38" s="6" t="s">
        <v>347</v>
      </c>
      <c r="R38" s="6" t="s">
        <v>14</v>
      </c>
      <c r="S38" s="6" t="s">
        <v>30</v>
      </c>
      <c r="U38" s="7"/>
      <c r="V38" s="6"/>
      <c r="W38" s="3"/>
      <c r="X38" s="1"/>
      <c r="Y38" s="26"/>
      <c r="Z38" s="1"/>
      <c r="AA38" s="1"/>
    </row>
    <row r="39" spans="1:28" s="15" customFormat="1" x14ac:dyDescent="0.3">
      <c r="A39" s="6" t="s">
        <v>293</v>
      </c>
      <c r="B39" s="10">
        <v>4670686.527891702</v>
      </c>
      <c r="C39" s="10">
        <v>909161.86508583522</v>
      </c>
      <c r="D39" s="10">
        <v>5579848.3929775376</v>
      </c>
      <c r="E39" s="96">
        <v>0.83706333917063913</v>
      </c>
      <c r="F39" s="96">
        <v>0.16293666082936084</v>
      </c>
      <c r="G39" s="9">
        <v>67.555950087559552</v>
      </c>
      <c r="H39" s="9">
        <v>43.808406888484285</v>
      </c>
      <c r="I39" s="304">
        <v>70.19456599856791</v>
      </c>
      <c r="J39" s="10">
        <v>5579848.3929775376</v>
      </c>
      <c r="K39" s="10">
        <v>7499.796227120346</v>
      </c>
      <c r="L39" s="226">
        <v>19.75</v>
      </c>
      <c r="M39" s="7">
        <v>2.75</v>
      </c>
      <c r="N39" s="304">
        <v>0.86111111111111072</v>
      </c>
      <c r="O39" s="10">
        <v>3461095.8329525716</v>
      </c>
      <c r="P39" s="293">
        <v>4652.0105281620581</v>
      </c>
      <c r="Q39" s="376">
        <v>2.6335535815998203</v>
      </c>
      <c r="R39" s="203">
        <v>2118752.560024966</v>
      </c>
      <c r="S39" s="180">
        <v>2847.7856989582879</v>
      </c>
      <c r="U39" s="7"/>
      <c r="V39" s="6"/>
      <c r="W39" s="119"/>
      <c r="X39" s="1"/>
      <c r="Y39" s="26"/>
      <c r="Z39" s="1"/>
      <c r="AA39" s="1"/>
    </row>
    <row r="40" spans="1:28" x14ac:dyDescent="0.3">
      <c r="A40" s="6" t="s">
        <v>294</v>
      </c>
      <c r="B40" s="10">
        <v>4008093.4123833687</v>
      </c>
      <c r="C40" s="10">
        <v>909161.86508583522</v>
      </c>
      <c r="D40" s="10">
        <v>4917255.2774692038</v>
      </c>
      <c r="E40" s="96">
        <v>0.81510785717153988</v>
      </c>
      <c r="F40" s="96">
        <v>0.18489214282846009</v>
      </c>
      <c r="G40" s="9">
        <v>67.226617857573103</v>
      </c>
      <c r="H40" s="9">
        <v>42.974098572518528</v>
      </c>
      <c r="I40" s="193">
        <v>69.92134222257917</v>
      </c>
      <c r="J40" s="10">
        <v>4917255.2774692038</v>
      </c>
      <c r="K40" s="9">
        <v>7317.3441629006011</v>
      </c>
      <c r="L40" s="226">
        <v>19.75</v>
      </c>
      <c r="M40" s="7">
        <v>2.75</v>
      </c>
      <c r="N40" s="193">
        <v>0.86111111111111072</v>
      </c>
      <c r="O40" s="10">
        <v>3050099.3130623242</v>
      </c>
      <c r="P40" s="93">
        <v>4538.8382634856016</v>
      </c>
      <c r="Q40" s="7">
        <v>2.6335535815998203</v>
      </c>
      <c r="R40" s="6">
        <v>1867155.9644068794</v>
      </c>
      <c r="S40" s="10">
        <v>2778.505899414999</v>
      </c>
      <c r="U40" s="6"/>
    </row>
    <row r="41" spans="1:28" x14ac:dyDescent="0.3">
      <c r="A41" s="6" t="s">
        <v>295</v>
      </c>
      <c r="B41" s="10">
        <v>2621144.6199939135</v>
      </c>
      <c r="C41" s="10">
        <v>909161.86508583522</v>
      </c>
      <c r="D41" s="10">
        <v>3530306.4850797486</v>
      </c>
      <c r="E41" s="96">
        <v>0.74246942328427967</v>
      </c>
      <c r="F41" s="96">
        <v>0.25753057671572033</v>
      </c>
      <c r="G41" s="9">
        <v>66.137041349264223</v>
      </c>
      <c r="H41" s="9">
        <v>40.21383808480266</v>
      </c>
      <c r="I41" s="193">
        <v>69.017397267537731</v>
      </c>
      <c r="J41" s="10">
        <v>3530306.4850797486</v>
      </c>
      <c r="K41" s="9">
        <v>4745.0355982254687</v>
      </c>
      <c r="L41" s="226">
        <v>19.75</v>
      </c>
      <c r="M41" s="7">
        <v>2.75</v>
      </c>
      <c r="N41" s="193">
        <v>0.86111111111111072</v>
      </c>
      <c r="O41" s="10">
        <v>2189795.8876324878</v>
      </c>
      <c r="P41" s="93">
        <v>2943.2740425167849</v>
      </c>
      <c r="Q41" s="7">
        <v>2.6335535815998203</v>
      </c>
      <c r="R41" s="6">
        <v>1340510.5974472607</v>
      </c>
      <c r="S41" s="10">
        <v>1801.7615557086842</v>
      </c>
      <c r="U41" s="27"/>
      <c r="V41" s="2"/>
      <c r="W41" s="2"/>
      <c r="X41" s="2"/>
      <c r="Z41" s="6"/>
      <c r="AA41" s="6"/>
    </row>
    <row r="42" spans="1:28" x14ac:dyDescent="0.3">
      <c r="A42" s="181" t="s">
        <v>296</v>
      </c>
      <c r="B42" s="182">
        <v>1352536.9487475543</v>
      </c>
      <c r="C42" s="182">
        <v>909161.86508583522</v>
      </c>
      <c r="D42" s="182">
        <v>2261698.8138333894</v>
      </c>
      <c r="E42" s="403">
        <v>0.59801815364403799</v>
      </c>
      <c r="F42" s="403">
        <v>0.40198184635596207</v>
      </c>
      <c r="G42" s="198">
        <v>63.970272304660625</v>
      </c>
      <c r="H42" s="198">
        <v>34.724689838473466</v>
      </c>
      <c r="I42" s="404">
        <v>67.2197814675703</v>
      </c>
      <c r="J42" s="182">
        <v>2261698.8138333894</v>
      </c>
      <c r="K42" s="198">
        <v>3141.2483525463745</v>
      </c>
      <c r="L42" s="405">
        <v>28.25</v>
      </c>
      <c r="M42" s="322">
        <v>11.25</v>
      </c>
      <c r="N42" s="404">
        <v>9.3611111111111107</v>
      </c>
      <c r="O42" s="182">
        <v>1561931.3900131457</v>
      </c>
      <c r="P42" s="321">
        <v>2169.3491527960359</v>
      </c>
      <c r="Q42" s="322">
        <v>3.2320721669009478</v>
      </c>
      <c r="R42" s="181">
        <v>699767.4238202438</v>
      </c>
      <c r="S42" s="182">
        <v>971.89919975033865</v>
      </c>
      <c r="U42" s="7"/>
      <c r="V42" s="4"/>
      <c r="W42" s="4"/>
      <c r="Z42" s="6"/>
      <c r="AA42" s="6"/>
    </row>
    <row r="43" spans="1:28" x14ac:dyDescent="0.3">
      <c r="A43" s="181" t="s">
        <v>297</v>
      </c>
      <c r="B43" s="182">
        <v>0</v>
      </c>
      <c r="C43" s="182">
        <v>926144.9380535509</v>
      </c>
      <c r="D43" s="182">
        <v>926144.9380535509</v>
      </c>
      <c r="E43" s="403">
        <v>0</v>
      </c>
      <c r="F43" s="403">
        <v>1</v>
      </c>
      <c r="G43" s="198">
        <v>55</v>
      </c>
      <c r="H43" s="198">
        <v>12</v>
      </c>
      <c r="I43" s="404">
        <v>59.777777777777779</v>
      </c>
      <c r="J43" s="182">
        <v>926144.9380535509</v>
      </c>
      <c r="K43" s="198">
        <v>1244.8184651257407</v>
      </c>
      <c r="L43" s="405">
        <v>28.25</v>
      </c>
      <c r="M43" s="322">
        <v>11.25</v>
      </c>
      <c r="N43" s="404">
        <v>9.3611111111111107</v>
      </c>
      <c r="O43" s="182">
        <v>681666.9611325548</v>
      </c>
      <c r="P43" s="321">
        <v>916.21903378031573</v>
      </c>
      <c r="Q43" s="322">
        <v>3.7882550801409733</v>
      </c>
      <c r="R43" s="181">
        <v>244477.97692099604</v>
      </c>
      <c r="S43" s="182">
        <v>328.59943134542476</v>
      </c>
      <c r="U43" s="7"/>
      <c r="V43" s="4"/>
      <c r="W43" s="4"/>
      <c r="Z43" s="6"/>
      <c r="AA43" s="6"/>
      <c r="AB43" s="33"/>
    </row>
    <row r="44" spans="1:28" x14ac:dyDescent="0.3">
      <c r="A44" s="181" t="s">
        <v>298</v>
      </c>
      <c r="B44" s="182">
        <v>0</v>
      </c>
      <c r="C44" s="182">
        <v>890189.5028475743</v>
      </c>
      <c r="D44" s="182">
        <v>890189.5028475743</v>
      </c>
      <c r="E44" s="403">
        <v>0</v>
      </c>
      <c r="F44" s="403">
        <v>1</v>
      </c>
      <c r="G44" s="198">
        <v>55</v>
      </c>
      <c r="H44" s="198">
        <v>12</v>
      </c>
      <c r="I44" s="404">
        <v>59.777777777777779</v>
      </c>
      <c r="J44" s="182">
        <v>890189.5028475743</v>
      </c>
      <c r="K44" s="198">
        <v>1236.3743095105199</v>
      </c>
      <c r="L44" s="405">
        <v>28.25</v>
      </c>
      <c r="M44" s="322">
        <v>11.25</v>
      </c>
      <c r="N44" s="404">
        <v>9.3611111111111107</v>
      </c>
      <c r="O44" s="182">
        <v>655202.81794502353</v>
      </c>
      <c r="P44" s="321">
        <v>910.0039138125328</v>
      </c>
      <c r="Q44" s="322">
        <v>3.7882550801409733</v>
      </c>
      <c r="R44" s="181">
        <v>234986.68490255083</v>
      </c>
      <c r="S44" s="182">
        <v>326.37039569798731</v>
      </c>
      <c r="U44" s="7"/>
      <c r="V44" s="7"/>
      <c r="W44" s="4"/>
      <c r="X44" s="4"/>
      <c r="Z44" s="6"/>
      <c r="AA44" s="6"/>
      <c r="AB44" s="33"/>
    </row>
    <row r="45" spans="1:28" x14ac:dyDescent="0.3">
      <c r="A45" s="181" t="s">
        <v>299</v>
      </c>
      <c r="B45" s="182">
        <v>0</v>
      </c>
      <c r="C45" s="182">
        <v>919613.0427745101</v>
      </c>
      <c r="D45" s="182">
        <v>919613.0427745101</v>
      </c>
      <c r="E45" s="403">
        <v>0</v>
      </c>
      <c r="F45" s="403">
        <v>1</v>
      </c>
      <c r="G45" s="198">
        <v>55</v>
      </c>
      <c r="H45" s="198">
        <v>12</v>
      </c>
      <c r="I45" s="404">
        <v>59.777777777777779</v>
      </c>
      <c r="J45" s="182">
        <v>919613.0427745101</v>
      </c>
      <c r="K45" s="198">
        <v>1236.0390359872447</v>
      </c>
      <c r="L45" s="405">
        <v>28.25</v>
      </c>
      <c r="M45" s="322">
        <v>11.25</v>
      </c>
      <c r="N45" s="404">
        <v>9.3611111111111107</v>
      </c>
      <c r="O45" s="182">
        <v>676859.31491828337</v>
      </c>
      <c r="P45" s="321">
        <v>909.75714370737023</v>
      </c>
      <c r="Q45" s="322">
        <v>3.7882550801409733</v>
      </c>
      <c r="R45" s="181">
        <v>242753.7278562267</v>
      </c>
      <c r="S45" s="182">
        <v>326.28189227987457</v>
      </c>
      <c r="U45" s="7"/>
      <c r="V45" s="4"/>
      <c r="W45" s="4"/>
      <c r="X45" s="32"/>
      <c r="Z45" s="6"/>
      <c r="AA45" s="6"/>
      <c r="AB45" s="33"/>
    </row>
    <row r="46" spans="1:28" x14ac:dyDescent="0.3">
      <c r="A46" s="181" t="s">
        <v>300</v>
      </c>
      <c r="B46" s="182">
        <v>0</v>
      </c>
      <c r="C46" s="182">
        <v>919900.86219910625</v>
      </c>
      <c r="D46" s="182">
        <v>919900.86219910625</v>
      </c>
      <c r="E46" s="403">
        <v>0</v>
      </c>
      <c r="F46" s="403">
        <v>1</v>
      </c>
      <c r="G46" s="198">
        <v>55</v>
      </c>
      <c r="H46" s="198">
        <v>12</v>
      </c>
      <c r="I46" s="404">
        <v>59.777777777777779</v>
      </c>
      <c r="J46" s="182">
        <v>919900.86219910625</v>
      </c>
      <c r="K46" s="198">
        <v>1236.4258900525622</v>
      </c>
      <c r="L46" s="405">
        <v>28.25</v>
      </c>
      <c r="M46" s="322">
        <v>11.25</v>
      </c>
      <c r="N46" s="404">
        <v>9.3611111111111107</v>
      </c>
      <c r="O46" s="182">
        <v>677071.15756240743</v>
      </c>
      <c r="P46" s="321">
        <v>910.04187844409614</v>
      </c>
      <c r="Q46" s="322">
        <v>3.7882550801409733</v>
      </c>
      <c r="R46" s="181">
        <v>242829.70463669879</v>
      </c>
      <c r="S46" s="182">
        <v>326.3840116084661</v>
      </c>
      <c r="U46" s="7"/>
      <c r="V46" s="4"/>
      <c r="W46" s="34"/>
      <c r="X46" s="32"/>
      <c r="AB46" s="33"/>
    </row>
    <row r="47" spans="1:28" x14ac:dyDescent="0.3">
      <c r="A47" s="181" t="s">
        <v>301</v>
      </c>
      <c r="B47" s="182">
        <v>0</v>
      </c>
      <c r="C47" s="182">
        <v>889960.97955443442</v>
      </c>
      <c r="D47" s="182">
        <v>889960.97955443442</v>
      </c>
      <c r="E47" s="403">
        <v>0</v>
      </c>
      <c r="F47" s="403">
        <v>1</v>
      </c>
      <c r="G47" s="198">
        <v>55</v>
      </c>
      <c r="H47" s="198">
        <v>12</v>
      </c>
      <c r="I47" s="404">
        <v>59.777777777777779</v>
      </c>
      <c r="J47" s="182">
        <v>889960.97955443442</v>
      </c>
      <c r="K47" s="198">
        <v>1236.0569160478258</v>
      </c>
      <c r="L47" s="405">
        <v>28.25</v>
      </c>
      <c r="M47" s="322">
        <v>11.25</v>
      </c>
      <c r="N47" s="404">
        <v>9.3611111111111107</v>
      </c>
      <c r="O47" s="182">
        <v>655034.61880860105</v>
      </c>
      <c r="P47" s="321">
        <v>909.77030390083496</v>
      </c>
      <c r="Q47" s="406">
        <v>3.7882550801409733</v>
      </c>
      <c r="R47" s="181">
        <v>234926.36074583343</v>
      </c>
      <c r="S47" s="182">
        <v>326.28661214699088</v>
      </c>
      <c r="U47" s="7"/>
      <c r="V47" s="4"/>
      <c r="W47" s="34"/>
      <c r="X47" s="32"/>
      <c r="Z47" s="17"/>
      <c r="AA47" s="33"/>
    </row>
    <row r="48" spans="1:28" x14ac:dyDescent="0.3">
      <c r="A48" s="181" t="s">
        <v>302</v>
      </c>
      <c r="B48" s="182">
        <v>1308164.4969712412</v>
      </c>
      <c r="C48" s="182">
        <v>909161.86508583522</v>
      </c>
      <c r="D48" s="182">
        <v>2217326.3620570763</v>
      </c>
      <c r="E48" s="403">
        <v>0.58997381682578298</v>
      </c>
      <c r="F48" s="403">
        <v>0.41002618317421713</v>
      </c>
      <c r="G48" s="198">
        <v>63.849607252386818</v>
      </c>
      <c r="H48" s="198">
        <v>34.419005039379783</v>
      </c>
      <c r="I48" s="404">
        <v>67.119674164943149</v>
      </c>
      <c r="J48" s="182">
        <v>2217326.3620570763</v>
      </c>
      <c r="K48" s="198">
        <v>2980.2773683562855</v>
      </c>
      <c r="L48" s="405">
        <v>28.25</v>
      </c>
      <c r="M48" s="322">
        <v>11.25</v>
      </c>
      <c r="N48" s="404">
        <v>9.3611111111111107</v>
      </c>
      <c r="O48" s="182">
        <v>1531287.731866728</v>
      </c>
      <c r="P48" s="321">
        <v>2058.1824353047423</v>
      </c>
      <c r="Q48" s="322">
        <v>3.2320721669009478</v>
      </c>
      <c r="R48" s="181">
        <v>686038.63019034814</v>
      </c>
      <c r="S48" s="182">
        <v>922.09493305154319</v>
      </c>
      <c r="U48" s="283"/>
      <c r="V48" s="74"/>
      <c r="W48" s="15"/>
    </row>
    <row r="49" spans="1:23" x14ac:dyDescent="0.3">
      <c r="A49" s="6" t="s">
        <v>303</v>
      </c>
      <c r="B49" s="10">
        <v>1914528.3455659631</v>
      </c>
      <c r="C49" s="10">
        <v>909161.86508583522</v>
      </c>
      <c r="D49" s="10">
        <v>2823690.2106517982</v>
      </c>
      <c r="E49" s="96">
        <v>0.67802350921634158</v>
      </c>
      <c r="F49" s="96">
        <v>0.32197649078365842</v>
      </c>
      <c r="G49" s="9">
        <v>65.170352638245163</v>
      </c>
      <c r="H49" s="9">
        <v>37.764893350220973</v>
      </c>
      <c r="I49" s="193">
        <v>68.215403670247852</v>
      </c>
      <c r="J49" s="10">
        <v>2823690.2106517982</v>
      </c>
      <c r="K49" s="9">
        <v>3921.7919592386088</v>
      </c>
      <c r="L49" s="226">
        <v>19.75</v>
      </c>
      <c r="M49" s="7">
        <v>2.75</v>
      </c>
      <c r="N49" s="193">
        <v>0.86111111111111072</v>
      </c>
      <c r="O49" s="10">
        <v>1751492.4659845056</v>
      </c>
      <c r="P49" s="93">
        <v>2432.6284249784803</v>
      </c>
      <c r="Q49" s="7">
        <v>2.6335535815998203</v>
      </c>
      <c r="R49" s="6">
        <v>1072197.7446672926</v>
      </c>
      <c r="S49" s="10">
        <v>1489.1635342601285</v>
      </c>
      <c r="U49" s="6"/>
      <c r="V49" s="6"/>
    </row>
    <row r="50" spans="1:23" ht="15" thickBot="1" x14ac:dyDescent="0.35">
      <c r="A50" s="6" t="s">
        <v>304</v>
      </c>
      <c r="B50" s="10">
        <v>3427213.4554166603</v>
      </c>
      <c r="C50" s="10">
        <v>909161.86508583522</v>
      </c>
      <c r="D50" s="10">
        <v>4336375.3205024954</v>
      </c>
      <c r="E50" s="96">
        <v>0.79034059603021578</v>
      </c>
      <c r="F50" s="96">
        <v>0.20965940396978422</v>
      </c>
      <c r="G50" s="9">
        <v>66.855108940453249</v>
      </c>
      <c r="H50" s="9">
        <v>42.032942649148197</v>
      </c>
      <c r="I50" s="195">
        <v>69.61312741726492</v>
      </c>
      <c r="J50" s="160">
        <v>4336375.3205024954</v>
      </c>
      <c r="K50" s="208">
        <v>5828.4614522883003</v>
      </c>
      <c r="L50" s="222">
        <v>19.75</v>
      </c>
      <c r="M50" s="7">
        <v>2.75</v>
      </c>
      <c r="N50" s="195">
        <v>0.86111111111111072</v>
      </c>
      <c r="O50" s="10">
        <v>2689788.2334578293</v>
      </c>
      <c r="P50" s="210">
        <v>3615.3067654003089</v>
      </c>
      <c r="Q50" s="7">
        <v>2.6335535815998203</v>
      </c>
      <c r="R50" s="6">
        <v>1646587.0870446661</v>
      </c>
      <c r="S50" s="10">
        <v>2213.1546868879918</v>
      </c>
      <c r="U50" s="6"/>
      <c r="V50" s="25"/>
    </row>
    <row r="51" spans="1:23" x14ac:dyDescent="0.3">
      <c r="A51" s="217" t="s">
        <v>305</v>
      </c>
      <c r="B51" s="218">
        <v>19302367.806970406</v>
      </c>
      <c r="C51" s="218">
        <v>10909942.381030021</v>
      </c>
      <c r="D51" s="218">
        <v>30212310.188000426</v>
      </c>
      <c r="E51" s="219">
        <v>0.63889082585405288</v>
      </c>
      <c r="F51" s="219">
        <v>0.36110917414594723</v>
      </c>
      <c r="G51" s="218"/>
      <c r="H51" s="218"/>
      <c r="J51" s="9">
        <v>30212310.188000426</v>
      </c>
      <c r="L51" s="372"/>
      <c r="M51" s="298"/>
      <c r="O51" s="177">
        <v>19581325.725336462</v>
      </c>
      <c r="P51" s="22"/>
      <c r="Q51" s="401">
        <v>2.8419108591594804</v>
      </c>
      <c r="R51" s="207">
        <v>10630984.462663962</v>
      </c>
      <c r="S51" s="374"/>
      <c r="U51" s="62"/>
      <c r="V51" s="6"/>
      <c r="W51" s="6"/>
    </row>
    <row r="52" spans="1:23" x14ac:dyDescent="0.3">
      <c r="A52" s="27"/>
      <c r="B52" s="10"/>
      <c r="C52" s="10"/>
      <c r="D52" s="10"/>
      <c r="I52" s="30"/>
      <c r="J52" s="62"/>
      <c r="K52" s="6"/>
      <c r="L52" s="6"/>
    </row>
    <row r="53" spans="1:23" x14ac:dyDescent="0.3">
      <c r="A53" s="169" t="s">
        <v>530</v>
      </c>
      <c r="H53" s="169" t="s">
        <v>642</v>
      </c>
      <c r="N53" s="169" t="s">
        <v>643</v>
      </c>
    </row>
    <row r="54" spans="1:23" x14ac:dyDescent="0.3">
      <c r="A54" s="3" t="s">
        <v>600</v>
      </c>
      <c r="H54" s="3" t="s">
        <v>600</v>
      </c>
      <c r="N54" s="3" t="s">
        <v>600</v>
      </c>
    </row>
    <row r="55" spans="1:23" ht="15" thickBot="1" x14ac:dyDescent="0.35">
      <c r="A55" s="60" t="s">
        <v>19</v>
      </c>
      <c r="B55" s="28" t="s">
        <v>20</v>
      </c>
      <c r="C55" s="28" t="s">
        <v>21</v>
      </c>
      <c r="D55" s="82" t="s">
        <v>22</v>
      </c>
      <c r="E55" s="28" t="s">
        <v>23</v>
      </c>
      <c r="H55" s="60" t="s">
        <v>19</v>
      </c>
      <c r="I55" s="28" t="s">
        <v>20</v>
      </c>
      <c r="J55" s="28" t="s">
        <v>21</v>
      </c>
      <c r="K55" s="82" t="s">
        <v>22</v>
      </c>
      <c r="L55" s="28" t="s">
        <v>23</v>
      </c>
      <c r="N55" s="60" t="s">
        <v>19</v>
      </c>
      <c r="O55" s="28" t="s">
        <v>20</v>
      </c>
      <c r="P55" s="28" t="s">
        <v>21</v>
      </c>
      <c r="Q55" s="82" t="s">
        <v>22</v>
      </c>
      <c r="R55" s="28" t="s">
        <v>23</v>
      </c>
    </row>
    <row r="56" spans="1:23" ht="15" thickBot="1" x14ac:dyDescent="0.35">
      <c r="A56" s="375" t="s">
        <v>24</v>
      </c>
      <c r="B56" s="115">
        <v>70.19456599856791</v>
      </c>
      <c r="C56" s="117">
        <v>21.268879999999999</v>
      </c>
      <c r="D56" s="117">
        <v>305.14</v>
      </c>
      <c r="E56" s="132"/>
      <c r="H56" s="375">
        <v>1</v>
      </c>
      <c r="I56" s="115">
        <v>59.777777777777779</v>
      </c>
      <c r="J56" s="117">
        <v>16.74878</v>
      </c>
      <c r="K56" s="117">
        <v>287.58</v>
      </c>
      <c r="L56" s="132"/>
      <c r="N56" s="375">
        <v>1</v>
      </c>
      <c r="O56" s="115">
        <v>67.2197814675703</v>
      </c>
      <c r="P56" s="117">
        <v>19.88008</v>
      </c>
      <c r="Q56" s="117">
        <v>299.94</v>
      </c>
      <c r="R56" s="132"/>
    </row>
    <row r="57" spans="1:23" x14ac:dyDescent="0.3">
      <c r="A57" s="375" t="s">
        <v>25</v>
      </c>
      <c r="B57" s="115">
        <v>0.86111111111111072</v>
      </c>
      <c r="C57" s="115">
        <v>3.02623</v>
      </c>
      <c r="D57" s="114">
        <v>305.14</v>
      </c>
      <c r="E57" s="155"/>
      <c r="H57" s="375">
        <v>2</v>
      </c>
      <c r="I57" s="115">
        <v>9.3611111111111107</v>
      </c>
      <c r="J57" s="115">
        <v>4.0670600000000006</v>
      </c>
      <c r="K57" s="114">
        <v>287.58</v>
      </c>
      <c r="L57" s="155"/>
      <c r="N57" s="375">
        <v>2</v>
      </c>
      <c r="O57" s="115">
        <v>9.3611111111111107</v>
      </c>
      <c r="P57" s="115">
        <v>4.0670600000000006</v>
      </c>
      <c r="Q57" s="114">
        <v>299.94</v>
      </c>
      <c r="R57" s="155"/>
    </row>
    <row r="58" spans="1:23" x14ac:dyDescent="0.3">
      <c r="A58" s="375" t="s">
        <v>26</v>
      </c>
      <c r="B58" s="115">
        <v>0.86111111111111072</v>
      </c>
      <c r="C58" s="72">
        <v>3.02623</v>
      </c>
      <c r="D58" s="72">
        <v>399.34</v>
      </c>
      <c r="E58" s="73">
        <v>1.7273499999999999</v>
      </c>
      <c r="H58" s="375">
        <v>3</v>
      </c>
      <c r="I58" s="115">
        <v>9.3611111111111107</v>
      </c>
      <c r="J58" s="72">
        <v>4.0670600000000006</v>
      </c>
      <c r="K58" s="72">
        <v>404.2</v>
      </c>
      <c r="L58" s="73">
        <v>1.7231400000000001</v>
      </c>
      <c r="N58" s="375">
        <v>3</v>
      </c>
      <c r="O58" s="115">
        <v>9.3611111111111107</v>
      </c>
      <c r="P58" s="72">
        <v>4.0670600000000006</v>
      </c>
      <c r="Q58" s="72">
        <v>404.2</v>
      </c>
      <c r="R58" s="73">
        <v>1.7231400000000001</v>
      </c>
    </row>
    <row r="59" spans="1:23" x14ac:dyDescent="0.3">
      <c r="A59" s="375" t="s">
        <v>163</v>
      </c>
      <c r="B59" s="72">
        <v>77.302855831111941</v>
      </c>
      <c r="C59" s="115">
        <v>21.268879999999999</v>
      </c>
      <c r="D59" s="72">
        <v>439.70598538471057</v>
      </c>
      <c r="E59" s="121">
        <v>1.7273499999999999</v>
      </c>
      <c r="H59" s="375">
        <v>4</v>
      </c>
      <c r="I59" s="72">
        <v>64.677990300574166</v>
      </c>
      <c r="J59" s="115">
        <v>16.74878</v>
      </c>
      <c r="K59" s="72">
        <v>433.47780911489366</v>
      </c>
      <c r="L59" s="121">
        <v>1.7231400000000001</v>
      </c>
      <c r="N59" s="375">
        <v>4</v>
      </c>
      <c r="O59" s="72">
        <v>72.922672081259989</v>
      </c>
      <c r="P59" s="115">
        <v>19.88008</v>
      </c>
      <c r="Q59" s="72">
        <v>436.89697148785723</v>
      </c>
      <c r="R59" s="121">
        <v>1.7231400000000001</v>
      </c>
    </row>
    <row r="60" spans="1:23" x14ac:dyDescent="0.3">
      <c r="A60" s="43" t="s">
        <v>363</v>
      </c>
      <c r="B60" s="34">
        <v>74.269801980198011</v>
      </c>
      <c r="C60" s="4"/>
      <c r="D60" s="34">
        <v>438.47772277227722</v>
      </c>
      <c r="E60" s="32"/>
      <c r="H60" s="43" t="s">
        <v>400</v>
      </c>
      <c r="I60" s="34">
        <v>62.576719576719611</v>
      </c>
      <c r="J60" s="4"/>
      <c r="K60" s="34">
        <v>432.54666666666674</v>
      </c>
      <c r="L60" s="32"/>
      <c r="N60" s="43" t="s">
        <v>402</v>
      </c>
      <c r="O60" s="34">
        <v>70.683937823834242</v>
      </c>
      <c r="P60" s="4"/>
      <c r="Q60" s="34">
        <v>436.00279792746124</v>
      </c>
      <c r="R60" s="32"/>
    </row>
    <row r="61" spans="1:23" x14ac:dyDescent="0.3">
      <c r="A61" s="43" t="s">
        <v>239</v>
      </c>
      <c r="B61" s="34">
        <v>79.050480769230745</v>
      </c>
      <c r="C61" s="4"/>
      <c r="D61" s="34">
        <v>440.41370192307693</v>
      </c>
      <c r="E61" s="32"/>
      <c r="H61" s="43" t="s">
        <v>401</v>
      </c>
      <c r="I61" s="34">
        <v>65.382978723404293</v>
      </c>
      <c r="J61" s="4"/>
      <c r="K61" s="34">
        <v>433.79021276595751</v>
      </c>
      <c r="L61" s="32"/>
      <c r="N61" s="43" t="s">
        <v>363</v>
      </c>
      <c r="O61" s="34">
        <v>73.227722772277275</v>
      </c>
      <c r="P61" s="4"/>
      <c r="Q61" s="34">
        <v>437.01881188118818</v>
      </c>
      <c r="R61" s="32"/>
    </row>
    <row r="62" spans="1:23" x14ac:dyDescent="0.3">
      <c r="A62" s="43" t="s">
        <v>33</v>
      </c>
      <c r="B62" s="81">
        <v>0.63443999999999967</v>
      </c>
      <c r="C62" s="74"/>
      <c r="D62" s="15"/>
      <c r="H62" s="43" t="s">
        <v>33</v>
      </c>
      <c r="I62" s="81">
        <v>0.74878</v>
      </c>
      <c r="J62" s="74"/>
      <c r="K62" s="15"/>
      <c r="N62" s="43" t="s">
        <v>33</v>
      </c>
      <c r="O62" s="81">
        <v>0.88007999999999953</v>
      </c>
      <c r="P62" s="74"/>
      <c r="Q62" s="15"/>
    </row>
    <row r="63" spans="1:23" x14ac:dyDescent="0.3">
      <c r="A63" s="43"/>
      <c r="B63" s="43"/>
      <c r="D63" s="15"/>
      <c r="H63" s="43"/>
      <c r="I63" s="43"/>
      <c r="K63" s="15"/>
      <c r="N63" s="43"/>
      <c r="O63" s="43"/>
      <c r="Q63" s="15"/>
    </row>
    <row r="64" spans="1:23" x14ac:dyDescent="0.3">
      <c r="A64" s="27" t="s">
        <v>27</v>
      </c>
      <c r="B64" s="6"/>
      <c r="C64" s="6"/>
      <c r="D64" s="15"/>
      <c r="H64" s="27" t="s">
        <v>27</v>
      </c>
      <c r="I64" s="6"/>
      <c r="J64" s="6"/>
      <c r="K64" s="15"/>
      <c r="N64" s="27" t="s">
        <v>27</v>
      </c>
      <c r="O64" s="6"/>
      <c r="P64" s="6"/>
      <c r="Q64" s="15"/>
    </row>
    <row r="65" spans="1:25" x14ac:dyDescent="0.3">
      <c r="A65" s="6" t="s">
        <v>28</v>
      </c>
      <c r="B65" s="65">
        <v>0.7</v>
      </c>
      <c r="C65" s="6"/>
      <c r="H65" s="6" t="s">
        <v>28</v>
      </c>
      <c r="I65" s="65">
        <v>0.7</v>
      </c>
      <c r="J65" s="6"/>
      <c r="N65" s="6" t="s">
        <v>28</v>
      </c>
      <c r="O65" s="65">
        <v>0.7</v>
      </c>
      <c r="P65" s="6"/>
    </row>
    <row r="66" spans="1:25" x14ac:dyDescent="0.3">
      <c r="A66" s="6" t="s">
        <v>166</v>
      </c>
      <c r="B66" s="6"/>
      <c r="C66" s="25"/>
      <c r="H66" s="6" t="s">
        <v>166</v>
      </c>
      <c r="I66" s="6"/>
      <c r="J66" s="25"/>
      <c r="N66" s="6" t="s">
        <v>166</v>
      </c>
      <c r="O66" s="6"/>
      <c r="P66" s="25"/>
    </row>
    <row r="67" spans="1:25" x14ac:dyDescent="0.3">
      <c r="A67" s="30" t="s">
        <v>165</v>
      </c>
      <c r="B67" s="62">
        <v>457.00569340672939</v>
      </c>
      <c r="C67" s="6" t="s">
        <v>29</v>
      </c>
      <c r="D67" s="6"/>
      <c r="H67" s="30" t="s">
        <v>165</v>
      </c>
      <c r="I67" s="62">
        <v>446.02544159270525</v>
      </c>
      <c r="J67" s="6" t="s">
        <v>29</v>
      </c>
      <c r="K67" s="6"/>
      <c r="N67" s="30" t="s">
        <v>165</v>
      </c>
      <c r="O67" s="62">
        <v>450.90995926836746</v>
      </c>
      <c r="P67" s="6" t="s">
        <v>29</v>
      </c>
      <c r="Q67" s="6"/>
    </row>
    <row r="68" spans="1:25" x14ac:dyDescent="0.3">
      <c r="A68" s="30" t="s">
        <v>168</v>
      </c>
      <c r="B68" s="118">
        <v>2.6335535815998203</v>
      </c>
      <c r="C68" s="6"/>
      <c r="D68" s="6"/>
      <c r="H68" s="30" t="s">
        <v>168</v>
      </c>
      <c r="I68" s="118">
        <v>3.7882550801409733</v>
      </c>
      <c r="J68" s="6"/>
      <c r="K68" s="6"/>
      <c r="N68" s="30" t="s">
        <v>168</v>
      </c>
      <c r="O68" s="118">
        <v>3.2320721669009478</v>
      </c>
      <c r="P68" s="6"/>
      <c r="Q68" s="6"/>
    </row>
    <row r="70" spans="1:25" x14ac:dyDescent="0.3">
      <c r="A70" s="53" t="s">
        <v>572</v>
      </c>
      <c r="B70" s="40"/>
      <c r="C70" s="40"/>
      <c r="D70" s="40"/>
      <c r="E70" s="40"/>
      <c r="F70" s="40"/>
      <c r="G70" s="40"/>
      <c r="H70" s="40"/>
      <c r="I70" s="40"/>
      <c r="J70" s="40"/>
      <c r="K70" s="40"/>
      <c r="L70" s="40"/>
      <c r="M70" s="40"/>
      <c r="N70" s="40"/>
      <c r="O70" s="40"/>
      <c r="P70" s="40"/>
      <c r="Q70" s="40"/>
      <c r="R70" s="40"/>
      <c r="S70" s="40"/>
      <c r="T70" s="40"/>
      <c r="U70" s="40"/>
      <c r="V70" s="40"/>
      <c r="W70" s="40"/>
      <c r="X70" s="40"/>
      <c r="Y70" s="40"/>
    </row>
    <row r="71" spans="1:25" x14ac:dyDescent="0.3">
      <c r="A71" s="154" t="s">
        <v>685</v>
      </c>
    </row>
    <row r="72" spans="1:25" x14ac:dyDescent="0.3">
      <c r="A72" s="1" t="s">
        <v>573</v>
      </c>
      <c r="B72" s="1">
        <v>268.14999999999998</v>
      </c>
      <c r="C72" s="1" t="s">
        <v>308</v>
      </c>
      <c r="D72" s="106"/>
      <c r="E72" s="119"/>
      <c r="J72" s="27"/>
      <c r="T72" s="27"/>
    </row>
    <row r="73" spans="1:25" x14ac:dyDescent="0.3">
      <c r="A73" s="1" t="s">
        <v>574</v>
      </c>
      <c r="B73" s="1">
        <v>285.14999999999998</v>
      </c>
      <c r="C73" s="1" t="s">
        <v>308</v>
      </c>
      <c r="D73" s="106"/>
      <c r="J73" s="27"/>
      <c r="T73" s="27"/>
    </row>
    <row r="74" spans="1:25" x14ac:dyDescent="0.3">
      <c r="B74" s="27"/>
      <c r="C74" s="2"/>
      <c r="D74" s="2"/>
      <c r="E74" s="2"/>
      <c r="J74" s="27"/>
      <c r="T74" s="27"/>
    </row>
    <row r="75" spans="1:25" x14ac:dyDescent="0.3">
      <c r="A75" s="30" t="s">
        <v>575</v>
      </c>
      <c r="B75" s="1">
        <v>273.14999999999998</v>
      </c>
      <c r="C75" s="6" t="s">
        <v>308</v>
      </c>
      <c r="D75" s="106"/>
      <c r="J75" s="27"/>
      <c r="T75" s="27"/>
    </row>
    <row r="76" spans="1:25" x14ac:dyDescent="0.3">
      <c r="A76" s="30" t="s">
        <v>576</v>
      </c>
      <c r="B76" s="1">
        <v>295.14999999999998</v>
      </c>
      <c r="C76" s="6" t="s">
        <v>308</v>
      </c>
      <c r="D76" s="106"/>
      <c r="J76" s="27"/>
      <c r="T76" s="27"/>
    </row>
    <row r="77" spans="1:25" x14ac:dyDescent="0.3">
      <c r="A77" s="30"/>
      <c r="C77" s="6"/>
      <c r="D77" s="106"/>
      <c r="J77" s="27"/>
      <c r="T77" s="27"/>
    </row>
    <row r="78" spans="1:25" ht="16.2" thickBot="1" x14ac:dyDescent="0.35">
      <c r="A78" s="353" t="s">
        <v>601</v>
      </c>
      <c r="C78" s="6"/>
      <c r="D78" s="106"/>
      <c r="H78" s="106"/>
      <c r="I78" s="106"/>
      <c r="K78" s="27"/>
      <c r="T78" s="27"/>
    </row>
    <row r="79" spans="1:25" ht="15" thickBot="1" x14ac:dyDescent="0.35">
      <c r="A79" s="30" t="s">
        <v>395</v>
      </c>
      <c r="B79" s="113">
        <v>0.9</v>
      </c>
      <c r="C79" s="6"/>
      <c r="D79" s="106"/>
      <c r="G79" s="106"/>
      <c r="H79" s="106"/>
      <c r="K79" s="27"/>
      <c r="T79" s="27"/>
    </row>
    <row r="80" spans="1:25" x14ac:dyDescent="0.3">
      <c r="A80" s="30"/>
      <c r="C80" s="6"/>
      <c r="D80" s="106"/>
      <c r="E80" s="2"/>
      <c r="F80" s="2"/>
      <c r="G80" s="106"/>
      <c r="H80" s="106"/>
      <c r="J80" s="27"/>
      <c r="T80" s="27"/>
    </row>
    <row r="81" spans="1:20" ht="28.8" x14ac:dyDescent="0.3">
      <c r="A81" s="6" t="s">
        <v>289</v>
      </c>
      <c r="B81" s="427" t="s">
        <v>578</v>
      </c>
      <c r="C81" s="214" t="s">
        <v>609</v>
      </c>
      <c r="D81" s="214" t="s">
        <v>609</v>
      </c>
      <c r="E81" s="162" t="s">
        <v>460</v>
      </c>
      <c r="F81" s="162" t="s">
        <v>461</v>
      </c>
      <c r="G81" s="214" t="s">
        <v>398</v>
      </c>
      <c r="H81" s="162" t="s">
        <v>397</v>
      </c>
      <c r="I81" s="2" t="s">
        <v>352</v>
      </c>
      <c r="J81" s="185" t="s">
        <v>394</v>
      </c>
      <c r="K81" s="162" t="s">
        <v>455</v>
      </c>
      <c r="L81" s="2" t="s">
        <v>333</v>
      </c>
      <c r="M81" s="48" t="s">
        <v>462</v>
      </c>
      <c r="N81" s="2" t="s">
        <v>462</v>
      </c>
      <c r="O81" s="99" t="s">
        <v>361</v>
      </c>
      <c r="P81" s="2" t="s">
        <v>351</v>
      </c>
      <c r="Q81" s="2" t="s">
        <v>351</v>
      </c>
      <c r="R81" s="214" t="s">
        <v>609</v>
      </c>
      <c r="T81" s="27"/>
    </row>
    <row r="82" spans="1:20" ht="15" thickBot="1" x14ac:dyDescent="0.35">
      <c r="A82" s="158"/>
      <c r="B82" s="222" t="s">
        <v>14</v>
      </c>
      <c r="C82" s="158" t="s">
        <v>14</v>
      </c>
      <c r="D82" s="158" t="s">
        <v>30</v>
      </c>
      <c r="E82" s="158" t="s">
        <v>133</v>
      </c>
      <c r="F82" s="158" t="s">
        <v>133</v>
      </c>
      <c r="G82" s="156" t="s">
        <v>5</v>
      </c>
      <c r="H82" s="158" t="s">
        <v>5</v>
      </c>
      <c r="I82" s="6" t="s">
        <v>5</v>
      </c>
      <c r="J82" s="269" t="s">
        <v>5</v>
      </c>
      <c r="K82" s="156" t="s">
        <v>5</v>
      </c>
      <c r="L82" s="6" t="s">
        <v>5</v>
      </c>
      <c r="M82" s="10" t="s">
        <v>14</v>
      </c>
      <c r="N82" s="158" t="s">
        <v>30</v>
      </c>
      <c r="O82" s="211" t="s">
        <v>347</v>
      </c>
      <c r="P82" s="156" t="s">
        <v>14</v>
      </c>
      <c r="Q82" s="156" t="s">
        <v>30</v>
      </c>
      <c r="R82" s="158" t="s">
        <v>7</v>
      </c>
      <c r="S82" s="15"/>
      <c r="T82" s="27"/>
    </row>
    <row r="83" spans="1:20" x14ac:dyDescent="0.3">
      <c r="A83" s="6" t="s">
        <v>293</v>
      </c>
      <c r="B83" s="212">
        <v>147608.06657142859</v>
      </c>
      <c r="C83" s="10">
        <v>147608.06657142859</v>
      </c>
      <c r="D83" s="180">
        <v>198.39793894009219</v>
      </c>
      <c r="E83" s="270">
        <v>1</v>
      </c>
      <c r="F83" s="87">
        <v>0</v>
      </c>
      <c r="G83" s="7">
        <v>-5</v>
      </c>
      <c r="H83" s="6">
        <v>0</v>
      </c>
      <c r="I83" s="304">
        <v>-5.5555555555555554</v>
      </c>
      <c r="J83" s="226">
        <v>19.75</v>
      </c>
      <c r="K83" s="7">
        <v>2.75</v>
      </c>
      <c r="L83" s="304">
        <v>21.638888888888889</v>
      </c>
      <c r="M83" s="180">
        <v>173565.08648552478</v>
      </c>
      <c r="N83" s="10">
        <v>233.2864065665656</v>
      </c>
      <c r="O83" s="226">
        <v>6.6866337915497249</v>
      </c>
      <c r="P83" s="10">
        <v>25957.019914096199</v>
      </c>
      <c r="Q83" s="10">
        <v>34.888467626473393</v>
      </c>
      <c r="R83" s="7">
        <v>2.4401794860747494</v>
      </c>
      <c r="S83" s="15"/>
      <c r="T83" s="27"/>
    </row>
    <row r="84" spans="1:20" x14ac:dyDescent="0.3">
      <c r="A84" s="6" t="s">
        <v>294</v>
      </c>
      <c r="B84" s="212">
        <v>147608.06657142859</v>
      </c>
      <c r="C84" s="10">
        <v>147608.06657142859</v>
      </c>
      <c r="D84" s="10">
        <v>198.39793894009219</v>
      </c>
      <c r="E84" s="270">
        <v>1</v>
      </c>
      <c r="F84" s="87">
        <v>0</v>
      </c>
      <c r="G84" s="7">
        <v>-5</v>
      </c>
      <c r="H84" s="6">
        <v>0</v>
      </c>
      <c r="I84" s="193">
        <v>-5.5555555555555554</v>
      </c>
      <c r="J84" s="226">
        <v>19.75</v>
      </c>
      <c r="K84" s="7">
        <v>2.75</v>
      </c>
      <c r="L84" s="305">
        <v>21.638888888888889</v>
      </c>
      <c r="M84" s="10">
        <v>173565.08648552478</v>
      </c>
      <c r="N84" s="10">
        <v>258.28137869869761</v>
      </c>
      <c r="O84" s="226">
        <v>6.6866337915497249</v>
      </c>
      <c r="P84" s="9">
        <v>25957.019914096199</v>
      </c>
      <c r="Q84" s="10">
        <v>38.626517729309825</v>
      </c>
      <c r="R84" s="7">
        <v>2.4401794860747494</v>
      </c>
      <c r="T84" s="27"/>
    </row>
    <row r="85" spans="1:20" x14ac:dyDescent="0.3">
      <c r="A85" s="6" t="s">
        <v>295</v>
      </c>
      <c r="B85" s="212">
        <v>147608.06657142859</v>
      </c>
      <c r="C85" s="10">
        <v>147608.06657142859</v>
      </c>
      <c r="D85" s="10">
        <v>198.39793894009219</v>
      </c>
      <c r="E85" s="270">
        <v>1</v>
      </c>
      <c r="F85" s="87">
        <v>0</v>
      </c>
      <c r="G85" s="7">
        <v>-5</v>
      </c>
      <c r="H85" s="6">
        <v>0</v>
      </c>
      <c r="I85" s="193">
        <v>-5.5555555555555554</v>
      </c>
      <c r="J85" s="226">
        <v>19.75</v>
      </c>
      <c r="K85" s="7">
        <v>2.75</v>
      </c>
      <c r="L85" s="305">
        <v>21.638888888888889</v>
      </c>
      <c r="M85" s="10">
        <v>173565.08648552478</v>
      </c>
      <c r="N85" s="10">
        <v>233.2864065665656</v>
      </c>
      <c r="O85" s="226">
        <v>6.6866337915497249</v>
      </c>
      <c r="P85" s="10">
        <v>25957.019914096199</v>
      </c>
      <c r="Q85" s="10">
        <v>34.888467626473393</v>
      </c>
      <c r="R85" s="7">
        <v>2.4401794860747494</v>
      </c>
      <c r="T85" s="27"/>
    </row>
    <row r="86" spans="1:20" x14ac:dyDescent="0.3">
      <c r="A86" s="187" t="s">
        <v>296</v>
      </c>
      <c r="B86" s="213">
        <v>150619.8608500112</v>
      </c>
      <c r="C86" s="188">
        <v>147608.06657142859</v>
      </c>
      <c r="D86" s="188">
        <v>198.39793894009219</v>
      </c>
      <c r="E86" s="280">
        <v>0.98000400304723567</v>
      </c>
      <c r="F86" s="281">
        <v>1.9995996952764328E-2</v>
      </c>
      <c r="G86" s="257">
        <v>-5</v>
      </c>
      <c r="H86" s="188">
        <v>0</v>
      </c>
      <c r="I86" s="194">
        <v>-5.5555555555555554</v>
      </c>
      <c r="J86" s="225">
        <v>28.25</v>
      </c>
      <c r="K86" s="257">
        <v>11.25</v>
      </c>
      <c r="L86" s="306">
        <v>30.138888888888889</v>
      </c>
      <c r="M86" s="188">
        <v>181096.70059354254</v>
      </c>
      <c r="N86" s="188">
        <v>251.5231952688091</v>
      </c>
      <c r="O86" s="224">
        <v>5.4077064019379444</v>
      </c>
      <c r="P86" s="188">
        <v>33488.634022113969</v>
      </c>
      <c r="Q86" s="188">
        <v>46.511991697380509</v>
      </c>
      <c r="R86" s="257">
        <v>2.5460676610271982</v>
      </c>
      <c r="T86" s="27"/>
    </row>
    <row r="87" spans="1:20" x14ac:dyDescent="0.3">
      <c r="A87" s="187" t="s">
        <v>297</v>
      </c>
      <c r="B87" s="213">
        <v>286552.1759567057</v>
      </c>
      <c r="C87" s="188">
        <v>147608.06657142859</v>
      </c>
      <c r="D87" s="188">
        <v>198.39793894009219</v>
      </c>
      <c r="E87" s="280">
        <v>0.51511759098884047</v>
      </c>
      <c r="F87" s="281">
        <v>0.48488240901115953</v>
      </c>
      <c r="G87" s="257">
        <v>-5</v>
      </c>
      <c r="H87" s="188">
        <v>0</v>
      </c>
      <c r="I87" s="194">
        <v>-5.5555555555555554</v>
      </c>
      <c r="J87" s="225">
        <v>28.25</v>
      </c>
      <c r="K87" s="257">
        <v>11.25</v>
      </c>
      <c r="L87" s="306">
        <v>30.138888888888889</v>
      </c>
      <c r="M87" s="188">
        <v>181096.70059354254</v>
      </c>
      <c r="N87" s="188">
        <v>243.40954380852494</v>
      </c>
      <c r="O87" s="224">
        <v>5.4077064019379444</v>
      </c>
      <c r="P87" s="188">
        <v>33488.634022113969</v>
      </c>
      <c r="Q87" s="188">
        <v>45.011604868432755</v>
      </c>
      <c r="R87" s="257">
        <v>2.5460676610271982</v>
      </c>
      <c r="T87" s="27"/>
    </row>
    <row r="88" spans="1:20" x14ac:dyDescent="0.3">
      <c r="A88" s="187" t="s">
        <v>298</v>
      </c>
      <c r="B88" s="213">
        <v>592952.04723117501</v>
      </c>
      <c r="C88" s="188">
        <v>147608.06657142859</v>
      </c>
      <c r="D88" s="188">
        <v>198.39793894009219</v>
      </c>
      <c r="E88" s="280">
        <v>0.24893761183672991</v>
      </c>
      <c r="F88" s="281">
        <v>0.75106238816327009</v>
      </c>
      <c r="G88" s="257">
        <v>-5</v>
      </c>
      <c r="H88" s="188">
        <v>0</v>
      </c>
      <c r="I88" s="194">
        <v>-5.5555555555555554</v>
      </c>
      <c r="J88" s="225">
        <v>28.25</v>
      </c>
      <c r="K88" s="257">
        <v>11.25</v>
      </c>
      <c r="L88" s="306">
        <v>30.138888888888889</v>
      </c>
      <c r="M88" s="188">
        <v>181096.70059354254</v>
      </c>
      <c r="N88" s="188">
        <v>251.5231952688091</v>
      </c>
      <c r="O88" s="224">
        <v>5.4077064019379444</v>
      </c>
      <c r="P88" s="188">
        <v>33488.634022113969</v>
      </c>
      <c r="Q88" s="188">
        <v>46.511991697380509</v>
      </c>
      <c r="R88" s="257">
        <v>2.5460676610271982</v>
      </c>
      <c r="T88" s="27"/>
    </row>
    <row r="89" spans="1:20" x14ac:dyDescent="0.3">
      <c r="A89" s="187" t="s">
        <v>299</v>
      </c>
      <c r="B89" s="213">
        <v>1012796.169665589</v>
      </c>
      <c r="C89" s="188">
        <v>147608.06657142859</v>
      </c>
      <c r="D89" s="188">
        <v>198.39793894009219</v>
      </c>
      <c r="E89" s="280">
        <v>0.1457431129702699</v>
      </c>
      <c r="F89" s="281">
        <v>0.85425688702973013</v>
      </c>
      <c r="G89" s="257">
        <v>-5</v>
      </c>
      <c r="H89" s="188">
        <v>0</v>
      </c>
      <c r="I89" s="194">
        <v>-5.5555555555555554</v>
      </c>
      <c r="J89" s="225">
        <v>28.25</v>
      </c>
      <c r="K89" s="257">
        <v>11.25</v>
      </c>
      <c r="L89" s="306">
        <v>30.138888888888889</v>
      </c>
      <c r="M89" s="188">
        <v>181096.70059354254</v>
      </c>
      <c r="N89" s="188">
        <v>243.40954380852494</v>
      </c>
      <c r="O89" s="224">
        <v>5.4077064019379444</v>
      </c>
      <c r="P89" s="188">
        <v>33488.634022113969</v>
      </c>
      <c r="Q89" s="188">
        <v>45.011604868432755</v>
      </c>
      <c r="R89" s="257">
        <v>2.5460676610271982</v>
      </c>
      <c r="T89" s="27"/>
    </row>
    <row r="90" spans="1:20" x14ac:dyDescent="0.3">
      <c r="A90" s="187" t="s">
        <v>300</v>
      </c>
      <c r="B90" s="213">
        <v>872647.34256887878</v>
      </c>
      <c r="C90" s="188">
        <v>147608.06657142859</v>
      </c>
      <c r="D90" s="188">
        <v>198.39793894009219</v>
      </c>
      <c r="E90" s="280">
        <v>0.16914973480226667</v>
      </c>
      <c r="F90" s="281">
        <v>0.83085026519773331</v>
      </c>
      <c r="G90" s="257">
        <v>-5</v>
      </c>
      <c r="H90" s="188">
        <v>0</v>
      </c>
      <c r="I90" s="194">
        <v>-5.5555555555555554</v>
      </c>
      <c r="J90" s="225">
        <v>28.25</v>
      </c>
      <c r="K90" s="257">
        <v>11.25</v>
      </c>
      <c r="L90" s="306">
        <v>30.138888888888889</v>
      </c>
      <c r="M90" s="188">
        <v>181096.70059354254</v>
      </c>
      <c r="N90" s="188">
        <v>243.40954380852494</v>
      </c>
      <c r="O90" s="224">
        <v>5.4077064019379444</v>
      </c>
      <c r="P90" s="188">
        <v>33488.634022113969</v>
      </c>
      <c r="Q90" s="188">
        <v>45.011604868432755</v>
      </c>
      <c r="R90" s="257">
        <v>2.5460676610271982</v>
      </c>
      <c r="T90" s="27"/>
    </row>
    <row r="91" spans="1:20" x14ac:dyDescent="0.3">
      <c r="A91" s="187" t="s">
        <v>301</v>
      </c>
      <c r="B91" s="213">
        <v>275308.14398333069</v>
      </c>
      <c r="C91" s="188">
        <v>147608.06657142859</v>
      </c>
      <c r="D91" s="188">
        <v>198.39793894009219</v>
      </c>
      <c r="E91" s="280">
        <v>0.53615583046597393</v>
      </c>
      <c r="F91" s="281">
        <v>0.46384416953402607</v>
      </c>
      <c r="G91" s="257">
        <v>-5</v>
      </c>
      <c r="H91" s="188">
        <v>0</v>
      </c>
      <c r="I91" s="194">
        <v>-5.5555555555555554</v>
      </c>
      <c r="J91" s="225">
        <v>28.25</v>
      </c>
      <c r="K91" s="257">
        <v>11.25</v>
      </c>
      <c r="L91" s="306">
        <v>30.138888888888889</v>
      </c>
      <c r="M91" s="188">
        <v>181096.70059354254</v>
      </c>
      <c r="N91" s="188">
        <v>251.5231952688091</v>
      </c>
      <c r="O91" s="224">
        <v>5.4077064019379444</v>
      </c>
      <c r="P91" s="188">
        <v>33488.634022113969</v>
      </c>
      <c r="Q91" s="188">
        <v>46.511991697380509</v>
      </c>
      <c r="R91" s="257">
        <v>2.5460676610271982</v>
      </c>
      <c r="T91" s="27"/>
    </row>
    <row r="92" spans="1:20" x14ac:dyDescent="0.3">
      <c r="A92" s="187" t="s">
        <v>302</v>
      </c>
      <c r="B92" s="213">
        <v>154234.0139843103</v>
      </c>
      <c r="C92" s="188">
        <v>147608.06657142859</v>
      </c>
      <c r="D92" s="188">
        <v>198.39793894009219</v>
      </c>
      <c r="E92" s="280">
        <v>0.95703964876673864</v>
      </c>
      <c r="F92" s="281">
        <v>4.2960351233261362E-2</v>
      </c>
      <c r="G92" s="257">
        <v>-5</v>
      </c>
      <c r="H92" s="188">
        <v>0</v>
      </c>
      <c r="I92" s="194">
        <v>-5.5555555555555554</v>
      </c>
      <c r="J92" s="225">
        <v>28.25</v>
      </c>
      <c r="K92" s="257">
        <v>11.25</v>
      </c>
      <c r="L92" s="306">
        <v>30.138888888888889</v>
      </c>
      <c r="M92" s="188">
        <v>181096.70059354254</v>
      </c>
      <c r="N92" s="188">
        <v>243.40954380852494</v>
      </c>
      <c r="O92" s="224">
        <v>5.4077064019379444</v>
      </c>
      <c r="P92" s="188">
        <v>33488.634022113969</v>
      </c>
      <c r="Q92" s="188">
        <v>45.011604868432755</v>
      </c>
      <c r="R92" s="257">
        <v>2.5460676610271982</v>
      </c>
      <c r="T92" s="27"/>
    </row>
    <row r="93" spans="1:20" x14ac:dyDescent="0.3">
      <c r="A93" s="6" t="s">
        <v>303</v>
      </c>
      <c r="B93" s="212">
        <v>147608.06657142859</v>
      </c>
      <c r="C93" s="10">
        <v>147608.06657142859</v>
      </c>
      <c r="D93" s="10">
        <v>198.39793894009219</v>
      </c>
      <c r="E93" s="270">
        <v>1</v>
      </c>
      <c r="F93" s="87">
        <v>0</v>
      </c>
      <c r="G93" s="7">
        <v>-5</v>
      </c>
      <c r="H93" s="6">
        <v>0</v>
      </c>
      <c r="I93" s="193">
        <v>-5.5555555555555554</v>
      </c>
      <c r="J93" s="226">
        <v>19.75</v>
      </c>
      <c r="K93" s="7">
        <v>2.75</v>
      </c>
      <c r="L93" s="305">
        <v>21.638888888888889</v>
      </c>
      <c r="M93" s="10">
        <v>173565.08648552478</v>
      </c>
      <c r="N93" s="10">
        <v>241.06262011878445</v>
      </c>
      <c r="O93" s="226">
        <v>6.6866337915497249</v>
      </c>
      <c r="P93" s="10">
        <v>25957.019914096199</v>
      </c>
      <c r="Q93" s="10">
        <v>36.051416547355835</v>
      </c>
      <c r="R93" s="7">
        <v>2.4401794860747494</v>
      </c>
      <c r="T93" s="27"/>
    </row>
    <row r="94" spans="1:20" ht="15" thickBot="1" x14ac:dyDescent="0.35">
      <c r="A94" s="6" t="s">
        <v>304</v>
      </c>
      <c r="B94" s="212">
        <v>147608.06657142859</v>
      </c>
      <c r="C94" s="10">
        <v>147608.06657142859</v>
      </c>
      <c r="D94" s="10">
        <v>198.39793894009219</v>
      </c>
      <c r="E94" s="271">
        <v>1</v>
      </c>
      <c r="F94" s="272">
        <v>0</v>
      </c>
      <c r="G94" s="159">
        <v>-5</v>
      </c>
      <c r="H94" s="158">
        <v>0</v>
      </c>
      <c r="I94" s="195">
        <v>-5.5555555555555554</v>
      </c>
      <c r="J94" s="222">
        <v>19.75</v>
      </c>
      <c r="K94" s="7">
        <v>2.75</v>
      </c>
      <c r="L94" s="307">
        <v>21.638888888888889</v>
      </c>
      <c r="M94" s="160">
        <v>173565.08648552478</v>
      </c>
      <c r="N94" s="160">
        <v>233.2864065665656</v>
      </c>
      <c r="O94" s="222">
        <v>6.6866337915497249</v>
      </c>
      <c r="P94" s="160">
        <v>25957.019914096199</v>
      </c>
      <c r="Q94" s="160">
        <v>34.888467626473393</v>
      </c>
      <c r="R94" s="159">
        <v>2.4401794860747494</v>
      </c>
      <c r="T94" s="27"/>
    </row>
    <row r="95" spans="1:20" x14ac:dyDescent="0.3">
      <c r="A95" s="273" t="s">
        <v>305</v>
      </c>
      <c r="B95" s="274">
        <v>4083150.0870971438</v>
      </c>
      <c r="C95" s="275">
        <v>1771296.7988571434</v>
      </c>
      <c r="D95" s="275"/>
      <c r="E95" s="276">
        <v>0.50000092656257722</v>
      </c>
      <c r="F95" s="277">
        <v>0.49999907343742278</v>
      </c>
      <c r="G95" s="7"/>
      <c r="H95" s="6"/>
      <c r="I95" s="84"/>
      <c r="J95" s="303"/>
      <c r="K95" s="275"/>
      <c r="L95" s="278"/>
      <c r="M95" s="407">
        <v>2135502.3365824213</v>
      </c>
      <c r="N95" s="278"/>
      <c r="O95" s="279"/>
      <c r="P95" s="407">
        <v>364205.53772527887</v>
      </c>
      <c r="Q95" s="278"/>
      <c r="R95" s="278"/>
      <c r="S95" s="278"/>
      <c r="T95" s="27"/>
    </row>
    <row r="96" spans="1:20" x14ac:dyDescent="0.3">
      <c r="A96" s="27"/>
      <c r="B96" s="10"/>
      <c r="C96" s="10"/>
      <c r="D96" s="10"/>
      <c r="E96" s="6"/>
      <c r="J96" s="30"/>
      <c r="K96" s="62"/>
      <c r="L96" s="6"/>
      <c r="M96" s="6"/>
      <c r="T96" s="27"/>
    </row>
    <row r="97" spans="1:23" x14ac:dyDescent="0.3">
      <c r="A97" s="169" t="s">
        <v>399</v>
      </c>
      <c r="G97" s="169"/>
      <c r="H97" s="169" t="s">
        <v>602</v>
      </c>
      <c r="N97" s="169"/>
      <c r="S97" s="169"/>
    </row>
    <row r="98" spans="1:23" x14ac:dyDescent="0.3">
      <c r="A98" s="3"/>
      <c r="G98" s="3"/>
      <c r="H98" s="3"/>
      <c r="N98" s="3"/>
      <c r="S98" s="3"/>
    </row>
    <row r="99" spans="1:23" ht="15" thickBot="1" x14ac:dyDescent="0.35">
      <c r="A99" s="60" t="s">
        <v>19</v>
      </c>
      <c r="B99" s="28" t="s">
        <v>20</v>
      </c>
      <c r="C99" s="28" t="s">
        <v>21</v>
      </c>
      <c r="D99" s="82" t="s">
        <v>22</v>
      </c>
      <c r="E99" s="28" t="s">
        <v>23</v>
      </c>
      <c r="G99" s="27"/>
      <c r="H99" s="60" t="s">
        <v>19</v>
      </c>
      <c r="I99" s="28" t="s">
        <v>20</v>
      </c>
      <c r="J99" s="28" t="s">
        <v>21</v>
      </c>
      <c r="K99" s="82" t="s">
        <v>22</v>
      </c>
      <c r="L99" s="28" t="s">
        <v>23</v>
      </c>
      <c r="N99" s="27"/>
      <c r="O99" s="2"/>
      <c r="P99" s="2"/>
      <c r="Q99" s="2"/>
      <c r="S99" s="27"/>
      <c r="T99" s="2"/>
      <c r="U99" s="2"/>
      <c r="V99" s="2"/>
      <c r="W99" s="2"/>
    </row>
    <row r="100" spans="1:23" ht="15" thickBot="1" x14ac:dyDescent="0.35">
      <c r="A100" s="71" t="s">
        <v>24</v>
      </c>
      <c r="B100" s="115">
        <v>21.638888888888889</v>
      </c>
      <c r="C100" s="228">
        <v>6.0115800000000004</v>
      </c>
      <c r="D100" s="117">
        <v>229.8</v>
      </c>
      <c r="E100" s="132"/>
      <c r="G100" s="6"/>
      <c r="H100" s="71" t="s">
        <v>24</v>
      </c>
      <c r="I100" s="115">
        <v>30.138888888888889</v>
      </c>
      <c r="J100" s="228">
        <v>7.7326099999999993</v>
      </c>
      <c r="K100" s="117">
        <v>241.95000000000002</v>
      </c>
      <c r="L100" s="132"/>
      <c r="N100" s="6"/>
      <c r="O100" s="63"/>
      <c r="P100" s="7"/>
      <c r="Q100" s="15"/>
      <c r="S100" s="6"/>
      <c r="T100" s="7"/>
      <c r="U100" s="63"/>
      <c r="V100" s="7"/>
      <c r="W100" s="15"/>
    </row>
    <row r="101" spans="1:23" x14ac:dyDescent="0.3">
      <c r="A101" s="71" t="s">
        <v>25</v>
      </c>
      <c r="B101" s="115">
        <v>-5.5555555555555554</v>
      </c>
      <c r="C101" s="115">
        <v>2.3794799999999996</v>
      </c>
      <c r="D101" s="114">
        <v>229.8</v>
      </c>
      <c r="E101" s="155"/>
      <c r="G101" s="6"/>
      <c r="H101" s="71" t="s">
        <v>25</v>
      </c>
      <c r="I101" s="115">
        <v>-5.5555555555555554</v>
      </c>
      <c r="J101" s="115">
        <v>2.3794799999999996</v>
      </c>
      <c r="K101" s="114">
        <v>241.95000000000002</v>
      </c>
      <c r="L101" s="155"/>
      <c r="N101" s="6"/>
      <c r="O101" s="7"/>
      <c r="P101" s="7"/>
      <c r="Q101" s="15"/>
      <c r="S101" s="6"/>
      <c r="T101" s="7"/>
      <c r="U101" s="7"/>
      <c r="V101" s="7"/>
      <c r="W101" s="15"/>
    </row>
    <row r="102" spans="1:23" x14ac:dyDescent="0.3">
      <c r="A102" s="71" t="s">
        <v>26</v>
      </c>
      <c r="B102" s="115">
        <v>-5.5555555555555554</v>
      </c>
      <c r="C102" s="72">
        <v>2.3794799999999996</v>
      </c>
      <c r="D102" s="72">
        <v>395.54</v>
      </c>
      <c r="E102" s="73">
        <v>1.73116</v>
      </c>
      <c r="G102" s="6"/>
      <c r="H102" s="71" t="s">
        <v>26</v>
      </c>
      <c r="I102" s="115">
        <v>-5.5555555555555554</v>
      </c>
      <c r="J102" s="72">
        <v>2.3794799999999996</v>
      </c>
      <c r="K102" s="72">
        <v>395.54</v>
      </c>
      <c r="L102" s="73">
        <v>1.73116</v>
      </c>
      <c r="N102" s="6"/>
      <c r="O102" s="63"/>
      <c r="P102" s="7"/>
      <c r="Q102" s="291"/>
      <c r="S102" s="6"/>
      <c r="T102" s="7"/>
      <c r="U102" s="63"/>
      <c r="V102" s="7"/>
      <c r="W102" s="291"/>
    </row>
    <row r="103" spans="1:23" x14ac:dyDescent="0.3">
      <c r="A103" s="71" t="s">
        <v>163</v>
      </c>
      <c r="B103" s="72">
        <v>26.769668444444438</v>
      </c>
      <c r="C103" s="115">
        <v>6.0115800000000004</v>
      </c>
      <c r="D103" s="72">
        <v>415.94187644444446</v>
      </c>
      <c r="E103" s="121">
        <v>1.73116</v>
      </c>
      <c r="G103" s="6"/>
      <c r="H103" s="71" t="s">
        <v>163</v>
      </c>
      <c r="I103" s="72">
        <v>34.702226103532581</v>
      </c>
      <c r="J103" s="115">
        <v>7.7326099999999993</v>
      </c>
      <c r="K103" s="72">
        <v>419.93205114767392</v>
      </c>
      <c r="L103" s="121">
        <v>1.73116</v>
      </c>
      <c r="N103" s="6"/>
      <c r="O103" s="7"/>
      <c r="P103" s="7"/>
      <c r="Q103" s="283"/>
      <c r="S103" s="6"/>
      <c r="T103" s="7"/>
      <c r="U103" s="7"/>
      <c r="V103" s="7"/>
      <c r="W103" s="283"/>
    </row>
    <row r="104" spans="1:23" x14ac:dyDescent="0.3">
      <c r="A104" s="43" t="s">
        <v>404</v>
      </c>
      <c r="B104" s="34">
        <v>26.76495726495726</v>
      </c>
      <c r="C104" s="4"/>
      <c r="D104" s="34">
        <v>415.96495726495726</v>
      </c>
      <c r="E104" s="32"/>
      <c r="G104" s="43"/>
      <c r="H104" s="43" t="s">
        <v>615</v>
      </c>
      <c r="I104" s="34">
        <v>33.568047337278109</v>
      </c>
      <c r="J104" s="4"/>
      <c r="K104" s="34">
        <v>419.31076923076927</v>
      </c>
      <c r="L104" s="32"/>
      <c r="N104" s="43"/>
      <c r="O104" s="4"/>
      <c r="P104" s="34"/>
      <c r="Q104" s="32"/>
      <c r="S104" s="43"/>
      <c r="T104" s="34"/>
      <c r="U104" s="4"/>
      <c r="V104" s="34"/>
      <c r="W104" s="32"/>
    </row>
    <row r="105" spans="1:23" x14ac:dyDescent="0.3">
      <c r="A105" s="43" t="s">
        <v>516</v>
      </c>
      <c r="B105" s="34">
        <v>26.866666666666653</v>
      </c>
      <c r="C105" s="4"/>
      <c r="D105" s="34">
        <v>415.4666666666667</v>
      </c>
      <c r="E105" s="32"/>
      <c r="G105" s="43"/>
      <c r="H105" s="43" t="s">
        <v>164</v>
      </c>
      <c r="I105" s="34">
        <v>36.005988023952106</v>
      </c>
      <c r="J105" s="4"/>
      <c r="K105" s="34">
        <v>420.64622754491023</v>
      </c>
      <c r="L105" s="32"/>
      <c r="N105" s="43"/>
      <c r="O105" s="4"/>
      <c r="P105" s="34"/>
      <c r="Q105" s="32"/>
      <c r="S105" s="43"/>
      <c r="T105" s="34"/>
      <c r="U105" s="4"/>
      <c r="V105" s="34"/>
      <c r="W105" s="32"/>
    </row>
    <row r="106" spans="1:23" x14ac:dyDescent="0.3">
      <c r="A106" s="43" t="s">
        <v>33</v>
      </c>
      <c r="B106" s="81">
        <v>4.6320000000001471E-2</v>
      </c>
      <c r="C106" s="74"/>
      <c r="D106" s="15"/>
      <c r="G106" s="43"/>
      <c r="H106" s="43" t="s">
        <v>33</v>
      </c>
      <c r="I106" s="81">
        <v>0.46521999999999863</v>
      </c>
      <c r="J106" s="74"/>
      <c r="K106" s="15"/>
      <c r="N106" s="43"/>
      <c r="O106" s="74"/>
      <c r="P106" s="15"/>
      <c r="S106" s="43"/>
      <c r="T106" s="81"/>
      <c r="U106" s="74"/>
      <c r="V106" s="15"/>
    </row>
    <row r="107" spans="1:23" x14ac:dyDescent="0.3">
      <c r="A107" s="43"/>
      <c r="B107" s="43"/>
      <c r="D107" s="15"/>
      <c r="G107" s="43"/>
      <c r="H107" s="43"/>
      <c r="I107" s="43"/>
      <c r="K107" s="15"/>
      <c r="N107" s="43"/>
      <c r="P107" s="15"/>
      <c r="S107" s="43"/>
      <c r="T107" s="43"/>
      <c r="V107" s="15"/>
    </row>
    <row r="108" spans="1:23" x14ac:dyDescent="0.3">
      <c r="A108" s="27" t="s">
        <v>27</v>
      </c>
      <c r="B108" s="6"/>
      <c r="C108" s="6"/>
      <c r="D108" s="15"/>
      <c r="G108" s="27"/>
      <c r="H108" s="27" t="s">
        <v>27</v>
      </c>
      <c r="I108" s="6"/>
      <c r="J108" s="6"/>
      <c r="K108" s="15"/>
      <c r="N108" s="27"/>
      <c r="O108" s="6"/>
      <c r="P108" s="15"/>
      <c r="S108" s="27"/>
      <c r="T108" s="6"/>
      <c r="U108" s="6"/>
      <c r="V108" s="15"/>
    </row>
    <row r="109" spans="1:23" x14ac:dyDescent="0.3">
      <c r="A109" s="6" t="s">
        <v>28</v>
      </c>
      <c r="B109" s="65">
        <v>0.7</v>
      </c>
      <c r="C109" s="6"/>
      <c r="G109" s="6"/>
      <c r="H109" s="6" t="s">
        <v>28</v>
      </c>
      <c r="I109" s="65">
        <v>0.7</v>
      </c>
      <c r="J109" s="6"/>
      <c r="N109" s="6"/>
      <c r="O109" s="6"/>
      <c r="S109" s="6"/>
      <c r="T109" s="6"/>
      <c r="U109" s="6"/>
    </row>
    <row r="110" spans="1:23" x14ac:dyDescent="0.3">
      <c r="A110" s="6" t="s">
        <v>166</v>
      </c>
      <c r="B110" s="6"/>
      <c r="C110" s="25"/>
      <c r="G110" s="6"/>
      <c r="H110" s="6" t="s">
        <v>166</v>
      </c>
      <c r="I110" s="6"/>
      <c r="J110" s="25"/>
      <c r="N110" s="6"/>
      <c r="O110" s="25"/>
      <c r="S110" s="6"/>
      <c r="T110" s="6"/>
      <c r="U110" s="25"/>
    </row>
    <row r="111" spans="1:23" x14ac:dyDescent="0.3">
      <c r="A111" s="30" t="s">
        <v>165</v>
      </c>
      <c r="B111" s="62">
        <v>424.68553777777777</v>
      </c>
      <c r="C111" s="6" t="s">
        <v>29</v>
      </c>
      <c r="D111" s="6"/>
      <c r="G111" s="30"/>
      <c r="H111" s="30" t="s">
        <v>165</v>
      </c>
      <c r="I111" s="62">
        <v>430.38578735381986</v>
      </c>
      <c r="J111" s="6" t="s">
        <v>29</v>
      </c>
      <c r="K111" s="6"/>
      <c r="N111" s="30"/>
      <c r="O111" s="6"/>
      <c r="P111" s="6"/>
      <c r="S111" s="30"/>
      <c r="T111" s="62"/>
      <c r="U111" s="6"/>
      <c r="V111" s="6"/>
    </row>
    <row r="112" spans="1:23" x14ac:dyDescent="0.3">
      <c r="A112" s="30" t="s">
        <v>168</v>
      </c>
      <c r="B112" s="118">
        <v>6.6866337915497249</v>
      </c>
      <c r="C112" s="6"/>
      <c r="D112" s="6"/>
      <c r="G112" s="30"/>
      <c r="H112" s="30" t="s">
        <v>168</v>
      </c>
      <c r="I112" s="118">
        <v>5.4077064019379444</v>
      </c>
      <c r="J112" s="6"/>
      <c r="K112" s="6"/>
      <c r="N112" s="30"/>
      <c r="O112" s="6"/>
      <c r="P112" s="6"/>
      <c r="S112" s="30"/>
      <c r="T112" s="118"/>
      <c r="U112" s="6"/>
      <c r="V112" s="6"/>
    </row>
    <row r="113" spans="1:26" x14ac:dyDescent="0.3">
      <c r="A113" s="6" t="s">
        <v>359</v>
      </c>
      <c r="B113" s="6">
        <v>4184</v>
      </c>
      <c r="C113" s="6" t="s">
        <v>8</v>
      </c>
      <c r="D113" s="6"/>
      <c r="G113" s="30"/>
      <c r="H113" s="6" t="s">
        <v>359</v>
      </c>
      <c r="I113" s="6">
        <v>4184</v>
      </c>
      <c r="J113" s="6" t="s">
        <v>8</v>
      </c>
      <c r="K113" s="6"/>
      <c r="N113" s="30"/>
      <c r="O113" s="6"/>
      <c r="P113" s="6"/>
      <c r="T113" s="27"/>
    </row>
    <row r="114" spans="1:26" x14ac:dyDescent="0.3">
      <c r="A114" s="30"/>
      <c r="B114" s="62"/>
      <c r="C114" s="6"/>
      <c r="D114" s="6"/>
      <c r="G114" s="30"/>
      <c r="H114" s="30"/>
      <c r="I114" s="62"/>
      <c r="J114" s="6"/>
      <c r="K114" s="6"/>
      <c r="N114" s="30"/>
      <c r="O114" s="6"/>
      <c r="P114" s="6"/>
      <c r="T114" s="27"/>
    </row>
    <row r="115" spans="1:26" ht="18" x14ac:dyDescent="0.35">
      <c r="A115" s="354" t="s">
        <v>608</v>
      </c>
      <c r="B115" s="152"/>
      <c r="C115" s="355"/>
      <c r="D115" s="356"/>
      <c r="E115" s="152"/>
      <c r="F115" s="152"/>
      <c r="G115" s="152"/>
      <c r="H115" s="356"/>
      <c r="I115" s="356"/>
      <c r="J115" s="152"/>
      <c r="K115" s="357"/>
      <c r="L115" s="152"/>
      <c r="M115" s="152"/>
      <c r="N115" s="152"/>
      <c r="O115" s="152"/>
      <c r="P115" s="152"/>
      <c r="Q115" s="152"/>
      <c r="R115" s="152"/>
      <c r="S115" s="152"/>
      <c r="T115" s="357"/>
      <c r="U115" s="152"/>
      <c r="V115" s="152"/>
      <c r="W115" s="152"/>
      <c r="X115" s="152"/>
      <c r="Y115" s="152"/>
    </row>
    <row r="116" spans="1:26" x14ac:dyDescent="0.3">
      <c r="A116" s="30"/>
      <c r="B116" s="62"/>
      <c r="C116" s="6"/>
      <c r="D116" s="6"/>
      <c r="G116" s="30"/>
      <c r="H116" s="62"/>
      <c r="I116" s="6"/>
      <c r="J116" s="6"/>
      <c r="M116" s="30"/>
      <c r="N116" s="62"/>
      <c r="O116" s="6"/>
      <c r="P116" s="6"/>
      <c r="S116" s="169" t="s">
        <v>602</v>
      </c>
      <c r="Y116" s="169"/>
    </row>
    <row r="117" spans="1:26" x14ac:dyDescent="0.3">
      <c r="A117" s="30"/>
      <c r="C117" s="6"/>
      <c r="D117" s="106"/>
      <c r="E117" s="2"/>
      <c r="F117" s="2"/>
      <c r="G117" s="106"/>
      <c r="H117" s="106"/>
      <c r="K117" s="6"/>
      <c r="N117" s="30"/>
      <c r="O117" s="62"/>
      <c r="P117" s="6"/>
      <c r="Q117" s="6"/>
      <c r="S117" s="3"/>
      <c r="Y117" s="3"/>
    </row>
    <row r="118" spans="1:26" ht="29.4" thickBot="1" x14ac:dyDescent="0.35">
      <c r="A118" s="6" t="s">
        <v>289</v>
      </c>
      <c r="B118" s="220" t="s">
        <v>578</v>
      </c>
      <c r="C118" s="27" t="s">
        <v>613</v>
      </c>
      <c r="D118" s="27" t="s">
        <v>614</v>
      </c>
      <c r="E118" s="162" t="s">
        <v>460</v>
      </c>
      <c r="F118" s="162" t="s">
        <v>461</v>
      </c>
      <c r="G118" s="214" t="s">
        <v>4</v>
      </c>
      <c r="H118" s="162" t="s">
        <v>219</v>
      </c>
      <c r="I118" s="134" t="s">
        <v>554</v>
      </c>
      <c r="J118" s="214" t="s">
        <v>3</v>
      </c>
      <c r="K118" s="162" t="s">
        <v>35</v>
      </c>
      <c r="L118" s="2" t="s">
        <v>553</v>
      </c>
      <c r="M118" s="2" t="s">
        <v>435</v>
      </c>
      <c r="N118" s="380" t="s">
        <v>435</v>
      </c>
      <c r="O118" s="383" t="s">
        <v>137</v>
      </c>
      <c r="P118" s="27" t="s">
        <v>351</v>
      </c>
      <c r="Q118" s="27" t="s">
        <v>351</v>
      </c>
      <c r="S118" s="60" t="s">
        <v>19</v>
      </c>
      <c r="T118" s="28" t="s">
        <v>20</v>
      </c>
      <c r="U118" s="28" t="s">
        <v>21</v>
      </c>
      <c r="V118" s="82" t="s">
        <v>22</v>
      </c>
      <c r="W118" s="28" t="s">
        <v>23</v>
      </c>
      <c r="Y118" s="27"/>
      <c r="Z118" s="2"/>
    </row>
    <row r="119" spans="1:26" ht="15" thickBot="1" x14ac:dyDescent="0.35">
      <c r="A119" s="158"/>
      <c r="B119" s="222" t="s">
        <v>14</v>
      </c>
      <c r="C119" s="158" t="s">
        <v>14</v>
      </c>
      <c r="D119" s="158" t="s">
        <v>30</v>
      </c>
      <c r="E119" s="158" t="s">
        <v>133</v>
      </c>
      <c r="F119" s="158" t="s">
        <v>133</v>
      </c>
      <c r="G119" s="156" t="s">
        <v>5</v>
      </c>
      <c r="H119" s="158" t="s">
        <v>5</v>
      </c>
      <c r="I119" s="200" t="s">
        <v>5</v>
      </c>
      <c r="J119" s="156" t="s">
        <v>5</v>
      </c>
      <c r="K119" s="158" t="s">
        <v>5</v>
      </c>
      <c r="L119" s="156" t="s">
        <v>5</v>
      </c>
      <c r="M119" s="156" t="s">
        <v>14</v>
      </c>
      <c r="N119" s="381" t="s">
        <v>30</v>
      </c>
      <c r="O119" s="382"/>
      <c r="P119" s="158" t="s">
        <v>14</v>
      </c>
      <c r="Q119" s="158" t="s">
        <v>30</v>
      </c>
      <c r="S119" s="71">
        <v>1</v>
      </c>
      <c r="T119" s="115">
        <v>30.138888888888889</v>
      </c>
      <c r="U119" s="228">
        <v>7.7326099999999993</v>
      </c>
      <c r="V119" s="117">
        <v>241.95000000000002</v>
      </c>
      <c r="W119" s="132"/>
      <c r="Y119" s="6"/>
      <c r="Z119" s="63"/>
    </row>
    <row r="120" spans="1:26" x14ac:dyDescent="0.3">
      <c r="A120" s="6" t="s">
        <v>293</v>
      </c>
      <c r="B120" s="212">
        <v>147608.06657142859</v>
      </c>
      <c r="C120" s="10">
        <v>0</v>
      </c>
      <c r="D120" s="180">
        <v>0</v>
      </c>
      <c r="E120" s="270">
        <v>1</v>
      </c>
      <c r="F120" s="87">
        <v>0</v>
      </c>
      <c r="G120" s="7"/>
      <c r="H120" s="7"/>
      <c r="I120" s="22"/>
      <c r="J120" s="7"/>
      <c r="K120" s="7"/>
      <c r="M120" s="30"/>
      <c r="N120" s="379"/>
      <c r="O120" s="62"/>
      <c r="P120" s="6"/>
      <c r="Q120" s="6"/>
      <c r="S120" s="71">
        <v>2</v>
      </c>
      <c r="T120" s="115">
        <v>10.888888888888889</v>
      </c>
      <c r="U120" s="115">
        <v>4.2756500000000006</v>
      </c>
      <c r="V120" s="114">
        <v>241.95000000000002</v>
      </c>
      <c r="W120" s="155"/>
      <c r="Y120" s="6"/>
      <c r="Z120" s="7"/>
    </row>
    <row r="121" spans="1:26" x14ac:dyDescent="0.3">
      <c r="A121" s="6" t="s">
        <v>294</v>
      </c>
      <c r="B121" s="212">
        <v>147608.06657142859</v>
      </c>
      <c r="C121" s="10">
        <v>0</v>
      </c>
      <c r="D121" s="10">
        <v>0</v>
      </c>
      <c r="E121" s="270">
        <v>1</v>
      </c>
      <c r="F121" s="87">
        <v>0</v>
      </c>
      <c r="G121" s="7"/>
      <c r="H121" s="7"/>
      <c r="I121" s="22"/>
      <c r="J121" s="7"/>
      <c r="K121" s="7"/>
      <c r="M121" s="30"/>
      <c r="N121" s="379"/>
      <c r="O121" s="62"/>
      <c r="P121" s="6"/>
      <c r="Q121" s="6"/>
      <c r="S121" s="71">
        <v>3</v>
      </c>
      <c r="T121" s="115">
        <v>10.888888888888889</v>
      </c>
      <c r="U121" s="72">
        <v>4.2756500000000006</v>
      </c>
      <c r="V121" s="72">
        <v>405.04</v>
      </c>
      <c r="W121" s="73">
        <v>1.72285</v>
      </c>
      <c r="Y121" s="6"/>
      <c r="Z121" s="63"/>
    </row>
    <row r="122" spans="1:26" x14ac:dyDescent="0.3">
      <c r="A122" s="6" t="s">
        <v>295</v>
      </c>
      <c r="B122" s="212">
        <v>147608.06657142859</v>
      </c>
      <c r="C122" s="10">
        <v>0</v>
      </c>
      <c r="D122" s="10">
        <v>0</v>
      </c>
      <c r="E122" s="270">
        <v>1</v>
      </c>
      <c r="F122" s="87">
        <v>0</v>
      </c>
      <c r="G122" s="7"/>
      <c r="H122" s="7"/>
      <c r="I122" s="22"/>
      <c r="J122" s="7"/>
      <c r="K122" s="7"/>
      <c r="M122" s="30"/>
      <c r="N122" s="41"/>
      <c r="O122" s="62"/>
      <c r="P122" s="6"/>
      <c r="Q122" s="6"/>
      <c r="S122" s="71">
        <v>4</v>
      </c>
      <c r="T122" s="72">
        <v>32.229948251426123</v>
      </c>
      <c r="U122" s="115">
        <v>7.7326099999999993</v>
      </c>
      <c r="V122" s="72">
        <v>417.36088218148319</v>
      </c>
      <c r="W122" s="121">
        <v>1.72285</v>
      </c>
      <c r="Y122" s="6"/>
      <c r="Z122" s="7"/>
    </row>
    <row r="123" spans="1:26" x14ac:dyDescent="0.3">
      <c r="A123" s="187" t="s">
        <v>296</v>
      </c>
      <c r="B123" s="213">
        <v>150619.8608500112</v>
      </c>
      <c r="C123" s="188">
        <v>3011.7942785826112</v>
      </c>
      <c r="D123" s="188">
        <v>4.0481105894927571</v>
      </c>
      <c r="E123" s="280">
        <v>0.98000400304723567</v>
      </c>
      <c r="F123" s="281">
        <v>1.9995996952764328E-2</v>
      </c>
      <c r="G123" s="257">
        <v>22</v>
      </c>
      <c r="H123" s="257">
        <v>12</v>
      </c>
      <c r="I123" s="385">
        <v>10.888888888888889</v>
      </c>
      <c r="J123" s="257">
        <v>11.25</v>
      </c>
      <c r="K123" s="257">
        <v>28.25</v>
      </c>
      <c r="L123" s="257">
        <v>30.138888888888889</v>
      </c>
      <c r="M123" s="202">
        <v>3336.8379657779496</v>
      </c>
      <c r="N123" s="387">
        <v>4.4849972658305779</v>
      </c>
      <c r="O123" s="384">
        <v>10.265813788202077</v>
      </c>
      <c r="P123" s="187">
        <v>325.04368719533858</v>
      </c>
      <c r="Q123" s="187">
        <v>0.43688667633782069</v>
      </c>
      <c r="S123" s="43" t="s">
        <v>615</v>
      </c>
      <c r="T123" s="34">
        <v>31.109467455621285</v>
      </c>
      <c r="U123" s="4"/>
      <c r="V123" s="34">
        <v>416.75384615384615</v>
      </c>
      <c r="W123" s="32"/>
      <c r="Y123" s="43"/>
      <c r="Z123" s="4"/>
    </row>
    <row r="124" spans="1:26" x14ac:dyDescent="0.3">
      <c r="A124" s="187" t="s">
        <v>297</v>
      </c>
      <c r="B124" s="213">
        <v>286552.1759567057</v>
      </c>
      <c r="C124" s="188">
        <v>138944.10938527712</v>
      </c>
      <c r="D124" s="188">
        <v>186.75283519526494</v>
      </c>
      <c r="E124" s="280">
        <v>0.51511759098884047</v>
      </c>
      <c r="F124" s="281">
        <v>0.48488240901115953</v>
      </c>
      <c r="G124" s="257">
        <v>22</v>
      </c>
      <c r="H124" s="257">
        <v>12</v>
      </c>
      <c r="I124" s="209">
        <v>10.888888888888889</v>
      </c>
      <c r="J124" s="257">
        <v>11.25</v>
      </c>
      <c r="K124" s="257">
        <v>28.25</v>
      </c>
      <c r="L124" s="257">
        <v>30.138888888888889</v>
      </c>
      <c r="M124" s="202">
        <v>153939.45815455532</v>
      </c>
      <c r="N124" s="387">
        <v>206.90787386364963</v>
      </c>
      <c r="O124" s="384">
        <v>10.265813788202077</v>
      </c>
      <c r="P124" s="187">
        <v>14995.348769278213</v>
      </c>
      <c r="Q124" s="187">
        <v>20.155038668384694</v>
      </c>
      <c r="S124" s="43" t="s">
        <v>164</v>
      </c>
      <c r="T124" s="34">
        <v>33.517964071856277</v>
      </c>
      <c r="U124" s="4"/>
      <c r="V124" s="34">
        <v>418.05868263473053</v>
      </c>
      <c r="W124" s="32"/>
      <c r="Y124" s="43"/>
      <c r="Z124" s="4"/>
    </row>
    <row r="125" spans="1:26" x14ac:dyDescent="0.3">
      <c r="A125" s="187" t="s">
        <v>298</v>
      </c>
      <c r="B125" s="213">
        <v>592952.04723117501</v>
      </c>
      <c r="C125" s="188">
        <v>445343.98065974645</v>
      </c>
      <c r="D125" s="188">
        <v>598.58061916632585</v>
      </c>
      <c r="E125" s="280">
        <v>0.24893761183672991</v>
      </c>
      <c r="F125" s="281">
        <v>0.75106238816327009</v>
      </c>
      <c r="G125" s="257">
        <v>22</v>
      </c>
      <c r="H125" s="257">
        <v>12</v>
      </c>
      <c r="I125" s="209">
        <v>10.888888888888889</v>
      </c>
      <c r="J125" s="257">
        <v>11.25</v>
      </c>
      <c r="K125" s="257">
        <v>28.25</v>
      </c>
      <c r="L125" s="257">
        <v>30.138888888888889</v>
      </c>
      <c r="M125" s="202">
        <v>493407.10720636358</v>
      </c>
      <c r="N125" s="387">
        <v>663.18159570747798</v>
      </c>
      <c r="O125" s="384">
        <v>10.265813788202077</v>
      </c>
      <c r="P125" s="187">
        <v>48063.126546617146</v>
      </c>
      <c r="Q125" s="187">
        <v>64.600976541152079</v>
      </c>
      <c r="S125" s="43" t="s">
        <v>33</v>
      </c>
      <c r="T125" s="81">
        <v>0.46521999999999863</v>
      </c>
      <c r="U125" s="74"/>
      <c r="V125" s="15"/>
      <c r="Y125" s="43"/>
      <c r="Z125" s="74"/>
    </row>
    <row r="126" spans="1:26" x14ac:dyDescent="0.3">
      <c r="A126" s="187" t="s">
        <v>299</v>
      </c>
      <c r="B126" s="213">
        <v>1012796.169665589</v>
      </c>
      <c r="C126" s="188">
        <v>865188.10309416044</v>
      </c>
      <c r="D126" s="188">
        <v>1162.8872353416134</v>
      </c>
      <c r="E126" s="280">
        <v>0.1457431129702699</v>
      </c>
      <c r="F126" s="281">
        <v>0.85425688702973013</v>
      </c>
      <c r="G126" s="257">
        <v>22</v>
      </c>
      <c r="H126" s="257">
        <v>12</v>
      </c>
      <c r="I126" s="209">
        <v>10.888888888888889</v>
      </c>
      <c r="J126" s="257">
        <v>11.25</v>
      </c>
      <c r="K126" s="257">
        <v>28.25</v>
      </c>
      <c r="L126" s="257">
        <v>30.138888888888889</v>
      </c>
      <c r="M126" s="202">
        <v>958562.31963580754</v>
      </c>
      <c r="N126" s="387">
        <v>1288.3902145642573</v>
      </c>
      <c r="O126" s="384">
        <v>10.265813788202077</v>
      </c>
      <c r="P126" s="187">
        <v>93374.216541647125</v>
      </c>
      <c r="Q126" s="187">
        <v>125.50297922264397</v>
      </c>
      <c r="S126" s="43"/>
      <c r="T126" s="43"/>
      <c r="V126" s="15"/>
      <c r="Y126" s="43"/>
    </row>
    <row r="127" spans="1:26" x14ac:dyDescent="0.3">
      <c r="A127" s="187" t="s">
        <v>300</v>
      </c>
      <c r="B127" s="213">
        <v>872647.34256887878</v>
      </c>
      <c r="C127" s="188">
        <v>725039.27599745011</v>
      </c>
      <c r="D127" s="188">
        <v>974.51515591055124</v>
      </c>
      <c r="E127" s="280">
        <v>0.16914973480226667</v>
      </c>
      <c r="F127" s="281">
        <v>0.83085026519773331</v>
      </c>
      <c r="G127" s="257">
        <v>22</v>
      </c>
      <c r="H127" s="257">
        <v>12</v>
      </c>
      <c r="I127" s="209">
        <v>10.888888888888889</v>
      </c>
      <c r="J127" s="257">
        <v>11.25</v>
      </c>
      <c r="K127" s="257">
        <v>28.25</v>
      </c>
      <c r="L127" s="257">
        <v>30.138888888888889</v>
      </c>
      <c r="M127" s="202">
        <v>803288.12629494083</v>
      </c>
      <c r="N127" s="387">
        <v>1079.6883417942754</v>
      </c>
      <c r="O127" s="384">
        <v>10.265813788202077</v>
      </c>
      <c r="P127" s="187">
        <v>78248.850297490761</v>
      </c>
      <c r="Q127" s="187">
        <v>105.17318588372414</v>
      </c>
      <c r="S127" s="27" t="s">
        <v>27</v>
      </c>
      <c r="T127" s="6"/>
      <c r="U127" s="6"/>
      <c r="V127" s="15"/>
      <c r="Y127" s="27"/>
      <c r="Z127" s="6"/>
    </row>
    <row r="128" spans="1:26" x14ac:dyDescent="0.3">
      <c r="A128" s="187" t="s">
        <v>301</v>
      </c>
      <c r="B128" s="213">
        <v>275308.14398333069</v>
      </c>
      <c r="C128" s="188">
        <v>127700.07741190211</v>
      </c>
      <c r="D128" s="188">
        <v>171.63988899449208</v>
      </c>
      <c r="E128" s="280">
        <v>0.53615583046597393</v>
      </c>
      <c r="F128" s="281">
        <v>0.46384416953402607</v>
      </c>
      <c r="G128" s="257">
        <v>22</v>
      </c>
      <c r="H128" s="257">
        <v>12</v>
      </c>
      <c r="I128" s="209">
        <v>10.888888888888889</v>
      </c>
      <c r="J128" s="257">
        <v>11.25</v>
      </c>
      <c r="K128" s="257">
        <v>28.25</v>
      </c>
      <c r="L128" s="257">
        <v>30.138888888888889</v>
      </c>
      <c r="M128" s="202">
        <v>141481.9297489844</v>
      </c>
      <c r="N128" s="387">
        <v>190.16388407121559</v>
      </c>
      <c r="O128" s="384">
        <v>10.265813788202077</v>
      </c>
      <c r="P128" s="187">
        <v>13781.85233708229</v>
      </c>
      <c r="Q128" s="187">
        <v>18.523995076723509</v>
      </c>
      <c r="S128" s="6" t="s">
        <v>28</v>
      </c>
      <c r="T128" s="65">
        <v>0.7</v>
      </c>
      <c r="U128" s="6"/>
      <c r="Y128" s="6"/>
      <c r="Z128" s="6"/>
    </row>
    <row r="129" spans="1:26" x14ac:dyDescent="0.3">
      <c r="A129" s="187" t="s">
        <v>302</v>
      </c>
      <c r="B129" s="213">
        <v>154234.0139843103</v>
      </c>
      <c r="C129" s="188">
        <v>6625.9474128817146</v>
      </c>
      <c r="D129" s="188">
        <v>8.9058432968840258</v>
      </c>
      <c r="E129" s="280">
        <v>0.95703964876673864</v>
      </c>
      <c r="F129" s="281">
        <v>4.2960351233261362E-2</v>
      </c>
      <c r="G129" s="257">
        <v>22</v>
      </c>
      <c r="H129" s="257">
        <v>12</v>
      </c>
      <c r="I129" s="209">
        <v>10.888888888888889</v>
      </c>
      <c r="J129" s="257">
        <v>11.25</v>
      </c>
      <c r="K129" s="257">
        <v>28.25</v>
      </c>
      <c r="L129" s="257">
        <v>30.138888888888889</v>
      </c>
      <c r="M129" s="202">
        <v>7341.0435247114565</v>
      </c>
      <c r="N129" s="387">
        <v>9.8669939848272268</v>
      </c>
      <c r="O129" s="384">
        <v>10.265813788202077</v>
      </c>
      <c r="P129" s="187">
        <v>715.09611182974163</v>
      </c>
      <c r="Q129" s="187">
        <v>0.96115068794320113</v>
      </c>
      <c r="S129" s="6" t="s">
        <v>166</v>
      </c>
      <c r="T129" s="6"/>
      <c r="U129" s="25"/>
      <c r="Y129" s="6"/>
      <c r="Z129" s="25"/>
    </row>
    <row r="130" spans="1:26" x14ac:dyDescent="0.3">
      <c r="A130" s="6" t="s">
        <v>303</v>
      </c>
      <c r="B130" s="212">
        <v>147608.06657142859</v>
      </c>
      <c r="C130" s="10">
        <v>0</v>
      </c>
      <c r="D130" s="10">
        <v>0</v>
      </c>
      <c r="E130" s="270">
        <v>1</v>
      </c>
      <c r="F130" s="87">
        <v>0</v>
      </c>
      <c r="G130" s="7"/>
      <c r="H130" s="7"/>
      <c r="I130" s="22"/>
      <c r="J130" s="7"/>
      <c r="K130" s="7"/>
      <c r="N130" s="378"/>
      <c r="O130" s="62"/>
      <c r="P130" s="6"/>
      <c r="Q130" s="6"/>
      <c r="S130" s="30" t="s">
        <v>165</v>
      </c>
      <c r="T130" s="62">
        <v>422.64126025926168</v>
      </c>
      <c r="U130" s="6" t="s">
        <v>29</v>
      </c>
      <c r="V130" s="6"/>
      <c r="Y130" s="30"/>
      <c r="Z130" s="6"/>
    </row>
    <row r="131" spans="1:26" x14ac:dyDescent="0.3">
      <c r="A131" s="6" t="s">
        <v>304</v>
      </c>
      <c r="B131" s="212">
        <v>147608.06657142859</v>
      </c>
      <c r="C131" s="10">
        <v>0</v>
      </c>
      <c r="D131" s="10">
        <v>0</v>
      </c>
      <c r="E131" s="271">
        <v>1</v>
      </c>
      <c r="F131" s="272">
        <v>0</v>
      </c>
      <c r="G131" s="159"/>
      <c r="H131" s="159"/>
      <c r="I131" s="200"/>
      <c r="J131" s="159"/>
      <c r="K131" s="159"/>
      <c r="L131" s="156"/>
      <c r="M131" s="156"/>
      <c r="N131" s="381"/>
      <c r="O131" s="386"/>
      <c r="P131" s="158"/>
      <c r="Q131" s="158"/>
      <c r="S131" s="30" t="s">
        <v>168</v>
      </c>
      <c r="T131" s="118">
        <v>10.265813788202077</v>
      </c>
      <c r="U131" s="6"/>
      <c r="V131" s="6"/>
      <c r="Y131" s="30"/>
      <c r="Z131" s="6"/>
    </row>
    <row r="132" spans="1:26" x14ac:dyDescent="0.3">
      <c r="A132" s="273" t="s">
        <v>305</v>
      </c>
      <c r="B132" s="274">
        <v>4083150.0870971438</v>
      </c>
      <c r="C132" s="275">
        <v>2311853.2882400001</v>
      </c>
      <c r="D132" s="275"/>
      <c r="E132" s="276">
        <v>0.50000092656257722</v>
      </c>
      <c r="F132" s="277">
        <v>0.49999907343742278</v>
      </c>
      <c r="G132" s="7"/>
      <c r="H132" s="6"/>
      <c r="I132" s="22"/>
      <c r="J132" s="7"/>
      <c r="K132" s="6"/>
      <c r="M132" s="275">
        <v>2561356.8225311409</v>
      </c>
      <c r="N132" s="378"/>
      <c r="O132" s="62"/>
      <c r="P132" s="6"/>
      <c r="Q132" s="6"/>
      <c r="T132" s="27"/>
    </row>
    <row r="133" spans="1:26" x14ac:dyDescent="0.3">
      <c r="A133" s="30"/>
      <c r="B133" s="62"/>
      <c r="C133" s="6"/>
      <c r="D133" s="6"/>
      <c r="G133" s="30"/>
      <c r="H133" s="62"/>
      <c r="I133" s="6"/>
      <c r="J133" s="6"/>
      <c r="M133" s="30"/>
      <c r="N133" s="62"/>
      <c r="O133" s="6"/>
      <c r="P133" s="6"/>
      <c r="T133" s="27"/>
    </row>
    <row r="134" spans="1:26" x14ac:dyDescent="0.3">
      <c r="A134" s="30"/>
      <c r="B134" s="62"/>
      <c r="C134" s="6"/>
      <c r="D134" s="6"/>
      <c r="G134" s="30"/>
      <c r="H134" s="62"/>
      <c r="I134" s="6"/>
      <c r="J134" s="6"/>
      <c r="M134" s="30"/>
      <c r="N134" s="62"/>
      <c r="O134" s="6"/>
      <c r="P134" s="6"/>
      <c r="T134" s="27"/>
    </row>
    <row r="135" spans="1:26" x14ac:dyDescent="0.3">
      <c r="A135" s="196" t="s">
        <v>603</v>
      </c>
      <c r="B135" s="197"/>
      <c r="C135" s="197"/>
      <c r="D135" s="197"/>
      <c r="E135" s="197"/>
      <c r="F135" s="197"/>
      <c r="G135" s="197"/>
      <c r="H135" s="197"/>
      <c r="I135" s="197"/>
      <c r="J135" s="197"/>
      <c r="K135" s="197"/>
      <c r="L135" s="197"/>
      <c r="M135" s="197"/>
      <c r="N135" s="197"/>
      <c r="O135" s="197"/>
      <c r="P135" s="197"/>
      <c r="Q135" s="197"/>
      <c r="R135" s="197"/>
      <c r="S135" s="197"/>
      <c r="T135" s="197"/>
      <c r="U135" s="197"/>
      <c r="V135" s="197"/>
      <c r="W135" s="197"/>
      <c r="X135" s="197"/>
      <c r="Y135" s="197"/>
    </row>
    <row r="136" spans="1:26" x14ac:dyDescent="0.3">
      <c r="A136" s="53" t="s">
        <v>604</v>
      </c>
      <c r="B136" s="39"/>
      <c r="C136" s="39"/>
      <c r="D136" s="39"/>
      <c r="E136" s="39"/>
      <c r="F136" s="39"/>
      <c r="G136" s="39"/>
      <c r="H136" s="39"/>
      <c r="I136" s="39"/>
      <c r="J136" s="39"/>
      <c r="K136" s="39"/>
      <c r="L136" s="39"/>
      <c r="M136" s="39"/>
      <c r="N136" s="39"/>
      <c r="O136" s="39"/>
      <c r="P136" s="39"/>
      <c r="Q136" s="39"/>
      <c r="R136" s="39"/>
      <c r="S136" s="39"/>
      <c r="T136" s="39"/>
      <c r="U136" s="39"/>
      <c r="V136" s="39"/>
      <c r="W136" s="39"/>
      <c r="X136" s="39"/>
      <c r="Y136" s="39"/>
    </row>
    <row r="137" spans="1:26" x14ac:dyDescent="0.3">
      <c r="A137" s="16" t="s">
        <v>515</v>
      </c>
    </row>
    <row r="138" spans="1:26" x14ac:dyDescent="0.3">
      <c r="A138" s="1" t="s">
        <v>644</v>
      </c>
    </row>
    <row r="139" spans="1:26" x14ac:dyDescent="0.3">
      <c r="A139" s="1" t="s">
        <v>645</v>
      </c>
      <c r="B139" s="9">
        <v>2561356.8225311409</v>
      </c>
      <c r="C139" s="1" t="s">
        <v>149</v>
      </c>
      <c r="D139" s="9"/>
    </row>
    <row r="140" spans="1:26" x14ac:dyDescent="0.3">
      <c r="A140" s="1" t="s">
        <v>605</v>
      </c>
      <c r="B140" s="10">
        <v>2135502.3365824213</v>
      </c>
      <c r="C140" s="1" t="s">
        <v>149</v>
      </c>
    </row>
    <row r="141" spans="1:26" x14ac:dyDescent="0.3">
      <c r="A141" s="1" t="s">
        <v>606</v>
      </c>
      <c r="B141" s="10">
        <v>19581325.725336462</v>
      </c>
      <c r="C141" s="1" t="s">
        <v>149</v>
      </c>
      <c r="G141" s="51"/>
    </row>
    <row r="142" spans="1:26" x14ac:dyDescent="0.3">
      <c r="A142" s="6" t="s">
        <v>607</v>
      </c>
      <c r="B142" s="10">
        <v>2937198.8588004694</v>
      </c>
      <c r="C142" s="1" t="s">
        <v>149</v>
      </c>
      <c r="G142" s="2"/>
      <c r="I142" s="4"/>
      <c r="K142" s="9"/>
    </row>
    <row r="143" spans="1:26" x14ac:dyDescent="0.3">
      <c r="A143" s="1" t="s">
        <v>552</v>
      </c>
      <c r="B143" s="49">
        <v>17821665.425023369</v>
      </c>
      <c r="C143" s="1" t="s">
        <v>149</v>
      </c>
      <c r="G143" s="2"/>
      <c r="I143" s="4"/>
      <c r="K143" s="9"/>
    </row>
    <row r="144" spans="1:26" x14ac:dyDescent="0.3">
      <c r="A144" s="316"/>
      <c r="B144" s="377"/>
      <c r="C144" s="317"/>
      <c r="I144" s="4"/>
      <c r="K144" s="9"/>
    </row>
    <row r="145" spans="1:20" x14ac:dyDescent="0.3">
      <c r="A145" s="6" t="s">
        <v>484</v>
      </c>
      <c r="B145" s="10">
        <v>462.34172178920198</v>
      </c>
      <c r="C145" s="6" t="s">
        <v>150</v>
      </c>
      <c r="I145" s="4"/>
      <c r="K145" s="9"/>
    </row>
    <row r="146" spans="1:20" x14ac:dyDescent="0.3">
      <c r="A146" s="27" t="s">
        <v>341</v>
      </c>
      <c r="B146" s="49">
        <v>38546.52216126171</v>
      </c>
      <c r="C146" s="6" t="s">
        <v>340</v>
      </c>
      <c r="D146" s="9"/>
    </row>
    <row r="148" spans="1:20" ht="28.8" x14ac:dyDescent="0.3">
      <c r="A148" s="6" t="s">
        <v>289</v>
      </c>
      <c r="B148" s="185" t="s">
        <v>342</v>
      </c>
      <c r="C148" s="162" t="s">
        <v>342</v>
      </c>
      <c r="D148" s="27" t="s">
        <v>360</v>
      </c>
      <c r="E148" s="185" t="s">
        <v>616</v>
      </c>
      <c r="F148" s="388" t="s">
        <v>616</v>
      </c>
      <c r="G148" s="2" t="s">
        <v>526</v>
      </c>
      <c r="H148" s="134" t="s">
        <v>526</v>
      </c>
      <c r="I148" s="27" t="s">
        <v>610</v>
      </c>
      <c r="J148" s="27" t="s">
        <v>610</v>
      </c>
      <c r="K148" s="2" t="s">
        <v>529</v>
      </c>
      <c r="L148" s="185" t="s">
        <v>527</v>
      </c>
      <c r="M148" s="162" t="s">
        <v>527</v>
      </c>
      <c r="N148" s="2" t="s">
        <v>531</v>
      </c>
      <c r="O148" s="172"/>
      <c r="P148" s="27"/>
    </row>
    <row r="149" spans="1:20" x14ac:dyDescent="0.3">
      <c r="A149" s="158"/>
      <c r="B149" s="211" t="s">
        <v>343</v>
      </c>
      <c r="C149" s="156" t="s">
        <v>30</v>
      </c>
      <c r="D149" s="158" t="s">
        <v>7</v>
      </c>
      <c r="E149" s="186" t="s">
        <v>14</v>
      </c>
      <c r="F149" s="416" t="s">
        <v>30</v>
      </c>
      <c r="G149" s="186" t="s">
        <v>14</v>
      </c>
      <c r="H149" s="200" t="s">
        <v>30</v>
      </c>
      <c r="I149" s="158" t="s">
        <v>343</v>
      </c>
      <c r="J149" s="158" t="s">
        <v>30</v>
      </c>
      <c r="K149" s="200" t="s">
        <v>7</v>
      </c>
      <c r="L149" s="211" t="s">
        <v>14</v>
      </c>
      <c r="M149" s="158" t="s">
        <v>30</v>
      </c>
      <c r="N149" s="156" t="s">
        <v>7</v>
      </c>
      <c r="O149" s="15"/>
      <c r="P149" s="6"/>
    </row>
    <row r="150" spans="1:20" x14ac:dyDescent="0.3">
      <c r="A150" s="6" t="s">
        <v>293</v>
      </c>
      <c r="B150" s="212">
        <v>1425347.7729235347</v>
      </c>
      <c r="C150" s="180">
        <v>1915.7900173703426</v>
      </c>
      <c r="D150" s="10">
        <v>26.934400199223131</v>
      </c>
      <c r="E150" s="199">
        <v>173565.08648552478</v>
      </c>
      <c r="F150" s="199">
        <v>233.2864065665656</v>
      </c>
      <c r="G150" s="199">
        <v>519164.37494288571</v>
      </c>
      <c r="H150" s="199">
        <v>697.80157922430874</v>
      </c>
      <c r="I150" s="428">
        <v>3461095.8329525716</v>
      </c>
      <c r="J150" s="10">
        <v>4652.0105281620581</v>
      </c>
      <c r="K150" s="9">
        <v>65.403364753150072</v>
      </c>
      <c r="L150" s="212">
        <v>2381347.3484863979</v>
      </c>
      <c r="M150" s="10">
        <v>3200.7356834494585</v>
      </c>
      <c r="N150" s="205">
        <v>33.479745648498451</v>
      </c>
      <c r="O150" s="146"/>
      <c r="P150" s="52"/>
    </row>
    <row r="151" spans="1:20" x14ac:dyDescent="0.3">
      <c r="A151" s="6" t="s">
        <v>294</v>
      </c>
      <c r="B151" s="212">
        <v>1287410.8916728701</v>
      </c>
      <c r="C151" s="10">
        <v>1915.7900173703426</v>
      </c>
      <c r="D151" s="10">
        <v>26.934400199223131</v>
      </c>
      <c r="E151" s="199">
        <v>173565.08648552478</v>
      </c>
      <c r="F151" s="199">
        <v>258.28137869869761</v>
      </c>
      <c r="G151" s="199">
        <v>457514.89695934864</v>
      </c>
      <c r="H151" s="93">
        <v>680.82573952284019</v>
      </c>
      <c r="I151" s="10">
        <v>3050099.3130623242</v>
      </c>
      <c r="J151" s="10">
        <v>4538.8382634856016</v>
      </c>
      <c r="K151" s="9">
        <v>63.812257669069865</v>
      </c>
      <c r="L151" s="212">
        <v>2046638.231863278</v>
      </c>
      <c r="M151" s="10">
        <v>3045.5926069394018</v>
      </c>
      <c r="N151" s="9">
        <v>28.774016306704503</v>
      </c>
      <c r="O151" s="146"/>
      <c r="P151" s="52"/>
    </row>
    <row r="152" spans="1:20" x14ac:dyDescent="0.3">
      <c r="A152" s="6" t="s">
        <v>295</v>
      </c>
      <c r="B152" s="212">
        <v>1425347.7729235347</v>
      </c>
      <c r="C152" s="10">
        <v>1915.7900173703426</v>
      </c>
      <c r="D152" s="10">
        <v>26.934400199223131</v>
      </c>
      <c r="E152" s="199">
        <v>173565.08648552478</v>
      </c>
      <c r="F152" s="199">
        <v>233.2864065665656</v>
      </c>
      <c r="G152" s="199">
        <v>328469.38314487314</v>
      </c>
      <c r="H152" s="93">
        <v>441.49110637751772</v>
      </c>
      <c r="I152" s="10">
        <v>2189795.8876324878</v>
      </c>
      <c r="J152" s="10">
        <v>2943.2740425167849</v>
      </c>
      <c r="K152" s="9">
        <v>41.379963481565412</v>
      </c>
      <c r="L152" s="212">
        <v>919352.4113683016</v>
      </c>
      <c r="M152" s="10">
        <v>1235.6887249573942</v>
      </c>
      <c r="N152" s="9">
        <v>12.925323520530615</v>
      </c>
      <c r="O152" s="146"/>
      <c r="P152" s="52"/>
    </row>
    <row r="153" spans="1:20" x14ac:dyDescent="0.3">
      <c r="A153" s="309" t="s">
        <v>296</v>
      </c>
      <c r="B153" s="318">
        <v>1525071.3647766237</v>
      </c>
      <c r="C153" s="294">
        <v>2118.1546733008663</v>
      </c>
      <c r="D153" s="294">
        <v>29.77947746739493</v>
      </c>
      <c r="E153" s="296">
        <v>184433.5385593205</v>
      </c>
      <c r="F153" s="296">
        <v>256.0081925346397</v>
      </c>
      <c r="G153" s="296">
        <v>234289.70850197185</v>
      </c>
      <c r="H153" s="321">
        <v>325.40237291940537</v>
      </c>
      <c r="I153" s="182">
        <v>1561931.3900131457</v>
      </c>
      <c r="J153" s="294">
        <v>2169.3491527960359</v>
      </c>
      <c r="K153" s="198">
        <v>30.499228894331853</v>
      </c>
      <c r="L153" s="318">
        <v>86716.195179173257</v>
      </c>
      <c r="M153" s="294">
        <v>120.58865987993522</v>
      </c>
      <c r="N153" s="198">
        <v>-1.2191569449327024</v>
      </c>
      <c r="O153" s="146"/>
      <c r="P153" s="52"/>
    </row>
    <row r="154" spans="1:20" x14ac:dyDescent="0.3">
      <c r="A154" s="309" t="s">
        <v>297</v>
      </c>
      <c r="B154" s="318">
        <v>1575907.0769358445</v>
      </c>
      <c r="C154" s="294">
        <v>2118.1546733008663</v>
      </c>
      <c r="D154" s="294">
        <v>29.77947746739493</v>
      </c>
      <c r="E154" s="296">
        <v>335036.15874809783</v>
      </c>
      <c r="F154" s="296">
        <v>450.31741767217454</v>
      </c>
      <c r="G154" s="296">
        <v>102250.04416988321</v>
      </c>
      <c r="H154" s="321">
        <v>137.43285506704734</v>
      </c>
      <c r="I154" s="182">
        <v>681666.9611325548</v>
      </c>
      <c r="J154" s="294">
        <v>916.21903378031573</v>
      </c>
      <c r="K154" s="198">
        <v>12.881270860706273</v>
      </c>
      <c r="L154" s="318">
        <v>-1127026.2303815042</v>
      </c>
      <c r="M154" s="294">
        <v>-1514.8202021256777</v>
      </c>
      <c r="N154" s="198">
        <v>15.845043166987743</v>
      </c>
      <c r="O154" s="146"/>
      <c r="P154" s="52"/>
      <c r="T154" s="9"/>
    </row>
    <row r="155" spans="1:20" x14ac:dyDescent="0.3">
      <c r="A155" s="309" t="s">
        <v>298</v>
      </c>
      <c r="B155" s="318">
        <v>1525071.3647766237</v>
      </c>
      <c r="C155" s="294">
        <v>2118.1546733008663</v>
      </c>
      <c r="D155" s="294">
        <v>29.77947746739493</v>
      </c>
      <c r="E155" s="296">
        <v>674503.80779990612</v>
      </c>
      <c r="F155" s="296">
        <v>914.70479097628709</v>
      </c>
      <c r="G155" s="296">
        <v>98280.422691753527</v>
      </c>
      <c r="H155" s="321">
        <v>136.50058707187992</v>
      </c>
      <c r="I155" s="182">
        <v>655202.81794502353</v>
      </c>
      <c r="J155" s="294">
        <v>910.0039138125328</v>
      </c>
      <c r="K155" s="198">
        <v>12.793891488760162</v>
      </c>
      <c r="L155" s="318">
        <v>-1446091.9319397528</v>
      </c>
      <c r="M155" s="294">
        <v>-1986.3549633927405</v>
      </c>
      <c r="N155" s="198">
        <v>20.330839218588359</v>
      </c>
      <c r="O155" s="146"/>
      <c r="P155" s="52"/>
      <c r="T155" s="9"/>
    </row>
    <row r="156" spans="1:20" x14ac:dyDescent="0.3">
      <c r="A156" s="309" t="s">
        <v>299</v>
      </c>
      <c r="B156" s="318">
        <v>1575907.0769358445</v>
      </c>
      <c r="C156" s="294">
        <v>2118.1546733008663</v>
      </c>
      <c r="D156" s="294">
        <v>29.77947746739493</v>
      </c>
      <c r="E156" s="296">
        <v>1139659.0202293501</v>
      </c>
      <c r="F156" s="296">
        <v>1531.7997583727822</v>
      </c>
      <c r="G156" s="296">
        <v>101528.89723774251</v>
      </c>
      <c r="H156" s="321">
        <v>136.46357155610553</v>
      </c>
      <c r="I156" s="182">
        <v>676859.31491828337</v>
      </c>
      <c r="J156" s="294">
        <v>909.75714370737023</v>
      </c>
      <c r="K156" s="198">
        <v>12.790422108134212</v>
      </c>
      <c r="L156" s="318">
        <v>-1937177.8850091684</v>
      </c>
      <c r="M156" s="294">
        <v>-2603.7337164101727</v>
      </c>
      <c r="N156" s="198">
        <v>27.235095672719162</v>
      </c>
      <c r="O156" s="146"/>
      <c r="P156" s="52"/>
    </row>
    <row r="157" spans="1:20" x14ac:dyDescent="0.3">
      <c r="A157" s="309" t="s">
        <v>300</v>
      </c>
      <c r="B157" s="318">
        <v>1575907.0769358445</v>
      </c>
      <c r="C157" s="294">
        <v>2118.1546733008663</v>
      </c>
      <c r="D157" s="294">
        <v>29.77947746739493</v>
      </c>
      <c r="E157" s="296">
        <v>984384.82688848337</v>
      </c>
      <c r="F157" s="296">
        <v>1323.0978856028003</v>
      </c>
      <c r="G157" s="296">
        <v>101560.67363436111</v>
      </c>
      <c r="H157" s="321">
        <v>136.50628176661442</v>
      </c>
      <c r="I157" s="182">
        <v>677071.15756240743</v>
      </c>
      <c r="J157" s="294">
        <v>910.04187844409614</v>
      </c>
      <c r="K157" s="198">
        <v>12.794425239625692</v>
      </c>
      <c r="L157" s="318">
        <v>-1781660.0726275593</v>
      </c>
      <c r="M157" s="294">
        <v>-2394.7043986929561</v>
      </c>
      <c r="N157" s="198">
        <v>25.048645717967034</v>
      </c>
      <c r="O157" s="146"/>
      <c r="P157" s="52"/>
    </row>
    <row r="158" spans="1:20" x14ac:dyDescent="0.3">
      <c r="A158" s="309" t="s">
        <v>301</v>
      </c>
      <c r="B158" s="318">
        <v>1525071.3647766237</v>
      </c>
      <c r="C158" s="294">
        <v>2118.1546733008663</v>
      </c>
      <c r="D158" s="294">
        <v>29.77947746739493</v>
      </c>
      <c r="E158" s="296">
        <v>322578.63034252694</v>
      </c>
      <c r="F158" s="296">
        <v>441.6870793400247</v>
      </c>
      <c r="G158" s="296">
        <v>98255.192821290155</v>
      </c>
      <c r="H158" s="321">
        <v>136.46554558512523</v>
      </c>
      <c r="I158" s="182">
        <v>655034.61880860105</v>
      </c>
      <c r="J158" s="294">
        <v>909.77030390083496</v>
      </c>
      <c r="K158" s="198">
        <v>12.790607129412257</v>
      </c>
      <c r="L158" s="318">
        <v>-1094360.1834892596</v>
      </c>
      <c r="M158" s="294">
        <v>-1513.605903154931</v>
      </c>
      <c r="N158" s="198">
        <v>15.385785956153127</v>
      </c>
      <c r="O158" s="146"/>
      <c r="P158" s="52"/>
    </row>
    <row r="159" spans="1:20" x14ac:dyDescent="0.3">
      <c r="A159" s="309" t="s">
        <v>302</v>
      </c>
      <c r="B159" s="318">
        <v>1575907.0769358445</v>
      </c>
      <c r="C159" s="294">
        <v>2118.1546733008663</v>
      </c>
      <c r="D159" s="294">
        <v>29.77947746739493</v>
      </c>
      <c r="E159" s="296">
        <v>188437.74411825399</v>
      </c>
      <c r="F159" s="296">
        <v>253.27653779335216</v>
      </c>
      <c r="G159" s="296">
        <v>229693.15978000921</v>
      </c>
      <c r="H159" s="321">
        <v>308.72736529571131</v>
      </c>
      <c r="I159" s="182">
        <v>1531287.731866728</v>
      </c>
      <c r="J159" s="294">
        <v>2058.1824353047423</v>
      </c>
      <c r="K159" s="198">
        <v>28.936318120919221</v>
      </c>
      <c r="L159" s="318">
        <v>-3363.9294073611964</v>
      </c>
      <c r="M159" s="294">
        <v>-4.5214104937645061</v>
      </c>
      <c r="N159" s="198">
        <v>4.7294024960088804E-2</v>
      </c>
      <c r="O159" s="146"/>
      <c r="P159" s="52"/>
    </row>
    <row r="160" spans="1:20" x14ac:dyDescent="0.3">
      <c r="A160" s="6" t="s">
        <v>303</v>
      </c>
      <c r="B160" s="212">
        <v>1379368.8125066466</v>
      </c>
      <c r="C160" s="10">
        <v>1915.7900173703424</v>
      </c>
      <c r="D160" s="10">
        <v>26.934400199223127</v>
      </c>
      <c r="E160" s="199">
        <v>173565.08648552478</v>
      </c>
      <c r="F160" s="199">
        <v>241.06262011878445</v>
      </c>
      <c r="G160" s="199">
        <v>262723.86989767582</v>
      </c>
      <c r="H160" s="93">
        <v>364.89426374677203</v>
      </c>
      <c r="I160" s="10">
        <v>1751492.4659845056</v>
      </c>
      <c r="J160" s="10">
        <v>2432.6284249784803</v>
      </c>
      <c r="K160" s="9">
        <v>34.200714556552697</v>
      </c>
      <c r="L160" s="212">
        <v>461282.43689000979</v>
      </c>
      <c r="M160" s="10">
        <v>640.6700512361258</v>
      </c>
      <c r="N160" s="9">
        <v>6.4852440233102264</v>
      </c>
      <c r="O160" s="146"/>
      <c r="P160" s="52"/>
    </row>
    <row r="161" spans="1:18" x14ac:dyDescent="0.3">
      <c r="A161" s="6" t="s">
        <v>304</v>
      </c>
      <c r="B161" s="212">
        <v>1425347.7729235347</v>
      </c>
      <c r="C161" s="10">
        <v>1915.7900173703426</v>
      </c>
      <c r="D161" s="10">
        <v>26.934400199223131</v>
      </c>
      <c r="E161" s="199">
        <v>173565.08648552478</v>
      </c>
      <c r="F161" s="199">
        <v>233.2864065665656</v>
      </c>
      <c r="G161" s="199">
        <v>403468.2350186744</v>
      </c>
      <c r="H161" s="93">
        <v>542.29601481004636</v>
      </c>
      <c r="I161" s="10">
        <v>2689788.2334578293</v>
      </c>
      <c r="J161" s="10">
        <v>3615.3067654003089</v>
      </c>
      <c r="K161" s="210">
        <v>50.828179695764106</v>
      </c>
      <c r="L161" s="212">
        <v>1494343.6090674442</v>
      </c>
      <c r="M161" s="10">
        <v>2008.5263562734472</v>
      </c>
      <c r="N161" s="208">
        <v>21.009217313399002</v>
      </c>
      <c r="O161" s="146"/>
      <c r="P161" s="52"/>
    </row>
    <row r="162" spans="1:18" x14ac:dyDescent="0.3">
      <c r="A162" s="217" t="s">
        <v>305</v>
      </c>
      <c r="B162" s="221">
        <v>17821665.425023369</v>
      </c>
      <c r="C162" s="207"/>
      <c r="D162" s="319"/>
      <c r="E162" s="221">
        <v>4696859.1591135627</v>
      </c>
      <c r="F162" s="207"/>
      <c r="G162" s="221">
        <v>2937198.858800469</v>
      </c>
      <c r="H162" s="320"/>
      <c r="I162" s="221">
        <v>19581325.725336462</v>
      </c>
      <c r="J162" s="180"/>
      <c r="L162" s="221">
        <v>0</v>
      </c>
      <c r="M162" s="218"/>
      <c r="O162" s="146" t="s">
        <v>347</v>
      </c>
      <c r="P162" s="6" t="s">
        <v>347</v>
      </c>
    </row>
    <row r="165" spans="1:18" x14ac:dyDescent="0.3">
      <c r="A165" s="196" t="s">
        <v>365</v>
      </c>
      <c r="B165" s="197"/>
      <c r="C165" s="197"/>
      <c r="D165" s="197"/>
      <c r="E165" s="197"/>
      <c r="F165" s="197"/>
      <c r="G165" s="197"/>
      <c r="H165" s="197"/>
      <c r="I165" s="197"/>
      <c r="J165" s="197"/>
      <c r="K165" s="197"/>
      <c r="L165" s="197"/>
      <c r="M165" s="197"/>
      <c r="N165" s="197"/>
      <c r="O165" s="197"/>
      <c r="P165" s="197"/>
      <c r="Q165" s="197"/>
      <c r="R165" s="197"/>
    </row>
    <row r="166" spans="1:18" x14ac:dyDescent="0.3">
      <c r="A166" s="53" t="s">
        <v>366</v>
      </c>
      <c r="B166" s="40"/>
      <c r="C166" s="40"/>
      <c r="D166" s="40"/>
      <c r="E166" s="40"/>
      <c r="F166" s="40"/>
      <c r="G166" s="40"/>
      <c r="H166" s="40"/>
      <c r="I166" s="40"/>
      <c r="J166" s="40"/>
      <c r="K166" s="40"/>
      <c r="L166" s="40"/>
      <c r="M166" s="40"/>
      <c r="N166" s="40"/>
      <c r="O166" s="40"/>
      <c r="P166" s="40"/>
      <c r="Q166" s="40"/>
      <c r="R166" s="40"/>
    </row>
    <row r="167" spans="1:18" x14ac:dyDescent="0.3">
      <c r="B167" s="1" t="s">
        <v>150</v>
      </c>
      <c r="C167" s="1" t="s">
        <v>149</v>
      </c>
    </row>
    <row r="168" spans="1:18" x14ac:dyDescent="0.3">
      <c r="A168" s="6" t="s">
        <v>187</v>
      </c>
      <c r="B168" s="4">
        <v>36.582640084392068</v>
      </c>
      <c r="C168" s="9">
        <v>1410133.5467304797</v>
      </c>
    </row>
    <row r="169" spans="1:18" x14ac:dyDescent="0.3">
      <c r="A169" s="6" t="s">
        <v>186</v>
      </c>
      <c r="B169" s="4">
        <v>0.83885078283686676</v>
      </c>
      <c r="C169" s="9">
        <v>32334.780290613016</v>
      </c>
    </row>
    <row r="170" spans="1:18" x14ac:dyDescent="0.3">
      <c r="A170" s="1" t="s">
        <v>367</v>
      </c>
      <c r="B170" s="4">
        <v>62.622150922322945</v>
      </c>
      <c r="C170" s="9">
        <v>2413866.1283131968</v>
      </c>
    </row>
    <row r="171" spans="1:18" x14ac:dyDescent="0.3">
      <c r="A171" s="6" t="s">
        <v>368</v>
      </c>
      <c r="B171" s="4">
        <v>333.71428571428572</v>
      </c>
      <c r="C171" s="9">
        <v>12863525.109815337</v>
      </c>
      <c r="D171" s="9"/>
    </row>
    <row r="172" spans="1:18" x14ac:dyDescent="0.3">
      <c r="A172" s="2" t="s">
        <v>286</v>
      </c>
      <c r="C172" s="50">
        <v>16719859.565149626</v>
      </c>
      <c r="D172" s="106" t="s">
        <v>369</v>
      </c>
    </row>
    <row r="173" spans="1:18" x14ac:dyDescent="0.3">
      <c r="A173" s="27"/>
      <c r="C173" s="9">
        <v>16719.859565149625</v>
      </c>
    </row>
    <row r="174" spans="1:18" x14ac:dyDescent="0.3">
      <c r="A174" s="53" t="s">
        <v>426</v>
      </c>
      <c r="B174" s="40"/>
      <c r="C174" s="40"/>
      <c r="D174" s="40"/>
      <c r="E174" s="40"/>
      <c r="F174" s="40"/>
      <c r="G174" s="40"/>
      <c r="H174" s="40"/>
      <c r="I174" s="40"/>
      <c r="J174" s="40"/>
      <c r="K174" s="40"/>
      <c r="L174" s="40"/>
      <c r="M174" s="40"/>
      <c r="N174" s="40"/>
      <c r="O174" s="40"/>
      <c r="P174" s="40"/>
      <c r="Q174" s="40"/>
      <c r="R174" s="40"/>
    </row>
    <row r="175" spans="1:18" x14ac:dyDescent="0.3">
      <c r="A175" s="1" t="s">
        <v>381</v>
      </c>
    </row>
    <row r="176" spans="1:18" x14ac:dyDescent="0.3">
      <c r="A176" s="1" t="s">
        <v>378</v>
      </c>
    </row>
    <row r="177" spans="1:18" x14ac:dyDescent="0.3">
      <c r="A177" s="1" t="s">
        <v>180</v>
      </c>
      <c r="B177" s="1">
        <v>1</v>
      </c>
    </row>
    <row r="178" spans="1:18" x14ac:dyDescent="0.3">
      <c r="A178" s="35" t="s">
        <v>44</v>
      </c>
      <c r="B178" s="7">
        <v>997</v>
      </c>
      <c r="C178" s="6" t="s">
        <v>10</v>
      </c>
    </row>
    <row r="179" spans="1:18" x14ac:dyDescent="0.3">
      <c r="A179" s="27" t="s">
        <v>374</v>
      </c>
    </row>
    <row r="180" spans="1:18" x14ac:dyDescent="0.3">
      <c r="A180" s="6" t="s">
        <v>376</v>
      </c>
      <c r="B180" s="57">
        <v>0.72</v>
      </c>
      <c r="C180" s="1" t="s">
        <v>197</v>
      </c>
    </row>
    <row r="181" spans="1:18" x14ac:dyDescent="0.3">
      <c r="A181" s="6" t="s">
        <v>375</v>
      </c>
      <c r="B181" s="1">
        <v>1</v>
      </c>
      <c r="C181" s="1" t="s">
        <v>175</v>
      </c>
    </row>
    <row r="182" spans="1:18" x14ac:dyDescent="0.3">
      <c r="A182" s="6" t="s">
        <v>377</v>
      </c>
      <c r="B182" s="1">
        <v>200</v>
      </c>
      <c r="C182" s="1" t="s">
        <v>175</v>
      </c>
    </row>
    <row r="184" spans="1:18" x14ac:dyDescent="0.3">
      <c r="A184" s="53" t="s">
        <v>379</v>
      </c>
      <c r="B184" s="40"/>
      <c r="C184" s="40"/>
      <c r="D184" s="40"/>
      <c r="E184" s="40"/>
      <c r="F184" s="40"/>
      <c r="G184" s="40"/>
      <c r="H184" s="40"/>
      <c r="I184" s="40"/>
      <c r="J184" s="40"/>
      <c r="K184" s="40"/>
      <c r="L184" s="40"/>
      <c r="M184" s="40"/>
      <c r="N184" s="40"/>
      <c r="O184" s="40"/>
      <c r="P184" s="40"/>
      <c r="Q184" s="40"/>
      <c r="R184" s="40"/>
    </row>
    <row r="185" spans="1:18" x14ac:dyDescent="0.3">
      <c r="A185" s="1" t="s">
        <v>558</v>
      </c>
      <c r="B185" s="1" t="s">
        <v>559</v>
      </c>
      <c r="C185" s="1" t="s">
        <v>560</v>
      </c>
    </row>
    <row r="186" spans="1:18" x14ac:dyDescent="0.3">
      <c r="A186" s="1" t="s">
        <v>561</v>
      </c>
    </row>
    <row r="187" spans="1:18" x14ac:dyDescent="0.3">
      <c r="B187" s="2" t="s">
        <v>566</v>
      </c>
      <c r="C187" s="2"/>
      <c r="D187" s="2"/>
      <c r="E187" s="2"/>
      <c r="G187" s="2"/>
      <c r="H187" s="2"/>
      <c r="I187" s="2"/>
    </row>
    <row r="188" spans="1:18" x14ac:dyDescent="0.3">
      <c r="A188" s="6" t="s">
        <v>364</v>
      </c>
      <c r="B188" s="99" t="s">
        <v>562</v>
      </c>
      <c r="C188" s="1" t="s">
        <v>562</v>
      </c>
      <c r="D188" s="2" t="s">
        <v>175</v>
      </c>
      <c r="E188" s="2" t="s">
        <v>175</v>
      </c>
      <c r="F188" s="2" t="s">
        <v>567</v>
      </c>
      <c r="G188" s="2"/>
      <c r="H188" s="2"/>
      <c r="I188" s="2"/>
      <c r="J188" s="2"/>
      <c r="K188" s="2"/>
      <c r="L188" s="2"/>
    </row>
    <row r="189" spans="1:18" x14ac:dyDescent="0.3">
      <c r="A189" s="158"/>
      <c r="B189" s="186" t="s">
        <v>14</v>
      </c>
      <c r="C189" s="1" t="s">
        <v>568</v>
      </c>
      <c r="D189" s="156" t="s">
        <v>563</v>
      </c>
      <c r="E189" s="156" t="s">
        <v>564</v>
      </c>
      <c r="F189" s="156" t="s">
        <v>14</v>
      </c>
    </row>
    <row r="190" spans="1:18" x14ac:dyDescent="0.3">
      <c r="A190" s="6" t="s">
        <v>293</v>
      </c>
      <c r="B190" s="199">
        <v>3980260.2078954573</v>
      </c>
      <c r="C190" s="205">
        <v>14328936.748423647</v>
      </c>
      <c r="D190" s="9">
        <v>201452827.97806275</v>
      </c>
      <c r="E190" s="9">
        <v>202059.00499304186</v>
      </c>
      <c r="F190" s="9">
        <v>40411.800998608378</v>
      </c>
      <c r="G190" s="9"/>
      <c r="H190" s="9"/>
      <c r="I190" s="9"/>
      <c r="J190" s="9"/>
      <c r="K190" s="9"/>
      <c r="L190" s="9"/>
    </row>
    <row r="191" spans="1:18" x14ac:dyDescent="0.3">
      <c r="A191" s="6" t="s">
        <v>294</v>
      </c>
      <c r="B191" s="199">
        <v>3507614.2100216728</v>
      </c>
      <c r="C191" s="9">
        <v>12627411.156078022</v>
      </c>
      <c r="D191" s="9">
        <v>177530805.81596589</v>
      </c>
      <c r="E191" s="9">
        <v>178065.00081842116</v>
      </c>
      <c r="F191" s="9">
        <v>35613.000163684235</v>
      </c>
      <c r="G191" s="9"/>
      <c r="H191" s="9"/>
      <c r="I191" s="9"/>
      <c r="J191" s="9"/>
      <c r="K191" s="9"/>
      <c r="L191" s="9"/>
    </row>
    <row r="192" spans="1:18" x14ac:dyDescent="0.3">
      <c r="A192" s="6" t="s">
        <v>295</v>
      </c>
      <c r="B192" s="199">
        <v>2518265.270777361</v>
      </c>
      <c r="C192" s="9">
        <v>9065754.9747985005</v>
      </c>
      <c r="D192" s="9">
        <v>127456908.31737854</v>
      </c>
      <c r="E192" s="9">
        <v>127840.42960619713</v>
      </c>
      <c r="F192" s="9">
        <v>25568.085921239428</v>
      </c>
      <c r="G192" s="9"/>
      <c r="H192" s="9"/>
      <c r="I192" s="9"/>
      <c r="J192" s="9"/>
      <c r="K192" s="9"/>
      <c r="L192" s="9"/>
    </row>
    <row r="193" spans="1:18" x14ac:dyDescent="0.3">
      <c r="A193" s="181" t="s">
        <v>296</v>
      </c>
      <c r="B193" s="201">
        <v>1796221.0985151175</v>
      </c>
      <c r="C193" s="202">
        <v>6466395.9546544235</v>
      </c>
      <c r="D193" s="202">
        <v>90912101.488224387</v>
      </c>
      <c r="E193" s="202">
        <v>91185.658463615226</v>
      </c>
      <c r="F193" s="202">
        <v>18237.131692723047</v>
      </c>
      <c r="G193" s="9"/>
      <c r="H193" s="9"/>
      <c r="I193" s="9"/>
      <c r="J193" s="9"/>
      <c r="K193" s="9"/>
      <c r="L193" s="9"/>
    </row>
    <row r="194" spans="1:18" x14ac:dyDescent="0.3">
      <c r="A194" s="181" t="s">
        <v>297</v>
      </c>
      <c r="B194" s="201">
        <v>783917.00530243805</v>
      </c>
      <c r="C194" s="202">
        <v>2822101.219088777</v>
      </c>
      <c r="D194" s="202">
        <v>39676375.254313029</v>
      </c>
      <c r="E194" s="202">
        <v>39795.762541938842</v>
      </c>
      <c r="F194" s="202">
        <v>7959.1525083877686</v>
      </c>
      <c r="G194" s="9"/>
      <c r="H194" s="9"/>
      <c r="I194" s="9"/>
      <c r="J194" s="9"/>
      <c r="K194" s="9"/>
      <c r="L194" s="9"/>
    </row>
    <row r="195" spans="1:18" x14ac:dyDescent="0.3">
      <c r="A195" s="181" t="s">
        <v>298</v>
      </c>
      <c r="B195" s="201">
        <v>753483.24063677702</v>
      </c>
      <c r="C195" s="202">
        <v>2712539.6662923973</v>
      </c>
      <c r="D195" s="202">
        <v>38136031.749696285</v>
      </c>
      <c r="E195" s="202">
        <v>38250.78410200229</v>
      </c>
      <c r="F195" s="202">
        <v>7650.1568204004579</v>
      </c>
      <c r="G195" s="9"/>
      <c r="H195" s="9"/>
      <c r="I195" s="9"/>
      <c r="J195" s="9"/>
      <c r="K195" s="9"/>
      <c r="L195" s="9"/>
    </row>
    <row r="196" spans="1:18" x14ac:dyDescent="0.3">
      <c r="A196" s="181" t="s">
        <v>299</v>
      </c>
      <c r="B196" s="201">
        <v>778388.21215602593</v>
      </c>
      <c r="C196" s="202">
        <v>2802197.5637616934</v>
      </c>
      <c r="D196" s="202">
        <v>39396546.560590677</v>
      </c>
      <c r="E196" s="202">
        <v>39515.091836098974</v>
      </c>
      <c r="F196" s="202">
        <v>7903.0183672197954</v>
      </c>
      <c r="G196" s="9"/>
      <c r="H196" s="9"/>
      <c r="I196" s="9"/>
      <c r="J196" s="9"/>
      <c r="K196" s="9"/>
      <c r="L196" s="9"/>
    </row>
    <row r="197" spans="1:18" x14ac:dyDescent="0.3">
      <c r="A197" s="181" t="s">
        <v>300</v>
      </c>
      <c r="B197" s="201">
        <v>778631.83119676856</v>
      </c>
      <c r="C197" s="202">
        <v>2803074.5923083667</v>
      </c>
      <c r="D197" s="202">
        <v>39408876.846085466</v>
      </c>
      <c r="E197" s="202">
        <v>39527.459223756734</v>
      </c>
      <c r="F197" s="202">
        <v>7905.4918447513473</v>
      </c>
      <c r="G197" s="9"/>
      <c r="H197" s="9"/>
      <c r="I197" s="9"/>
      <c r="J197" s="9"/>
      <c r="K197" s="9"/>
      <c r="L197" s="9"/>
    </row>
    <row r="198" spans="1:18" x14ac:dyDescent="0.3">
      <c r="A198" s="181" t="s">
        <v>301</v>
      </c>
      <c r="B198" s="201">
        <v>753289.81162989116</v>
      </c>
      <c r="C198" s="202">
        <v>2711843.3218676085</v>
      </c>
      <c r="D198" s="202">
        <v>38126241.731352046</v>
      </c>
      <c r="E198" s="202">
        <v>38240.964625227731</v>
      </c>
      <c r="F198" s="202">
        <v>7648.1929250455469</v>
      </c>
      <c r="G198" s="9"/>
      <c r="H198" s="9"/>
      <c r="I198" s="9"/>
      <c r="J198" s="9"/>
      <c r="K198" s="9"/>
      <c r="L198" s="9"/>
    </row>
    <row r="199" spans="1:18" x14ac:dyDescent="0.3">
      <c r="A199" s="181" t="s">
        <v>302</v>
      </c>
      <c r="B199" s="201">
        <v>1760980.8916467372</v>
      </c>
      <c r="C199" s="202">
        <v>6339531.2099282546</v>
      </c>
      <c r="D199" s="202">
        <v>89128489.623330548</v>
      </c>
      <c r="E199" s="202">
        <v>89396.679662317503</v>
      </c>
      <c r="F199" s="202">
        <v>17879.335932463502</v>
      </c>
      <c r="G199" s="9"/>
      <c r="H199" s="9"/>
      <c r="I199" s="9"/>
      <c r="J199" s="9"/>
      <c r="K199" s="9"/>
      <c r="L199" s="9"/>
    </row>
    <row r="200" spans="1:18" x14ac:dyDescent="0.3">
      <c r="A200" s="6" t="s">
        <v>303</v>
      </c>
      <c r="B200" s="199">
        <v>2014216.3358821813</v>
      </c>
      <c r="C200" s="9">
        <v>7251178.8091758527</v>
      </c>
      <c r="D200" s="9">
        <v>101945489.95017226</v>
      </c>
      <c r="E200" s="9">
        <v>102252.24669024299</v>
      </c>
      <c r="F200" s="9">
        <v>20450.449338048598</v>
      </c>
      <c r="G200" s="9"/>
      <c r="H200" s="9"/>
      <c r="I200" s="9"/>
      <c r="J200" s="9"/>
      <c r="K200" s="9"/>
      <c r="L200" s="9"/>
    </row>
    <row r="201" spans="1:18" x14ac:dyDescent="0.3">
      <c r="A201" s="158" t="s">
        <v>304</v>
      </c>
      <c r="B201" s="229">
        <v>3093256.4684765036</v>
      </c>
      <c r="C201" s="208">
        <v>11135723.286515413</v>
      </c>
      <c r="D201" s="208">
        <v>156558925.97170472</v>
      </c>
      <c r="E201" s="208">
        <v>157030.01601976401</v>
      </c>
      <c r="F201" s="208">
        <v>31406.003203952801</v>
      </c>
      <c r="G201" s="9"/>
      <c r="H201" s="9"/>
      <c r="I201" s="9"/>
      <c r="J201" s="9"/>
      <c r="K201" s="9"/>
      <c r="L201" s="9"/>
    </row>
    <row r="202" spans="1:18" x14ac:dyDescent="0.3">
      <c r="A202" s="6" t="s">
        <v>565</v>
      </c>
      <c r="B202" s="199">
        <v>22518524.584136933</v>
      </c>
      <c r="C202" s="9">
        <v>81066688.502892956</v>
      </c>
      <c r="D202" s="9"/>
      <c r="E202" s="9"/>
      <c r="F202" s="9"/>
      <c r="H202" s="9"/>
      <c r="I202" s="9"/>
      <c r="J202" s="9"/>
      <c r="K202" s="9"/>
    </row>
    <row r="204" spans="1:18" x14ac:dyDescent="0.3">
      <c r="A204" s="53" t="s">
        <v>370</v>
      </c>
      <c r="B204" s="40"/>
      <c r="C204" s="40"/>
      <c r="D204" s="40"/>
      <c r="E204" s="40"/>
      <c r="F204" s="40"/>
      <c r="G204" s="40"/>
      <c r="H204" s="40"/>
      <c r="I204" s="40"/>
      <c r="J204" s="40"/>
      <c r="K204" s="40"/>
      <c r="L204" s="40"/>
      <c r="M204" s="40"/>
      <c r="N204" s="40"/>
      <c r="O204" s="40"/>
      <c r="P204" s="40"/>
      <c r="Q204" s="40"/>
      <c r="R204" s="40"/>
    </row>
    <row r="205" spans="1:18" x14ac:dyDescent="0.3">
      <c r="A205" s="6" t="s">
        <v>364</v>
      </c>
      <c r="B205" s="99" t="s">
        <v>371</v>
      </c>
      <c r="C205" s="2" t="s">
        <v>372</v>
      </c>
      <c r="D205" s="2" t="s">
        <v>373</v>
      </c>
      <c r="E205" s="99" t="s">
        <v>430</v>
      </c>
      <c r="F205" s="2" t="s">
        <v>379</v>
      </c>
      <c r="G205" s="134" t="s">
        <v>611</v>
      </c>
      <c r="H205" s="2" t="s">
        <v>555</v>
      </c>
      <c r="I205" s="2" t="s">
        <v>386</v>
      </c>
      <c r="J205" s="2" t="s">
        <v>387</v>
      </c>
      <c r="K205" s="27" t="s">
        <v>546</v>
      </c>
    </row>
    <row r="206" spans="1:18" x14ac:dyDescent="0.3">
      <c r="A206" s="158"/>
      <c r="B206" s="186" t="s">
        <v>385</v>
      </c>
      <c r="C206" s="156" t="s">
        <v>385</v>
      </c>
      <c r="D206" s="156" t="s">
        <v>385</v>
      </c>
      <c r="E206" s="216" t="s">
        <v>385</v>
      </c>
      <c r="F206" s="156" t="s">
        <v>385</v>
      </c>
      <c r="G206" s="200" t="s">
        <v>385</v>
      </c>
      <c r="H206" s="186" t="s">
        <v>385</v>
      </c>
      <c r="I206" s="156" t="s">
        <v>385</v>
      </c>
      <c r="J206" s="156" t="s">
        <v>385</v>
      </c>
      <c r="K206" s="156" t="s">
        <v>385</v>
      </c>
    </row>
    <row r="207" spans="1:18" x14ac:dyDescent="0.3">
      <c r="A207" s="6" t="s">
        <v>293</v>
      </c>
      <c r="B207" s="199">
        <v>120.20569391842439</v>
      </c>
      <c r="C207" s="9">
        <v>201.1555106927664</v>
      </c>
      <c r="D207" s="9">
        <v>1071.9604258179447</v>
      </c>
      <c r="E207" s="204">
        <v>68.081079566465164</v>
      </c>
      <c r="F207" s="9">
        <v>40.411800998608378</v>
      </c>
      <c r="G207" s="93">
        <v>2118.752560024966</v>
      </c>
      <c r="H207" s="9">
        <v>25.9570199140962</v>
      </c>
      <c r="I207" s="9">
        <v>1053.7724214822565</v>
      </c>
      <c r="J207" s="9">
        <v>22.697457599999996</v>
      </c>
      <c r="K207" s="9">
        <v>4722.9939700155282</v>
      </c>
      <c r="L207" s="327"/>
    </row>
    <row r="208" spans="1:18" x14ac:dyDescent="0.3">
      <c r="A208" s="6" t="s">
        <v>294</v>
      </c>
      <c r="B208" s="199">
        <v>120.20569391842439</v>
      </c>
      <c r="C208" s="9">
        <v>201.1555106927664</v>
      </c>
      <c r="D208" s="9">
        <v>1071.9604258179447</v>
      </c>
      <c r="E208" s="199">
        <v>58.511976589982652</v>
      </c>
      <c r="F208" s="9">
        <v>35.613000163684234</v>
      </c>
      <c r="G208" s="93">
        <v>1867.1559644068793</v>
      </c>
      <c r="H208" s="9">
        <v>25.9570199140962</v>
      </c>
      <c r="I208" s="9">
        <v>912.92768299165084</v>
      </c>
      <c r="J208" s="9">
        <v>22.697457599999996</v>
      </c>
      <c r="K208" s="9">
        <v>4316.1847320954294</v>
      </c>
    </row>
    <row r="209" spans="1:12" x14ac:dyDescent="0.3">
      <c r="A209" s="6" t="s">
        <v>295</v>
      </c>
      <c r="B209" s="199">
        <v>120.20569391842439</v>
      </c>
      <c r="C209" s="9">
        <v>201.1555106927664</v>
      </c>
      <c r="D209" s="9">
        <v>1071.9604258179447</v>
      </c>
      <c r="E209" s="199">
        <v>26.283651861107092</v>
      </c>
      <c r="F209" s="9">
        <v>25.56808592123943</v>
      </c>
      <c r="G209" s="93">
        <v>1340.5105974472608</v>
      </c>
      <c r="H209" s="9">
        <v>25.9570199140962</v>
      </c>
      <c r="I209" s="9">
        <v>949.99588751355304</v>
      </c>
      <c r="J209" s="9">
        <v>22.697457599999996</v>
      </c>
      <c r="K209" s="9">
        <v>3784.3343306863917</v>
      </c>
    </row>
    <row r="210" spans="1:12" x14ac:dyDescent="0.3">
      <c r="A210" s="187" t="s">
        <v>296</v>
      </c>
      <c r="B210" s="201">
        <v>120.20569391842439</v>
      </c>
      <c r="C210" s="202">
        <v>201.1555106927664</v>
      </c>
      <c r="D210" s="202">
        <v>1071.9604258179447</v>
      </c>
      <c r="E210" s="201">
        <v>-2.4791562589333611</v>
      </c>
      <c r="F210" s="202">
        <v>18.237131692723047</v>
      </c>
      <c r="G210" s="209">
        <v>699.76742382024383</v>
      </c>
      <c r="H210" s="202">
        <v>33.813677709309303</v>
      </c>
      <c r="I210" s="188">
        <v>850.02332237666747</v>
      </c>
      <c r="J210" s="188">
        <v>22.697457599999996</v>
      </c>
      <c r="K210" s="202">
        <v>3015.3814873691449</v>
      </c>
    </row>
    <row r="211" spans="1:12" x14ac:dyDescent="0.3">
      <c r="A211" s="187" t="s">
        <v>297</v>
      </c>
      <c r="B211" s="201">
        <v>120.20569391842439</v>
      </c>
      <c r="C211" s="202">
        <v>201.1555106927664</v>
      </c>
      <c r="D211" s="202">
        <v>1071.9604258179447</v>
      </c>
      <c r="E211" s="201">
        <v>32.220903226430245</v>
      </c>
      <c r="F211" s="202">
        <v>7.9591525083877688</v>
      </c>
      <c r="G211" s="209">
        <v>244.47797692099604</v>
      </c>
      <c r="H211" s="202">
        <v>48.483982791392187</v>
      </c>
      <c r="I211" s="188">
        <v>840.65669235852704</v>
      </c>
      <c r="J211" s="188">
        <v>22.697457599999996</v>
      </c>
      <c r="K211" s="202">
        <v>2589.8177958348683</v>
      </c>
    </row>
    <row r="212" spans="1:12" x14ac:dyDescent="0.3">
      <c r="A212" s="187" t="s">
        <v>298</v>
      </c>
      <c r="B212" s="201">
        <v>120.20569391842439</v>
      </c>
      <c r="C212" s="202">
        <v>201.1555106927664</v>
      </c>
      <c r="D212" s="202">
        <v>1071.9604258179447</v>
      </c>
      <c r="E212" s="201">
        <v>41.342771747007056</v>
      </c>
      <c r="F212" s="202">
        <v>7.6501568204004577</v>
      </c>
      <c r="G212" s="209">
        <v>234.98668490255082</v>
      </c>
      <c r="H212" s="202">
        <v>81.551760568731112</v>
      </c>
      <c r="I212" s="188">
        <v>807.84505585881527</v>
      </c>
      <c r="J212" s="188">
        <v>22.697457599999996</v>
      </c>
      <c r="K212" s="202">
        <v>2589.39551792664</v>
      </c>
    </row>
    <row r="213" spans="1:12" x14ac:dyDescent="0.3">
      <c r="A213" s="187" t="s">
        <v>299</v>
      </c>
      <c r="B213" s="201">
        <v>120.20569391842439</v>
      </c>
      <c r="C213" s="202">
        <v>201.1555106927664</v>
      </c>
      <c r="D213" s="202">
        <v>1071.9604258179447</v>
      </c>
      <c r="E213" s="201">
        <v>55.382580708997828</v>
      </c>
      <c r="F213" s="202">
        <v>7.9030183672197953</v>
      </c>
      <c r="G213" s="209">
        <v>242.7537278562267</v>
      </c>
      <c r="H213" s="202">
        <v>126.8628505637611</v>
      </c>
      <c r="I213" s="188">
        <v>815.93367496411258</v>
      </c>
      <c r="J213" s="188">
        <v>22.697457599999996</v>
      </c>
      <c r="K213" s="202">
        <v>2664.8549404894534</v>
      </c>
    </row>
    <row r="214" spans="1:12" x14ac:dyDescent="0.3">
      <c r="A214" s="187" t="s">
        <v>300</v>
      </c>
      <c r="B214" s="201">
        <v>120.20569391842439</v>
      </c>
      <c r="C214" s="202">
        <v>201.1555106927664</v>
      </c>
      <c r="D214" s="202">
        <v>1071.9604258179447</v>
      </c>
      <c r="E214" s="201">
        <v>50.93643362949485</v>
      </c>
      <c r="F214" s="202">
        <v>7.9054918447513476</v>
      </c>
      <c r="G214" s="209">
        <v>242.82970463669878</v>
      </c>
      <c r="H214" s="202">
        <v>111.73748431960473</v>
      </c>
      <c r="I214" s="188">
        <v>830.26784311027131</v>
      </c>
      <c r="J214" s="188">
        <v>22.697457599999996</v>
      </c>
      <c r="K214" s="202">
        <v>2659.6960455699564</v>
      </c>
    </row>
    <row r="215" spans="1:12" x14ac:dyDescent="0.3">
      <c r="A215" s="187" t="s">
        <v>301</v>
      </c>
      <c r="B215" s="201">
        <v>120.20569391842439</v>
      </c>
      <c r="C215" s="202">
        <v>201.1555106927664</v>
      </c>
      <c r="D215" s="202">
        <v>1071.9604258179447</v>
      </c>
      <c r="E215" s="201">
        <v>31.287003457878491</v>
      </c>
      <c r="F215" s="202">
        <v>7.6481929250455467</v>
      </c>
      <c r="G215" s="209">
        <v>234.92636074583342</v>
      </c>
      <c r="H215" s="202">
        <v>47.270486359196255</v>
      </c>
      <c r="I215" s="188">
        <v>814.10130144891514</v>
      </c>
      <c r="J215" s="188">
        <v>22.697457599999996</v>
      </c>
      <c r="K215" s="202">
        <v>2551.2524329660041</v>
      </c>
    </row>
    <row r="216" spans="1:12" x14ac:dyDescent="0.3">
      <c r="A216" s="187" t="s">
        <v>302</v>
      </c>
      <c r="B216" s="201">
        <v>120.20569391842439</v>
      </c>
      <c r="C216" s="202">
        <v>201.1555106927664</v>
      </c>
      <c r="D216" s="202">
        <v>1071.9604258179447</v>
      </c>
      <c r="E216" s="201">
        <v>9.6172423474507579E-2</v>
      </c>
      <c r="F216" s="202">
        <v>17.879335932463501</v>
      </c>
      <c r="G216" s="209">
        <v>686.03863019034816</v>
      </c>
      <c r="H216" s="202">
        <v>34.203730133943708</v>
      </c>
      <c r="I216" s="188">
        <v>916.59457366347203</v>
      </c>
      <c r="J216" s="188">
        <v>22.697457599999996</v>
      </c>
      <c r="K216" s="202">
        <v>3070.8315303728368</v>
      </c>
    </row>
    <row r="217" spans="1:12" x14ac:dyDescent="0.3">
      <c r="A217" s="6" t="s">
        <v>303</v>
      </c>
      <c r="B217" s="199">
        <v>120.20569391842439</v>
      </c>
      <c r="C217" s="9">
        <v>201.1555106927664</v>
      </c>
      <c r="D217" s="9">
        <v>1071.9604258179447</v>
      </c>
      <c r="E217" s="199">
        <v>13.187746973780497</v>
      </c>
      <c r="F217" s="9">
        <v>20.4504493380486</v>
      </c>
      <c r="G217" s="93">
        <v>1072.1977446672927</v>
      </c>
      <c r="H217" s="9">
        <v>25.9570199140962</v>
      </c>
      <c r="I217" s="9">
        <v>963.96324993076428</v>
      </c>
      <c r="J217" s="9">
        <v>22.697457599999996</v>
      </c>
      <c r="K217" s="9">
        <v>3511.7752988531179</v>
      </c>
    </row>
    <row r="218" spans="1:12" x14ac:dyDescent="0.3">
      <c r="A218" s="6" t="s">
        <v>304</v>
      </c>
      <c r="B218" s="199">
        <v>120.20569391842439</v>
      </c>
      <c r="C218" s="9">
        <v>201.1555106927664</v>
      </c>
      <c r="D218" s="9">
        <v>1071.9604258179447</v>
      </c>
      <c r="E218" s="229">
        <v>42.722253943014174</v>
      </c>
      <c r="F218" s="9">
        <v>31.4060032039528</v>
      </c>
      <c r="G218" s="210">
        <v>1646.5870870446661</v>
      </c>
      <c r="H218" s="229">
        <v>25.9570199140962</v>
      </c>
      <c r="I218" s="9">
        <v>1063.0443887870163</v>
      </c>
      <c r="J218" s="9">
        <v>22.697457599999996</v>
      </c>
      <c r="K218" s="9">
        <v>4225.7358409218814</v>
      </c>
    </row>
    <row r="219" spans="1:12" x14ac:dyDescent="0.3">
      <c r="A219" s="203" t="s">
        <v>305</v>
      </c>
      <c r="B219" s="204">
        <v>1442.4683270210928</v>
      </c>
      <c r="C219" s="205">
        <v>2413.8661283131969</v>
      </c>
      <c r="D219" s="205">
        <v>12863.525109815333</v>
      </c>
      <c r="E219" s="199">
        <v>417.57341786869915</v>
      </c>
      <c r="F219" s="205">
        <v>228.63181971652492</v>
      </c>
      <c r="G219" s="206">
        <v>10630.984462663964</v>
      </c>
      <c r="H219" s="206">
        <v>613.70907201641955</v>
      </c>
      <c r="I219" s="205">
        <v>10819.126094486022</v>
      </c>
      <c r="J219" s="205">
        <v>272.36949120000003</v>
      </c>
      <c r="K219" s="205">
        <v>39702.253923101256</v>
      </c>
      <c r="L219" s="96"/>
    </row>
    <row r="220" spans="1:12" x14ac:dyDescent="0.3">
      <c r="D220" s="9"/>
      <c r="F220" s="96"/>
      <c r="H220" s="9"/>
    </row>
    <row r="221" spans="1:12" x14ac:dyDescent="0.3">
      <c r="B221" s="3"/>
    </row>
    <row r="222" spans="1:12" x14ac:dyDescent="0.3">
      <c r="B222" s="9"/>
      <c r="C222" s="96"/>
      <c r="E222" s="96"/>
      <c r="G222" s="9"/>
    </row>
    <row r="223" spans="1:12" x14ac:dyDescent="0.3">
      <c r="B223" s="9"/>
      <c r="C223" s="96"/>
      <c r="E223" s="96"/>
      <c r="G223" s="9"/>
      <c r="H223" s="96"/>
    </row>
    <row r="224" spans="1:12" x14ac:dyDescent="0.3">
      <c r="B224" s="9"/>
      <c r="C224" s="96"/>
    </row>
    <row r="225" spans="1:18" x14ac:dyDescent="0.3">
      <c r="A225" s="53" t="s">
        <v>390</v>
      </c>
      <c r="B225" s="40"/>
      <c r="C225" s="40"/>
      <c r="D225" s="40"/>
      <c r="E225" s="40"/>
      <c r="F225" s="40"/>
      <c r="G225" s="40"/>
      <c r="H225" s="40"/>
      <c r="I225" s="40"/>
      <c r="J225" s="40"/>
      <c r="K225" s="40"/>
      <c r="L225" s="40"/>
      <c r="M225" s="40"/>
      <c r="N225" s="40"/>
      <c r="O225" s="40"/>
      <c r="P225" s="40"/>
      <c r="Q225" s="40"/>
      <c r="R225" s="40"/>
    </row>
    <row r="226" spans="1:18" x14ac:dyDescent="0.3">
      <c r="A226" s="6" t="s">
        <v>364</v>
      </c>
      <c r="B226" s="99" t="s">
        <v>388</v>
      </c>
      <c r="C226" s="2" t="s">
        <v>408</v>
      </c>
      <c r="D226" s="99" t="s">
        <v>533</v>
      </c>
      <c r="E226" s="27" t="s">
        <v>383</v>
      </c>
      <c r="F226" s="2" t="s">
        <v>407</v>
      </c>
      <c r="G226" s="2" t="s">
        <v>617</v>
      </c>
      <c r="H226" s="27" t="s">
        <v>384</v>
      </c>
      <c r="I226" s="27" t="s">
        <v>409</v>
      </c>
      <c r="L226" s="6"/>
    </row>
    <row r="227" spans="1:18" x14ac:dyDescent="0.3">
      <c r="A227" s="158"/>
      <c r="B227" s="186" t="s">
        <v>385</v>
      </c>
      <c r="C227" s="1" t="s">
        <v>385</v>
      </c>
      <c r="D227" s="186" t="s">
        <v>385</v>
      </c>
      <c r="E227" s="158" t="s">
        <v>385</v>
      </c>
      <c r="F227" s="156" t="s">
        <v>385</v>
      </c>
      <c r="G227" s="156" t="s">
        <v>385</v>
      </c>
      <c r="H227" s="158" t="s">
        <v>385</v>
      </c>
      <c r="I227" s="158" t="s">
        <v>385</v>
      </c>
    </row>
    <row r="228" spans="1:18" x14ac:dyDescent="0.3">
      <c r="A228" s="6" t="s">
        <v>293</v>
      </c>
      <c r="B228" s="199">
        <v>5579.8483929775375</v>
      </c>
      <c r="C228" s="205">
        <v>519.16437494288573</v>
      </c>
      <c r="D228" s="199">
        <v>1425.3477729235346</v>
      </c>
      <c r="E228" s="10">
        <v>2381.347348486398</v>
      </c>
      <c r="F228" s="9">
        <v>2118.752560024966</v>
      </c>
      <c r="G228" s="9">
        <v>173.56508648552477</v>
      </c>
      <c r="H228" s="10">
        <v>6099.0127679204234</v>
      </c>
      <c r="I228" s="10">
        <v>6099.0127679204234</v>
      </c>
      <c r="L228" s="9"/>
    </row>
    <row r="229" spans="1:18" x14ac:dyDescent="0.3">
      <c r="A229" s="6" t="s">
        <v>294</v>
      </c>
      <c r="B229" s="199">
        <v>4917.255277469204</v>
      </c>
      <c r="C229" s="9">
        <v>457.51489695934862</v>
      </c>
      <c r="D229" s="199">
        <v>1287.4108916728701</v>
      </c>
      <c r="E229" s="10">
        <v>2046.638231863278</v>
      </c>
      <c r="F229" s="9">
        <v>1867.1559644068793</v>
      </c>
      <c r="G229" s="9">
        <v>173.56508648552477</v>
      </c>
      <c r="H229" s="10">
        <v>5374.7701744285523</v>
      </c>
      <c r="I229" s="10">
        <v>5374.7701744285523</v>
      </c>
    </row>
    <row r="230" spans="1:18" x14ac:dyDescent="0.3">
      <c r="A230" s="6" t="s">
        <v>295</v>
      </c>
      <c r="B230" s="199">
        <v>3530.3064850797487</v>
      </c>
      <c r="C230" s="9">
        <v>328.46938314487312</v>
      </c>
      <c r="D230" s="199">
        <v>1425.3477729235346</v>
      </c>
      <c r="E230" s="10">
        <v>919.35241136830166</v>
      </c>
      <c r="F230" s="9">
        <v>1340.5105974472608</v>
      </c>
      <c r="G230" s="9">
        <v>173.56508648552477</v>
      </c>
      <c r="H230" s="10">
        <v>3858.7758682246217</v>
      </c>
      <c r="I230" s="10">
        <v>3858.7758682246217</v>
      </c>
    </row>
    <row r="231" spans="1:18" x14ac:dyDescent="0.3">
      <c r="A231" s="187" t="s">
        <v>296</v>
      </c>
      <c r="B231" s="201">
        <v>2261.6988138333895</v>
      </c>
      <c r="C231" s="202">
        <v>234.28970850197186</v>
      </c>
      <c r="D231" s="201">
        <v>1525.0713647766236</v>
      </c>
      <c r="E231" s="188">
        <v>86.716195179173255</v>
      </c>
      <c r="F231" s="202">
        <v>699.76742382024383</v>
      </c>
      <c r="G231" s="202">
        <v>184.43353855932051</v>
      </c>
      <c r="H231" s="188">
        <v>2495.9885223353608</v>
      </c>
      <c r="I231" s="188">
        <v>2495.9885223353613</v>
      </c>
    </row>
    <row r="232" spans="1:18" x14ac:dyDescent="0.3">
      <c r="A232" s="187" t="s">
        <v>297</v>
      </c>
      <c r="B232" s="201">
        <v>926.14493805355085</v>
      </c>
      <c r="C232" s="202">
        <v>102.25004416988321</v>
      </c>
      <c r="D232" s="201">
        <v>1575.9070769358445</v>
      </c>
      <c r="E232" s="188">
        <v>-1127.0262303815041</v>
      </c>
      <c r="F232" s="202">
        <v>244.47797692099604</v>
      </c>
      <c r="G232" s="202">
        <v>335.03615874809782</v>
      </c>
      <c r="H232" s="188">
        <v>1028.3949822234345</v>
      </c>
      <c r="I232" s="188">
        <v>1028.394982223434</v>
      </c>
    </row>
    <row r="233" spans="1:18" x14ac:dyDescent="0.3">
      <c r="A233" s="187" t="s">
        <v>298</v>
      </c>
      <c r="B233" s="201">
        <v>890.18950284757432</v>
      </c>
      <c r="C233" s="202">
        <v>98.280422691753529</v>
      </c>
      <c r="D233" s="201">
        <v>1525.0713647766236</v>
      </c>
      <c r="E233" s="188">
        <v>-1446.0919319397528</v>
      </c>
      <c r="F233" s="202">
        <v>234.98668490255082</v>
      </c>
      <c r="G233" s="202">
        <v>674.5038077999061</v>
      </c>
      <c r="H233" s="188">
        <v>988.46992553932762</v>
      </c>
      <c r="I233" s="188">
        <v>988.46992553932785</v>
      </c>
    </row>
    <row r="234" spans="1:18" x14ac:dyDescent="0.3">
      <c r="A234" s="187" t="s">
        <v>299</v>
      </c>
      <c r="B234" s="201">
        <v>919.61304277451006</v>
      </c>
      <c r="C234" s="202">
        <v>101.52889723774251</v>
      </c>
      <c r="D234" s="201">
        <v>1575.9070769358445</v>
      </c>
      <c r="E234" s="188">
        <v>-1937.1778850091684</v>
      </c>
      <c r="F234" s="202">
        <v>242.7537278562267</v>
      </c>
      <c r="G234" s="202">
        <v>1139.6590202293501</v>
      </c>
      <c r="H234" s="188">
        <v>1021.1419400122529</v>
      </c>
      <c r="I234" s="188">
        <v>1021.1419400122526</v>
      </c>
    </row>
    <row r="235" spans="1:18" x14ac:dyDescent="0.3">
      <c r="A235" s="187" t="s">
        <v>300</v>
      </c>
      <c r="B235" s="201">
        <v>919.9008621991062</v>
      </c>
      <c r="C235" s="202">
        <v>101.56067363436111</v>
      </c>
      <c r="D235" s="201">
        <v>1575.9070769358445</v>
      </c>
      <c r="E235" s="188">
        <v>-1781.6600726275592</v>
      </c>
      <c r="F235" s="202">
        <v>242.82970463669878</v>
      </c>
      <c r="G235" s="202">
        <v>984.38482688848342</v>
      </c>
      <c r="H235" s="188">
        <v>1021.4615358334676</v>
      </c>
      <c r="I235" s="188">
        <v>1021.4615358334673</v>
      </c>
    </row>
    <row r="236" spans="1:18" x14ac:dyDescent="0.3">
      <c r="A236" s="187" t="s">
        <v>301</v>
      </c>
      <c r="B236" s="201">
        <v>889.9609795544344</v>
      </c>
      <c r="C236" s="202">
        <v>98.255192821290152</v>
      </c>
      <c r="D236" s="201">
        <v>1525.0713647766236</v>
      </c>
      <c r="E236" s="188">
        <v>-1094.3601834892595</v>
      </c>
      <c r="F236" s="202">
        <v>234.92636074583342</v>
      </c>
      <c r="G236" s="202">
        <v>322.57863034252694</v>
      </c>
      <c r="H236" s="188">
        <v>988.21617237572445</v>
      </c>
      <c r="I236" s="188">
        <v>988.21617237572457</v>
      </c>
    </row>
    <row r="237" spans="1:18" x14ac:dyDescent="0.3">
      <c r="A237" s="187" t="s">
        <v>302</v>
      </c>
      <c r="B237" s="201">
        <v>2217.3263620570765</v>
      </c>
      <c r="C237" s="202">
        <v>229.69315978000921</v>
      </c>
      <c r="D237" s="201">
        <v>1575.9070769358445</v>
      </c>
      <c r="E237" s="188">
        <v>-3.3639294073611965</v>
      </c>
      <c r="F237" s="202">
        <v>686.03863019034816</v>
      </c>
      <c r="G237" s="202">
        <v>188.43774411825399</v>
      </c>
      <c r="H237" s="188">
        <v>2447.0195218370854</v>
      </c>
      <c r="I237" s="188">
        <v>2447.0195218370859</v>
      </c>
    </row>
    <row r="238" spans="1:18" x14ac:dyDescent="0.3">
      <c r="A238" s="6" t="s">
        <v>303</v>
      </c>
      <c r="B238" s="199">
        <v>2823.6902106517982</v>
      </c>
      <c r="C238" s="9">
        <v>262.7238698976758</v>
      </c>
      <c r="D238" s="199">
        <v>1379.3688125066467</v>
      </c>
      <c r="E238" s="10">
        <v>461.28243689000976</v>
      </c>
      <c r="F238" s="9">
        <v>1072.1977446672927</v>
      </c>
      <c r="G238" s="9">
        <v>173.56508648552477</v>
      </c>
      <c r="H238" s="10">
        <v>3086.414080549474</v>
      </c>
      <c r="I238" s="10">
        <v>3086.414080549474</v>
      </c>
    </row>
    <row r="239" spans="1:18" x14ac:dyDescent="0.3">
      <c r="A239" s="6" t="s">
        <v>304</v>
      </c>
      <c r="B239" s="199">
        <v>4336.375320502495</v>
      </c>
      <c r="C239" s="9">
        <v>403.46823501867442</v>
      </c>
      <c r="D239" s="199">
        <v>1425.3477729235346</v>
      </c>
      <c r="E239" s="10">
        <v>1494.3436090674443</v>
      </c>
      <c r="F239" s="9">
        <v>1646.5870870446661</v>
      </c>
      <c r="G239" s="9">
        <v>173.56508648552477</v>
      </c>
      <c r="H239" s="160">
        <v>4739.8435555211699</v>
      </c>
      <c r="I239" s="160">
        <v>4739.843555521169</v>
      </c>
    </row>
    <row r="240" spans="1:18" x14ac:dyDescent="0.3">
      <c r="A240" s="203" t="s">
        <v>305</v>
      </c>
      <c r="B240" s="204">
        <v>30212.310188000421</v>
      </c>
      <c r="C240" s="205">
        <v>2937.1988588004697</v>
      </c>
      <c r="D240" s="204">
        <v>17821.66542502337</v>
      </c>
      <c r="E240" s="205">
        <v>0</v>
      </c>
      <c r="F240" s="205">
        <v>10630.984462663964</v>
      </c>
      <c r="G240" s="205">
        <v>4696.8591591135637</v>
      </c>
      <c r="H240" s="10">
        <v>33149.5090468009</v>
      </c>
      <c r="I240" s="10">
        <v>33149.509046800893</v>
      </c>
    </row>
    <row r="241" spans="1:18" x14ac:dyDescent="0.3">
      <c r="D241" s="96"/>
      <c r="E241" s="96"/>
      <c r="F241" s="96"/>
      <c r="G241" s="96"/>
      <c r="H241" s="74"/>
      <c r="I241" s="74"/>
    </row>
    <row r="242" spans="1:18" x14ac:dyDescent="0.3">
      <c r="D242" s="96"/>
      <c r="E242" s="96"/>
      <c r="F242" s="96"/>
      <c r="G242" s="96"/>
    </row>
    <row r="245" spans="1:18" x14ac:dyDescent="0.3">
      <c r="A245" s="53" t="s">
        <v>391</v>
      </c>
      <c r="B245" s="40"/>
      <c r="C245" s="40"/>
      <c r="D245" s="40"/>
      <c r="E245" s="40"/>
      <c r="F245" s="40"/>
      <c r="G245" s="40"/>
      <c r="H245" s="40"/>
      <c r="I245" s="40"/>
      <c r="J245" s="40"/>
      <c r="K245" s="40"/>
      <c r="L245" s="40"/>
      <c r="M245" s="40"/>
      <c r="N245" s="40"/>
      <c r="O245" s="40"/>
      <c r="P245" s="40"/>
      <c r="Q245" s="40"/>
      <c r="R245" s="40"/>
    </row>
    <row r="247" spans="1:18" ht="28.8" x14ac:dyDescent="0.3">
      <c r="A247" s="6" t="s">
        <v>364</v>
      </c>
      <c r="B247" s="99" t="s">
        <v>538</v>
      </c>
      <c r="C247" s="162" t="s">
        <v>583</v>
      </c>
      <c r="D247" s="99" t="s">
        <v>612</v>
      </c>
      <c r="E247" s="2" t="s">
        <v>383</v>
      </c>
      <c r="F247" s="2" t="s">
        <v>540</v>
      </c>
      <c r="G247" s="99" t="s">
        <v>384</v>
      </c>
      <c r="H247" s="2" t="s">
        <v>442</v>
      </c>
    </row>
    <row r="248" spans="1:18" x14ac:dyDescent="0.3">
      <c r="A248" s="158"/>
      <c r="B248" s="186" t="s">
        <v>385</v>
      </c>
      <c r="C248" s="1" t="s">
        <v>385</v>
      </c>
      <c r="D248" s="186" t="s">
        <v>385</v>
      </c>
      <c r="E248" s="156" t="s">
        <v>385</v>
      </c>
      <c r="F248" s="200" t="s">
        <v>385</v>
      </c>
      <c r="G248" s="186" t="s">
        <v>385</v>
      </c>
      <c r="H248" s="156" t="s">
        <v>385</v>
      </c>
    </row>
    <row r="249" spans="1:18" x14ac:dyDescent="0.3">
      <c r="A249" s="6" t="s">
        <v>293</v>
      </c>
      <c r="B249" s="199">
        <v>1425.3477729235346</v>
      </c>
      <c r="C249" s="205">
        <v>173.56508648552477</v>
      </c>
      <c r="D249" s="199">
        <v>3461.0958329525715</v>
      </c>
      <c r="E249" s="9">
        <v>-2381.347348486398</v>
      </c>
      <c r="F249" s="9">
        <v>519.16437494288573</v>
      </c>
      <c r="G249" s="199">
        <v>1598.9128594090594</v>
      </c>
      <c r="H249" s="9">
        <v>1598.9128594090594</v>
      </c>
      <c r="I249" s="9"/>
    </row>
    <row r="250" spans="1:18" x14ac:dyDescent="0.3">
      <c r="A250" s="6" t="s">
        <v>294</v>
      </c>
      <c r="B250" s="199">
        <v>1287.4108916728701</v>
      </c>
      <c r="C250" s="9">
        <v>173.56508648552477</v>
      </c>
      <c r="D250" s="199">
        <v>3050.0993130623242</v>
      </c>
      <c r="E250" s="9">
        <v>-2046.638231863278</v>
      </c>
      <c r="F250" s="9">
        <v>457.51489695934862</v>
      </c>
      <c r="G250" s="199">
        <v>1460.9759781583948</v>
      </c>
      <c r="H250" s="9">
        <v>1460.9759781583948</v>
      </c>
    </row>
    <row r="251" spans="1:18" x14ac:dyDescent="0.3">
      <c r="A251" s="6" t="s">
        <v>295</v>
      </c>
      <c r="B251" s="199">
        <v>1425.3477729235346</v>
      </c>
      <c r="C251" s="9">
        <v>173.56508648552477</v>
      </c>
      <c r="D251" s="199">
        <v>2189.7958876324878</v>
      </c>
      <c r="E251" s="9">
        <v>-919.35241136830166</v>
      </c>
      <c r="F251" s="9">
        <v>328.46938314487312</v>
      </c>
      <c r="G251" s="199">
        <v>1598.9128594090594</v>
      </c>
      <c r="H251" s="9">
        <v>1598.9128594090594</v>
      </c>
    </row>
    <row r="252" spans="1:18" x14ac:dyDescent="0.3">
      <c r="A252" s="181" t="s">
        <v>296</v>
      </c>
      <c r="B252" s="201">
        <v>1525.0713647766236</v>
      </c>
      <c r="C252" s="202">
        <v>184.43353855932051</v>
      </c>
      <c r="D252" s="201">
        <v>1561.9313900131458</v>
      </c>
      <c r="E252" s="202">
        <v>-86.716195179173255</v>
      </c>
      <c r="F252" s="202">
        <v>234.28970850197186</v>
      </c>
      <c r="G252" s="201">
        <v>1709.5049033359446</v>
      </c>
      <c r="H252" s="202">
        <v>1709.5049033359442</v>
      </c>
    </row>
    <row r="253" spans="1:18" x14ac:dyDescent="0.3">
      <c r="A253" s="181" t="s">
        <v>297</v>
      </c>
      <c r="B253" s="201">
        <v>1575.9070769358445</v>
      </c>
      <c r="C253" s="202">
        <v>335.03615874809782</v>
      </c>
      <c r="D253" s="201">
        <v>681.66696113255477</v>
      </c>
      <c r="E253" s="202">
        <v>1127.0262303815041</v>
      </c>
      <c r="F253" s="202">
        <v>102.25004416988321</v>
      </c>
      <c r="G253" s="201">
        <v>1910.9432356839422</v>
      </c>
      <c r="H253" s="202">
        <v>1910.9432356839425</v>
      </c>
    </row>
    <row r="254" spans="1:18" x14ac:dyDescent="0.3">
      <c r="A254" s="181" t="s">
        <v>298</v>
      </c>
      <c r="B254" s="201">
        <v>1525.0713647766236</v>
      </c>
      <c r="C254" s="202">
        <v>674.5038077999061</v>
      </c>
      <c r="D254" s="201">
        <v>655.20281794502353</v>
      </c>
      <c r="E254" s="202">
        <v>1446.0919319397528</v>
      </c>
      <c r="F254" s="202">
        <v>98.280422691753529</v>
      </c>
      <c r="G254" s="201">
        <v>2199.5751725765294</v>
      </c>
      <c r="H254" s="202">
        <v>2199.5751725765294</v>
      </c>
    </row>
    <row r="255" spans="1:18" x14ac:dyDescent="0.3">
      <c r="A255" s="181" t="s">
        <v>299</v>
      </c>
      <c r="B255" s="201">
        <v>1575.9070769358445</v>
      </c>
      <c r="C255" s="202">
        <v>1139.6590202293501</v>
      </c>
      <c r="D255" s="201">
        <v>676.85931491828342</v>
      </c>
      <c r="E255" s="202">
        <v>1937.1778850091684</v>
      </c>
      <c r="F255" s="202">
        <v>101.52889723774251</v>
      </c>
      <c r="G255" s="201">
        <v>2715.5660971651946</v>
      </c>
      <c r="H255" s="202">
        <v>2715.5660971651946</v>
      </c>
    </row>
    <row r="256" spans="1:18" x14ac:dyDescent="0.3">
      <c r="A256" s="181" t="s">
        <v>300</v>
      </c>
      <c r="B256" s="201">
        <v>1575.9070769358445</v>
      </c>
      <c r="C256" s="202">
        <v>984.38482688848342</v>
      </c>
      <c r="D256" s="201">
        <v>677.07115756240739</v>
      </c>
      <c r="E256" s="202">
        <v>1781.6600726275592</v>
      </c>
      <c r="F256" s="202">
        <v>101.56067363436111</v>
      </c>
      <c r="G256" s="201">
        <v>2560.2919038243276</v>
      </c>
      <c r="H256" s="202">
        <v>2560.2919038243281</v>
      </c>
    </row>
    <row r="257" spans="1:8" x14ac:dyDescent="0.3">
      <c r="A257" s="181" t="s">
        <v>301</v>
      </c>
      <c r="B257" s="201">
        <v>1525.0713647766236</v>
      </c>
      <c r="C257" s="202">
        <v>322.57863034252694</v>
      </c>
      <c r="D257" s="201">
        <v>655.03461880860107</v>
      </c>
      <c r="E257" s="202">
        <v>1094.3601834892595</v>
      </c>
      <c r="F257" s="202">
        <v>98.255192821290152</v>
      </c>
      <c r="G257" s="201">
        <v>1847.6499951191508</v>
      </c>
      <c r="H257" s="202">
        <v>1847.6499951191504</v>
      </c>
    </row>
    <row r="258" spans="1:8" x14ac:dyDescent="0.3">
      <c r="A258" s="181" t="s">
        <v>302</v>
      </c>
      <c r="B258" s="201">
        <v>1575.9070769358445</v>
      </c>
      <c r="C258" s="202">
        <v>188.43774411825399</v>
      </c>
      <c r="D258" s="201">
        <v>1531.2877318667281</v>
      </c>
      <c r="E258" s="202">
        <v>3.3639294073611965</v>
      </c>
      <c r="F258" s="202">
        <v>229.69315978000921</v>
      </c>
      <c r="G258" s="201">
        <v>1764.3448210540985</v>
      </c>
      <c r="H258" s="202">
        <v>1764.3448210540985</v>
      </c>
    </row>
    <row r="259" spans="1:8" x14ac:dyDescent="0.3">
      <c r="A259" s="6" t="s">
        <v>303</v>
      </c>
      <c r="B259" s="199">
        <v>1379.3688125066467</v>
      </c>
      <c r="C259" s="9">
        <v>173.56508648552477</v>
      </c>
      <c r="D259" s="199">
        <v>1751.4924659845055</v>
      </c>
      <c r="E259" s="9">
        <v>-461.28243689000976</v>
      </c>
      <c r="F259" s="9">
        <v>262.7238698976758</v>
      </c>
      <c r="G259" s="199">
        <v>1552.9338989921716</v>
      </c>
      <c r="H259" s="9">
        <v>1552.9338989921714</v>
      </c>
    </row>
    <row r="260" spans="1:8" x14ac:dyDescent="0.3">
      <c r="A260" s="6" t="s">
        <v>304</v>
      </c>
      <c r="B260" s="199">
        <v>1425.3477729235346</v>
      </c>
      <c r="C260" s="9">
        <v>173.56508648552477</v>
      </c>
      <c r="D260" s="199">
        <v>2689.7882334578294</v>
      </c>
      <c r="E260" s="9">
        <v>-1494.3436090674443</v>
      </c>
      <c r="F260" s="210">
        <v>403.46823501867442</v>
      </c>
      <c r="G260" s="199">
        <v>1598.9128594090596</v>
      </c>
      <c r="H260" s="9">
        <v>1598.9128594090594</v>
      </c>
    </row>
    <row r="261" spans="1:8" x14ac:dyDescent="0.3">
      <c r="A261" s="203" t="s">
        <v>305</v>
      </c>
      <c r="B261" s="204">
        <v>17821.66542502337</v>
      </c>
      <c r="C261" s="204">
        <v>4696.8591591135637</v>
      </c>
      <c r="D261" s="204">
        <v>19581.325725336461</v>
      </c>
      <c r="E261" s="205">
        <v>0</v>
      </c>
      <c r="F261" s="205">
        <v>2937.1988588004697</v>
      </c>
      <c r="G261" s="204">
        <v>22518.524584136932</v>
      </c>
      <c r="H261" s="204">
        <v>22518.524584136932</v>
      </c>
    </row>
    <row r="263" spans="1:8" x14ac:dyDescent="0.3">
      <c r="C263" s="9"/>
    </row>
  </sheetData>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A24CDD-949A-47B7-AA66-573BDC7110D1}">
  <dimension ref="A1:AN363"/>
  <sheetViews>
    <sheetView topLeftCell="A66" zoomScale="56" workbookViewId="0">
      <selection activeCell="F6" sqref="F6"/>
    </sheetView>
  </sheetViews>
  <sheetFormatPr defaultRowHeight="14.4" x14ac:dyDescent="0.3"/>
  <cols>
    <col min="1" max="1" width="22.88671875" style="1" customWidth="1"/>
    <col min="2" max="2" width="13.21875" style="1" customWidth="1"/>
    <col min="3" max="3" width="13.109375" style="1" customWidth="1"/>
    <col min="4" max="4" width="15.21875" style="1" customWidth="1"/>
    <col min="5" max="5" width="13.77734375" style="1" customWidth="1"/>
    <col min="6" max="6" width="8.88671875" style="1"/>
    <col min="7" max="7" width="16.88671875" style="1" customWidth="1"/>
    <col min="8" max="9" width="8.88671875" style="1"/>
    <col min="10" max="10" width="11" style="1" customWidth="1"/>
    <col min="11" max="11" width="13.88671875" style="1" customWidth="1"/>
    <col min="12" max="13" width="8.88671875" style="1"/>
    <col min="14" max="14" width="11.44140625" style="1" customWidth="1"/>
    <col min="15" max="16" width="8.88671875" style="1"/>
    <col min="17" max="17" width="12.109375" style="1" customWidth="1"/>
    <col min="18" max="18" width="25.77734375" style="1" customWidth="1"/>
    <col min="19" max="19" width="27" style="1" customWidth="1"/>
    <col min="20" max="20" width="11.44140625" style="1" customWidth="1"/>
    <col min="21" max="21" width="14.88671875" style="1" customWidth="1"/>
    <col min="22" max="22" width="11.109375" style="1" customWidth="1"/>
    <col min="23" max="16384" width="8.88671875" style="1"/>
  </cols>
  <sheetData>
    <row r="1" spans="1:40" ht="29.4" x14ac:dyDescent="0.55000000000000004">
      <c r="A1" s="255" t="s">
        <v>684</v>
      </c>
    </row>
    <row r="2" spans="1:40" s="430" customFormat="1" ht="23.4" x14ac:dyDescent="0.45">
      <c r="A2" s="429" t="s">
        <v>424</v>
      </c>
      <c r="B2" s="429"/>
      <c r="C2" s="429"/>
      <c r="D2" s="429"/>
      <c r="E2" s="429"/>
      <c r="F2" s="429"/>
      <c r="G2" s="429"/>
      <c r="H2" s="429"/>
      <c r="I2" s="429"/>
      <c r="J2" s="429"/>
      <c r="K2" s="429"/>
      <c r="L2" s="429"/>
      <c r="M2" s="429"/>
      <c r="N2" s="429"/>
      <c r="O2" s="429"/>
      <c r="P2" s="429"/>
      <c r="Q2" s="429"/>
      <c r="S2" s="429" t="s">
        <v>425</v>
      </c>
      <c r="T2" s="429"/>
      <c r="U2" s="429"/>
      <c r="V2" s="429"/>
      <c r="W2" s="429"/>
      <c r="X2" s="429"/>
      <c r="Y2" s="429"/>
      <c r="Z2" s="429"/>
      <c r="AA2" s="429"/>
      <c r="AB2" s="429"/>
      <c r="AC2" s="429"/>
      <c r="AD2" s="429"/>
      <c r="AE2" s="429"/>
      <c r="AF2" s="429"/>
      <c r="AG2" s="429"/>
      <c r="AH2" s="429"/>
      <c r="AI2" s="429"/>
      <c r="AJ2" s="429"/>
      <c r="AK2" s="429"/>
    </row>
    <row r="3" spans="1:40" x14ac:dyDescent="0.3">
      <c r="A3" s="8" t="s">
        <v>410</v>
      </c>
      <c r="B3" s="197"/>
      <c r="C3" s="197"/>
      <c r="D3" s="197"/>
      <c r="E3" s="197"/>
      <c r="F3" s="197"/>
      <c r="G3" s="197"/>
      <c r="H3" s="197"/>
      <c r="I3" s="197"/>
      <c r="J3" s="197"/>
      <c r="K3" s="197"/>
      <c r="L3" s="197"/>
      <c r="M3" s="197"/>
      <c r="N3" s="197"/>
      <c r="O3" s="197"/>
      <c r="P3" s="197"/>
      <c r="Q3" s="197"/>
      <c r="S3" s="8" t="s">
        <v>410</v>
      </c>
      <c r="T3" s="197"/>
      <c r="U3" s="197"/>
      <c r="V3" s="197"/>
      <c r="W3" s="197"/>
      <c r="X3" s="197"/>
      <c r="Y3" s="197"/>
      <c r="Z3" s="197"/>
      <c r="AA3" s="197"/>
      <c r="AB3" s="197"/>
      <c r="AC3" s="197"/>
      <c r="AD3" s="197"/>
      <c r="AE3" s="197"/>
      <c r="AF3" s="197"/>
      <c r="AG3" s="197"/>
      <c r="AH3" s="197"/>
      <c r="AI3" s="197"/>
      <c r="AJ3" s="197"/>
      <c r="AK3" s="197"/>
      <c r="AL3" s="197"/>
      <c r="AM3" s="197"/>
      <c r="AN3" s="197"/>
    </row>
    <row r="4" spans="1:40" x14ac:dyDescent="0.3">
      <c r="A4" s="110" t="s">
        <v>686</v>
      </c>
      <c r="S4" s="110" t="s">
        <v>686</v>
      </c>
    </row>
    <row r="6" spans="1:40" x14ac:dyDescent="0.3">
      <c r="A6" s="1" t="s">
        <v>309</v>
      </c>
      <c r="B6" s="1">
        <v>304.34999999999997</v>
      </c>
      <c r="C6" s="1" t="s">
        <v>308</v>
      </c>
      <c r="D6" s="106"/>
      <c r="G6" s="15"/>
      <c r="S6" s="1" t="s">
        <v>309</v>
      </c>
      <c r="T6" s="1">
        <v>304.34999999999997</v>
      </c>
      <c r="U6" s="1" t="s">
        <v>308</v>
      </c>
      <c r="V6" s="106"/>
      <c r="Y6" s="15"/>
    </row>
    <row r="7" spans="1:40" x14ac:dyDescent="0.3">
      <c r="A7" s="1" t="s">
        <v>311</v>
      </c>
      <c r="B7" s="1">
        <v>328.15</v>
      </c>
      <c r="C7" s="1" t="s">
        <v>308</v>
      </c>
      <c r="D7" s="106"/>
      <c r="S7" s="1" t="s">
        <v>311</v>
      </c>
      <c r="T7" s="1">
        <v>328.15</v>
      </c>
      <c r="U7" s="1" t="s">
        <v>308</v>
      </c>
      <c r="V7" s="106"/>
    </row>
    <row r="8" spans="1:40" x14ac:dyDescent="0.3">
      <c r="A8" s="1" t="s">
        <v>313</v>
      </c>
      <c r="B8" s="1">
        <v>343.15</v>
      </c>
      <c r="C8" s="1" t="s">
        <v>308</v>
      </c>
      <c r="D8" s="106"/>
      <c r="S8" s="1" t="s">
        <v>313</v>
      </c>
      <c r="T8" s="1">
        <v>343.15</v>
      </c>
      <c r="U8" s="1" t="s">
        <v>308</v>
      </c>
      <c r="V8" s="106"/>
    </row>
    <row r="9" spans="1:40" x14ac:dyDescent="0.3">
      <c r="A9" s="2"/>
      <c r="S9" s="2"/>
    </row>
    <row r="10" spans="1:40" x14ac:dyDescent="0.3">
      <c r="A10" s="30" t="s">
        <v>317</v>
      </c>
      <c r="B10" s="1">
        <v>285.14999999999998</v>
      </c>
      <c r="C10" s="6" t="s">
        <v>308</v>
      </c>
      <c r="D10" s="106"/>
      <c r="S10" s="30" t="s">
        <v>317</v>
      </c>
      <c r="T10" s="1">
        <v>285.14999999999998</v>
      </c>
      <c r="U10" s="6" t="s">
        <v>308</v>
      </c>
      <c r="V10" s="106"/>
    </row>
    <row r="11" spans="1:40" x14ac:dyDescent="0.3">
      <c r="A11" s="30" t="s">
        <v>318</v>
      </c>
      <c r="B11" s="1">
        <v>323.14999999999998</v>
      </c>
      <c r="C11" s="6" t="s">
        <v>308</v>
      </c>
      <c r="D11" s="106"/>
      <c r="S11" s="30" t="s">
        <v>318</v>
      </c>
      <c r="T11" s="1">
        <v>323.14999999999998</v>
      </c>
      <c r="U11" s="6" t="s">
        <v>308</v>
      </c>
      <c r="V11" s="106"/>
    </row>
    <row r="12" spans="1:40" x14ac:dyDescent="0.3">
      <c r="A12" s="2"/>
      <c r="S12" s="2"/>
    </row>
    <row r="13" spans="1:40" x14ac:dyDescent="0.3">
      <c r="A13" s="1" t="s">
        <v>423</v>
      </c>
      <c r="B13" s="57">
        <v>0.9</v>
      </c>
      <c r="S13" s="1" t="s">
        <v>423</v>
      </c>
      <c r="T13" s="57">
        <v>0.9</v>
      </c>
    </row>
    <row r="14" spans="1:40" x14ac:dyDescent="0.3">
      <c r="A14" s="2" t="s">
        <v>422</v>
      </c>
      <c r="S14" s="2" t="s">
        <v>422</v>
      </c>
    </row>
    <row r="15" spans="1:40" x14ac:dyDescent="0.3">
      <c r="A15" s="6" t="s">
        <v>325</v>
      </c>
      <c r="B15" s="87">
        <v>0.8</v>
      </c>
      <c r="C15" s="6"/>
      <c r="D15" s="30"/>
      <c r="E15" s="236"/>
      <c r="F15" s="237"/>
      <c r="G15" s="262"/>
      <c r="H15" s="262"/>
      <c r="I15" s="253"/>
      <c r="S15" s="261"/>
      <c r="T15" s="234"/>
      <c r="U15" s="235"/>
      <c r="V15" s="236"/>
      <c r="W15" s="236"/>
      <c r="X15" s="237"/>
      <c r="Y15" s="237"/>
      <c r="Z15" s="237"/>
      <c r="AA15" s="237"/>
      <c r="AB15" s="253"/>
    </row>
    <row r="16" spans="1:40" x14ac:dyDescent="0.3">
      <c r="A16" s="238" t="s">
        <v>417</v>
      </c>
      <c r="B16" s="239" t="s">
        <v>290</v>
      </c>
      <c r="C16" s="239" t="s">
        <v>291</v>
      </c>
      <c r="D16" s="239" t="s">
        <v>292</v>
      </c>
      <c r="E16" s="239" t="s">
        <v>306</v>
      </c>
      <c r="F16" s="239" t="s">
        <v>307</v>
      </c>
      <c r="G16" s="263" t="s">
        <v>629</v>
      </c>
      <c r="H16" s="263" t="s">
        <v>630</v>
      </c>
      <c r="I16" s="2" t="s">
        <v>553</v>
      </c>
      <c r="J16" s="2" t="s">
        <v>435</v>
      </c>
      <c r="K16" s="99" t="s">
        <v>451</v>
      </c>
      <c r="L16" s="2" t="s">
        <v>450</v>
      </c>
      <c r="M16" s="2" t="s">
        <v>554</v>
      </c>
      <c r="N16" s="254" t="s">
        <v>403</v>
      </c>
      <c r="O16" s="99" t="s">
        <v>137</v>
      </c>
      <c r="P16" s="2" t="s">
        <v>351</v>
      </c>
      <c r="S16" s="238" t="s">
        <v>447</v>
      </c>
      <c r="T16" s="239" t="s">
        <v>290</v>
      </c>
      <c r="U16" s="239" t="s">
        <v>291</v>
      </c>
      <c r="V16" s="239" t="s">
        <v>292</v>
      </c>
      <c r="W16" s="239" t="s">
        <v>306</v>
      </c>
      <c r="X16" s="239" t="s">
        <v>307</v>
      </c>
      <c r="Y16" s="263" t="s">
        <v>629</v>
      </c>
      <c r="Z16" s="263" t="s">
        <v>630</v>
      </c>
      <c r="AA16" s="2" t="s">
        <v>553</v>
      </c>
      <c r="AB16" s="2" t="s">
        <v>435</v>
      </c>
      <c r="AC16" s="99" t="s">
        <v>451</v>
      </c>
      <c r="AD16" s="2" t="s">
        <v>450</v>
      </c>
      <c r="AE16" s="2" t="s">
        <v>554</v>
      </c>
      <c r="AF16" s="254" t="s">
        <v>403</v>
      </c>
      <c r="AG16" s="99" t="s">
        <v>137</v>
      </c>
      <c r="AH16" s="2" t="s">
        <v>351</v>
      </c>
    </row>
    <row r="17" spans="1:34" x14ac:dyDescent="0.3">
      <c r="A17" s="241" t="s">
        <v>418</v>
      </c>
      <c r="B17" s="242" t="s">
        <v>178</v>
      </c>
      <c r="C17" s="242" t="s">
        <v>178</v>
      </c>
      <c r="D17" s="242" t="s">
        <v>178</v>
      </c>
      <c r="E17" s="242"/>
      <c r="F17" s="242"/>
      <c r="G17" s="243" t="s">
        <v>5</v>
      </c>
      <c r="H17" s="243" t="s">
        <v>5</v>
      </c>
      <c r="I17" s="1" t="s">
        <v>5</v>
      </c>
      <c r="J17" s="1" t="s">
        <v>178</v>
      </c>
      <c r="K17" s="186" t="s">
        <v>5</v>
      </c>
      <c r="L17" s="156" t="s">
        <v>5</v>
      </c>
      <c r="M17" s="1" t="s">
        <v>5</v>
      </c>
      <c r="N17" s="242" t="s">
        <v>178</v>
      </c>
      <c r="O17" s="186"/>
      <c r="P17" s="156" t="s">
        <v>178</v>
      </c>
      <c r="S17" s="241" t="s">
        <v>446</v>
      </c>
      <c r="T17" s="242" t="s">
        <v>178</v>
      </c>
      <c r="U17" s="242" t="s">
        <v>178</v>
      </c>
      <c r="V17" s="242" t="s">
        <v>178</v>
      </c>
      <c r="W17" s="242"/>
      <c r="X17" s="242"/>
      <c r="Y17" s="243" t="s">
        <v>5</v>
      </c>
      <c r="Z17" s="243" t="s">
        <v>5</v>
      </c>
      <c r="AA17" s="1" t="s">
        <v>5</v>
      </c>
      <c r="AB17" s="1" t="s">
        <v>178</v>
      </c>
      <c r="AC17" s="186" t="s">
        <v>5</v>
      </c>
      <c r="AD17" s="156" t="s">
        <v>5</v>
      </c>
      <c r="AE17" s="1" t="s">
        <v>5</v>
      </c>
      <c r="AF17" s="242" t="s">
        <v>178</v>
      </c>
      <c r="AG17" s="186"/>
      <c r="AH17" s="156" t="s">
        <v>178</v>
      </c>
    </row>
    <row r="18" spans="1:34" x14ac:dyDescent="0.3">
      <c r="A18" s="246">
        <v>0</v>
      </c>
      <c r="B18" s="247">
        <v>4436.4779256652409</v>
      </c>
      <c r="C18" s="247">
        <v>558.31638382293511</v>
      </c>
      <c r="D18" s="247">
        <v>4994.7943094881757</v>
      </c>
      <c r="E18" s="96">
        <v>0.88822034517770831</v>
      </c>
      <c r="F18" s="96">
        <v>0.1117796548222917</v>
      </c>
      <c r="G18" s="9">
        <v>68.323305177665588</v>
      </c>
      <c r="H18" s="9">
        <v>45.752373116752892</v>
      </c>
      <c r="I18" s="180">
        <v>70.831186517766994</v>
      </c>
      <c r="J18" s="206">
        <v>4994.7943094881757</v>
      </c>
      <c r="K18" s="223">
        <v>19.75</v>
      </c>
      <c r="L18" s="4">
        <v>2.75</v>
      </c>
      <c r="M18" s="184">
        <v>0.86111111111111072</v>
      </c>
      <c r="N18" s="247">
        <v>3098.1956055977621</v>
      </c>
      <c r="O18" s="223">
        <v>2.6335535815998203</v>
      </c>
      <c r="P18" s="9">
        <v>1896.5987038904136</v>
      </c>
      <c r="S18" s="246">
        <v>0</v>
      </c>
      <c r="T18" s="199">
        <v>0</v>
      </c>
      <c r="U18" s="9">
        <v>558.31638382293511</v>
      </c>
      <c r="V18" s="247">
        <v>558.31638382293511</v>
      </c>
      <c r="W18" s="96">
        <v>0</v>
      </c>
      <c r="X18" s="96">
        <v>1</v>
      </c>
      <c r="Y18" s="9">
        <v>55</v>
      </c>
      <c r="Z18" s="9">
        <v>12</v>
      </c>
      <c r="AA18" s="180">
        <v>59.777777777777779</v>
      </c>
      <c r="AB18" s="206">
        <v>558.31638382293511</v>
      </c>
      <c r="AC18" s="223">
        <v>28.25</v>
      </c>
      <c r="AD18" s="4">
        <v>11.25</v>
      </c>
      <c r="AE18" s="184">
        <v>9.3611111111111107</v>
      </c>
      <c r="AF18" s="247">
        <v>410.93549948128236</v>
      </c>
      <c r="AG18" s="223">
        <v>3.7882550801409733</v>
      </c>
      <c r="AH18" s="9">
        <v>147.38088434165272</v>
      </c>
    </row>
    <row r="19" spans="1:34" x14ac:dyDescent="0.3">
      <c r="A19" s="246">
        <v>4.1666666666666664E-2</v>
      </c>
      <c r="B19" s="247">
        <v>3700.7948201809818</v>
      </c>
      <c r="C19" s="247">
        <v>452.38284560354771</v>
      </c>
      <c r="D19" s="247">
        <v>4153.1776657845294</v>
      </c>
      <c r="E19" s="96">
        <v>0.89107548917773227</v>
      </c>
      <c r="F19" s="96">
        <v>0.10892451082226776</v>
      </c>
      <c r="G19" s="9">
        <v>68.366132337665988</v>
      </c>
      <c r="H19" s="9">
        <v>45.860868588753874</v>
      </c>
      <c r="I19" s="9">
        <v>70.866717198656218</v>
      </c>
      <c r="J19" s="9">
        <v>4153.1776657845294</v>
      </c>
      <c r="K19" s="223">
        <v>19.75</v>
      </c>
      <c r="L19" s="4">
        <v>2.75</v>
      </c>
      <c r="M19" s="4">
        <v>0.86111111111111072</v>
      </c>
      <c r="N19" s="247">
        <v>2576.1534902363055</v>
      </c>
      <c r="O19" s="223">
        <v>2.6335535815998203</v>
      </c>
      <c r="P19" s="9">
        <v>1577.0241755482241</v>
      </c>
      <c r="S19" s="246">
        <v>4.1666666666666664E-2</v>
      </c>
      <c r="T19" s="199">
        <v>0</v>
      </c>
      <c r="U19" s="9">
        <v>452.38284560354771</v>
      </c>
      <c r="V19" s="247">
        <v>452.38284560354771</v>
      </c>
      <c r="W19" s="96">
        <v>0</v>
      </c>
      <c r="X19" s="96">
        <v>1</v>
      </c>
      <c r="Y19" s="9">
        <v>55</v>
      </c>
      <c r="Z19" s="9">
        <v>12</v>
      </c>
      <c r="AA19" s="9">
        <v>59.777777777777779</v>
      </c>
      <c r="AB19" s="9">
        <v>452.38284560354771</v>
      </c>
      <c r="AC19" s="223">
        <v>28.25</v>
      </c>
      <c r="AD19" s="4">
        <v>11.25</v>
      </c>
      <c r="AE19" s="4">
        <v>9.3611111111111107</v>
      </c>
      <c r="AF19" s="247">
        <v>332.9656374078649</v>
      </c>
      <c r="AG19" s="223">
        <v>3.7882550801409733</v>
      </c>
      <c r="AH19" s="9">
        <v>119.41720819568282</v>
      </c>
    </row>
    <row r="20" spans="1:34" x14ac:dyDescent="0.3">
      <c r="A20" s="246">
        <v>8.3333333333333301E-2</v>
      </c>
      <c r="B20" s="247">
        <v>3653.193351595065</v>
      </c>
      <c r="C20" s="247">
        <v>455.04784027573351</v>
      </c>
      <c r="D20" s="247">
        <v>4108.2411918707985</v>
      </c>
      <c r="E20" s="96">
        <v>0.8892353639858922</v>
      </c>
      <c r="F20" s="96">
        <v>0.11076463601410783</v>
      </c>
      <c r="G20" s="9">
        <v>68.338530459788387</v>
      </c>
      <c r="H20" s="9">
        <v>45.790943831463892</v>
      </c>
      <c r="I20" s="9">
        <v>70.843817862935552</v>
      </c>
      <c r="J20" s="9">
        <v>4108.2411918707985</v>
      </c>
      <c r="K20" s="223">
        <v>19.75</v>
      </c>
      <c r="L20" s="4">
        <v>2.75</v>
      </c>
      <c r="M20" s="4">
        <v>0.86111111111111072</v>
      </c>
      <c r="N20" s="247">
        <v>2548.2800729574174</v>
      </c>
      <c r="O20" s="223">
        <v>2.6335535815998203</v>
      </c>
      <c r="P20" s="9">
        <v>1559.9611189133814</v>
      </c>
      <c r="S20" s="246">
        <v>8.3333333333333301E-2</v>
      </c>
      <c r="T20" s="199">
        <v>0</v>
      </c>
      <c r="U20" s="9">
        <v>455.04784027573351</v>
      </c>
      <c r="V20" s="247">
        <v>455.04784027573351</v>
      </c>
      <c r="W20" s="96">
        <v>0</v>
      </c>
      <c r="X20" s="96">
        <v>1</v>
      </c>
      <c r="Y20" s="9">
        <v>55</v>
      </c>
      <c r="Z20" s="9">
        <v>12</v>
      </c>
      <c r="AA20" s="9">
        <v>59.777777777777779</v>
      </c>
      <c r="AB20" s="9">
        <v>455.04784027573351</v>
      </c>
      <c r="AC20" s="223">
        <v>28.25</v>
      </c>
      <c r="AD20" s="4">
        <v>11.25</v>
      </c>
      <c r="AE20" s="4">
        <v>9.3611111111111107</v>
      </c>
      <c r="AF20" s="247">
        <v>334.927143371976</v>
      </c>
      <c r="AG20" s="223">
        <v>3.7882550801409733</v>
      </c>
      <c r="AH20" s="9">
        <v>120.12069690375752</v>
      </c>
    </row>
    <row r="21" spans="1:34" x14ac:dyDescent="0.3">
      <c r="A21" s="246">
        <v>0.125</v>
      </c>
      <c r="B21" s="247">
        <v>3957.818232593941</v>
      </c>
      <c r="C21" s="247">
        <v>463.04282429229119</v>
      </c>
      <c r="D21" s="247">
        <v>4420.8610568862323</v>
      </c>
      <c r="E21" s="96">
        <v>0.89525958442620035</v>
      </c>
      <c r="F21" s="96">
        <v>0.10474041557379966</v>
      </c>
      <c r="G21" s="9">
        <v>68.428893766393003</v>
      </c>
      <c r="H21" s="9">
        <v>46.019864208195656</v>
      </c>
      <c r="I21" s="9">
        <v>70.918785939526032</v>
      </c>
      <c r="J21" s="9">
        <v>4420.8610568862323</v>
      </c>
      <c r="K21" s="223">
        <v>19.75</v>
      </c>
      <c r="L21" s="4">
        <v>2.75</v>
      </c>
      <c r="M21" s="4">
        <v>0.86111111111111072</v>
      </c>
      <c r="N21" s="247">
        <v>2742.1934619779618</v>
      </c>
      <c r="O21" s="223">
        <v>2.6335535815998203</v>
      </c>
      <c r="P21" s="9">
        <v>1678.6675949082705</v>
      </c>
      <c r="S21" s="246">
        <v>0.125</v>
      </c>
      <c r="T21" s="199">
        <v>0</v>
      </c>
      <c r="U21" s="9">
        <v>463.04282429229119</v>
      </c>
      <c r="V21" s="247">
        <v>463.04282429229119</v>
      </c>
      <c r="W21" s="96">
        <v>0</v>
      </c>
      <c r="X21" s="96">
        <v>1</v>
      </c>
      <c r="Y21" s="9">
        <v>55</v>
      </c>
      <c r="Z21" s="9">
        <v>12</v>
      </c>
      <c r="AA21" s="9">
        <v>59.777777777777779</v>
      </c>
      <c r="AB21" s="9">
        <v>463.04282429229119</v>
      </c>
      <c r="AC21" s="223">
        <v>28.25</v>
      </c>
      <c r="AD21" s="4">
        <v>11.25</v>
      </c>
      <c r="AE21" s="4">
        <v>9.3611111111111107</v>
      </c>
      <c r="AF21" s="247">
        <v>340.81166126430946</v>
      </c>
      <c r="AG21" s="223">
        <v>3.7882550801409733</v>
      </c>
      <c r="AH21" s="9">
        <v>122.23116302798169</v>
      </c>
    </row>
    <row r="22" spans="1:34" x14ac:dyDescent="0.3">
      <c r="A22" s="246">
        <v>0.16666666666666699</v>
      </c>
      <c r="B22" s="247">
        <v>4253.5860037998063</v>
      </c>
      <c r="C22" s="247">
        <v>485.69527900587082</v>
      </c>
      <c r="D22" s="247">
        <v>4739.2812828056776</v>
      </c>
      <c r="E22" s="96">
        <v>0.89751710227287096</v>
      </c>
      <c r="F22" s="96">
        <v>0.10248289772712896</v>
      </c>
      <c r="G22" s="9">
        <v>68.462756534093046</v>
      </c>
      <c r="H22" s="9">
        <v>46.105649886369065</v>
      </c>
      <c r="I22" s="9">
        <v>70.946879494951261</v>
      </c>
      <c r="J22" s="9">
        <v>4739.2812828056776</v>
      </c>
      <c r="K22" s="223">
        <v>19.75</v>
      </c>
      <c r="L22" s="4">
        <v>2.75</v>
      </c>
      <c r="M22" s="4">
        <v>0.86111111111111072</v>
      </c>
      <c r="N22" s="247">
        <v>2939.7047274174715</v>
      </c>
      <c r="O22" s="223">
        <v>2.6335535815998203</v>
      </c>
      <c r="P22" s="9">
        <v>1799.5765553882061</v>
      </c>
      <c r="S22" s="246">
        <v>0.16666666666666699</v>
      </c>
      <c r="T22" s="199">
        <v>0</v>
      </c>
      <c r="U22" s="9">
        <v>485.69527900587082</v>
      </c>
      <c r="V22" s="247">
        <v>485.69527900587082</v>
      </c>
      <c r="W22" s="96">
        <v>0</v>
      </c>
      <c r="X22" s="96">
        <v>1</v>
      </c>
      <c r="Y22" s="9">
        <v>55</v>
      </c>
      <c r="Z22" s="9">
        <v>12</v>
      </c>
      <c r="AA22" s="9">
        <v>59.777777777777779</v>
      </c>
      <c r="AB22" s="9">
        <v>485.69527900587082</v>
      </c>
      <c r="AC22" s="223">
        <v>28.25</v>
      </c>
      <c r="AD22" s="4">
        <v>11.25</v>
      </c>
      <c r="AE22" s="4">
        <v>9.3611111111111107</v>
      </c>
      <c r="AF22" s="247">
        <v>357.48446195925408</v>
      </c>
      <c r="AG22" s="223">
        <v>3.7882550801409733</v>
      </c>
      <c r="AH22" s="9">
        <v>128.21081704661674</v>
      </c>
    </row>
    <row r="23" spans="1:34" x14ac:dyDescent="0.3">
      <c r="A23" s="246">
        <v>0.20833333333333301</v>
      </c>
      <c r="B23" s="247">
        <v>4296.5277292014052</v>
      </c>
      <c r="C23" s="247">
        <v>778.84469294631401</v>
      </c>
      <c r="D23" s="247">
        <v>5075.3724221477196</v>
      </c>
      <c r="E23" s="96">
        <v>0.84654432657047562</v>
      </c>
      <c r="F23" s="96">
        <v>0.15345567342952426</v>
      </c>
      <c r="G23" s="9">
        <v>67.698164898557138</v>
      </c>
      <c r="H23" s="9">
        <v>44.168684409678008</v>
      </c>
      <c r="I23" s="9">
        <v>70.312551619543711</v>
      </c>
      <c r="J23" s="9">
        <v>5075.3724221477196</v>
      </c>
      <c r="K23" s="223">
        <v>19.75</v>
      </c>
      <c r="L23" s="4">
        <v>2.75</v>
      </c>
      <c r="M23" s="4">
        <v>0.86111111111111072</v>
      </c>
      <c r="N23" s="247">
        <v>3148.1769940355061</v>
      </c>
      <c r="O23" s="223">
        <v>2.6335535815998203</v>
      </c>
      <c r="P23" s="9">
        <v>1927.1954281122137</v>
      </c>
      <c r="S23" s="246">
        <v>0.20833333333333301</v>
      </c>
      <c r="T23" s="199">
        <v>0</v>
      </c>
      <c r="U23" s="9">
        <v>778.84469294631401</v>
      </c>
      <c r="V23" s="247">
        <v>778.84469294631401</v>
      </c>
      <c r="W23" s="96">
        <v>0</v>
      </c>
      <c r="X23" s="96">
        <v>1</v>
      </c>
      <c r="Y23" s="9">
        <v>55</v>
      </c>
      <c r="Z23" s="9">
        <v>12</v>
      </c>
      <c r="AA23" s="9">
        <v>59.777777777777779</v>
      </c>
      <c r="AB23" s="9">
        <v>778.84469294631401</v>
      </c>
      <c r="AC23" s="223">
        <v>28.25</v>
      </c>
      <c r="AD23" s="4">
        <v>11.25</v>
      </c>
      <c r="AE23" s="4">
        <v>9.3611111111111107</v>
      </c>
      <c r="AF23" s="247">
        <v>573.25011801147866</v>
      </c>
      <c r="AG23" s="223">
        <v>3.7882550801409733</v>
      </c>
      <c r="AH23" s="9">
        <v>205.59457493483535</v>
      </c>
    </row>
    <row r="24" spans="1:34" x14ac:dyDescent="0.3">
      <c r="A24" s="246">
        <v>0.25</v>
      </c>
      <c r="B24" s="247">
        <v>5650.3316976984552</v>
      </c>
      <c r="C24" s="247">
        <v>1321.1711087361341</v>
      </c>
      <c r="D24" s="247">
        <v>6971.5028064345897</v>
      </c>
      <c r="E24" s="96">
        <v>0.81048976878891676</v>
      </c>
      <c r="F24" s="96">
        <v>0.18951023121108315</v>
      </c>
      <c r="G24" s="9">
        <v>67.157346531833696</v>
      </c>
      <c r="H24" s="9">
        <v>42.798611213978802</v>
      </c>
      <c r="I24" s="9">
        <v>69.863872678262013</v>
      </c>
      <c r="J24" s="9">
        <v>6971.5028064345897</v>
      </c>
      <c r="K24" s="223">
        <v>19.75</v>
      </c>
      <c r="L24" s="4">
        <v>2.75</v>
      </c>
      <c r="M24" s="4">
        <v>0.86111111111111072</v>
      </c>
      <c r="N24" s="247">
        <v>4324.3180841858139</v>
      </c>
      <c r="O24" s="223">
        <v>2.6335535815998203</v>
      </c>
      <c r="P24" s="9">
        <v>2647.1847222487759</v>
      </c>
      <c r="S24" s="246">
        <v>0.25</v>
      </c>
      <c r="T24" s="199">
        <v>0</v>
      </c>
      <c r="U24" s="9">
        <v>1321.1711087361341</v>
      </c>
      <c r="V24" s="247">
        <v>1321.1711087361341</v>
      </c>
      <c r="W24" s="96">
        <v>0</v>
      </c>
      <c r="X24" s="96">
        <v>1</v>
      </c>
      <c r="Y24" s="9">
        <v>55</v>
      </c>
      <c r="Z24" s="9">
        <v>12</v>
      </c>
      <c r="AA24" s="9">
        <v>59.777777777777779</v>
      </c>
      <c r="AB24" s="9">
        <v>1321.1711087361341</v>
      </c>
      <c r="AC24" s="223">
        <v>28.25</v>
      </c>
      <c r="AD24" s="4">
        <v>11.25</v>
      </c>
      <c r="AE24" s="4">
        <v>9.3611111111111107</v>
      </c>
      <c r="AF24" s="247">
        <v>972.41658170809433</v>
      </c>
      <c r="AG24" s="223">
        <v>3.7882550801409733</v>
      </c>
      <c r="AH24" s="9">
        <v>348.75452702803977</v>
      </c>
    </row>
    <row r="25" spans="1:34" x14ac:dyDescent="0.3">
      <c r="A25" s="246">
        <v>0.29166666666666702</v>
      </c>
      <c r="B25" s="247">
        <v>9630.2780473042221</v>
      </c>
      <c r="C25" s="247">
        <v>1395.1247108892915</v>
      </c>
      <c r="D25" s="247">
        <v>11025.402758193513</v>
      </c>
      <c r="E25" s="96">
        <v>0.873462698688943</v>
      </c>
      <c r="F25" s="96">
        <v>0.126537301311057</v>
      </c>
      <c r="G25" s="9">
        <v>68.101940480334179</v>
      </c>
      <c r="H25" s="9">
        <v>45.191582550179874</v>
      </c>
      <c r="I25" s="9">
        <v>70.64753580590687</v>
      </c>
      <c r="J25" s="9">
        <v>11025.402758193513</v>
      </c>
      <c r="K25" s="223">
        <v>19.75</v>
      </c>
      <c r="L25" s="4">
        <v>2.75</v>
      </c>
      <c r="M25" s="4">
        <v>0.86111111111111072</v>
      </c>
      <c r="N25" s="247">
        <v>6838.8911051836485</v>
      </c>
      <c r="O25" s="223">
        <v>2.6335535815998203</v>
      </c>
      <c r="P25" s="9">
        <v>4186.5116530098649</v>
      </c>
      <c r="S25" s="246">
        <v>0.29166666666666702</v>
      </c>
      <c r="T25" s="199">
        <v>0</v>
      </c>
      <c r="U25" s="9">
        <v>1395.1247108892915</v>
      </c>
      <c r="V25" s="247">
        <v>1395.1247108892915</v>
      </c>
      <c r="W25" s="96">
        <v>0</v>
      </c>
      <c r="X25" s="96">
        <v>1</v>
      </c>
      <c r="Y25" s="9">
        <v>55</v>
      </c>
      <c r="Z25" s="9">
        <v>12</v>
      </c>
      <c r="AA25" s="9">
        <v>59.777777777777779</v>
      </c>
      <c r="AB25" s="9">
        <v>1395.1247108892915</v>
      </c>
      <c r="AC25" s="223">
        <v>28.25</v>
      </c>
      <c r="AD25" s="4">
        <v>11.25</v>
      </c>
      <c r="AE25" s="4">
        <v>9.3611111111111107</v>
      </c>
      <c r="AF25" s="247">
        <v>1026.8483722121782</v>
      </c>
      <c r="AG25" s="223">
        <v>3.7882550801409733</v>
      </c>
      <c r="AH25" s="9">
        <v>368.27633867711313</v>
      </c>
    </row>
    <row r="26" spans="1:34" x14ac:dyDescent="0.3">
      <c r="A26" s="246">
        <v>0.33333333333333298</v>
      </c>
      <c r="B26" s="247">
        <v>12145.026982358913</v>
      </c>
      <c r="C26" s="247">
        <v>1495.7282597643073</v>
      </c>
      <c r="D26" s="247">
        <v>13640.755242123221</v>
      </c>
      <c r="E26" s="96">
        <v>0.89034857431167469</v>
      </c>
      <c r="F26" s="96">
        <v>0.10965142568832523</v>
      </c>
      <c r="G26" s="9">
        <v>68.355228614675127</v>
      </c>
      <c r="H26" s="9">
        <v>45.83324582384364</v>
      </c>
      <c r="I26" s="9">
        <v>70.85767114698973</v>
      </c>
      <c r="J26" s="9">
        <v>13640.755242123221</v>
      </c>
      <c r="K26" s="223">
        <v>19.75</v>
      </c>
      <c r="L26" s="4">
        <v>2.75</v>
      </c>
      <c r="M26" s="4">
        <v>0.86111111111111072</v>
      </c>
      <c r="N26" s="247">
        <v>8461.1548203095917</v>
      </c>
      <c r="O26" s="223">
        <v>2.6335535815998203</v>
      </c>
      <c r="P26" s="9">
        <v>5179.6004218136286</v>
      </c>
      <c r="S26" s="246">
        <v>0.33333333333333298</v>
      </c>
      <c r="T26" s="199">
        <v>0</v>
      </c>
      <c r="U26" s="9">
        <v>1495.7282597643073</v>
      </c>
      <c r="V26" s="247">
        <v>1495.7282597643073</v>
      </c>
      <c r="W26" s="96">
        <v>0</v>
      </c>
      <c r="X26" s="96">
        <v>1</v>
      </c>
      <c r="Y26" s="9">
        <v>55</v>
      </c>
      <c r="Z26" s="9">
        <v>12</v>
      </c>
      <c r="AA26" s="9">
        <v>59.777777777777779</v>
      </c>
      <c r="AB26" s="9">
        <v>1495.7282597643073</v>
      </c>
      <c r="AC26" s="223">
        <v>28.25</v>
      </c>
      <c r="AD26" s="4">
        <v>11.25</v>
      </c>
      <c r="AE26" s="4">
        <v>9.3611111111111107</v>
      </c>
      <c r="AF26" s="247">
        <v>1100.8952223573738</v>
      </c>
      <c r="AG26" s="223">
        <v>3.7882550801409733</v>
      </c>
      <c r="AH26" s="9">
        <v>394.83303740693361</v>
      </c>
    </row>
    <row r="27" spans="1:34" x14ac:dyDescent="0.3">
      <c r="A27" s="246">
        <v>0.375</v>
      </c>
      <c r="B27" s="247">
        <v>13164.807181130871</v>
      </c>
      <c r="C27" s="247">
        <v>1539.7006718553737</v>
      </c>
      <c r="D27" s="247">
        <v>14704.507852986244</v>
      </c>
      <c r="E27" s="96">
        <v>0.89529056754234149</v>
      </c>
      <c r="F27" s="96">
        <v>0.10470943245765861</v>
      </c>
      <c r="G27" s="9">
        <v>68.429358513135128</v>
      </c>
      <c r="H27" s="9">
        <v>46.021041566608972</v>
      </c>
      <c r="I27" s="9">
        <v>70.919171507193596</v>
      </c>
      <c r="J27" s="9">
        <v>14704.507852986244</v>
      </c>
      <c r="K27" s="223">
        <v>19.75</v>
      </c>
      <c r="L27" s="4">
        <v>2.75</v>
      </c>
      <c r="M27" s="4">
        <v>0.86111111111111072</v>
      </c>
      <c r="N27" s="247">
        <v>9120.9845270421374</v>
      </c>
      <c r="O27" s="223">
        <v>2.6335535815998203</v>
      </c>
      <c r="P27" s="9">
        <v>5583.5233259441065</v>
      </c>
      <c r="S27" s="246">
        <v>0.375</v>
      </c>
      <c r="T27" s="199">
        <v>0</v>
      </c>
      <c r="U27" s="9">
        <v>1539.7006718553737</v>
      </c>
      <c r="V27" s="247">
        <v>1539.7006718553737</v>
      </c>
      <c r="W27" s="96">
        <v>0</v>
      </c>
      <c r="X27" s="96">
        <v>1</v>
      </c>
      <c r="Y27" s="9">
        <v>55</v>
      </c>
      <c r="Z27" s="9">
        <v>12</v>
      </c>
      <c r="AA27" s="9">
        <v>59.777777777777779</v>
      </c>
      <c r="AB27" s="9">
        <v>1539.7006718553737</v>
      </c>
      <c r="AC27" s="223">
        <v>28.25</v>
      </c>
      <c r="AD27" s="4">
        <v>11.25</v>
      </c>
      <c r="AE27" s="4">
        <v>9.3611111111111107</v>
      </c>
      <c r="AF27" s="247">
        <v>1133.2600707652073</v>
      </c>
      <c r="AG27" s="223">
        <v>3.7882550801409733</v>
      </c>
      <c r="AH27" s="9">
        <v>406.44060109016641</v>
      </c>
    </row>
    <row r="28" spans="1:34" x14ac:dyDescent="0.3">
      <c r="A28" s="246">
        <v>0.41666666666666702</v>
      </c>
      <c r="B28" s="247">
        <v>12404.556156012395</v>
      </c>
      <c r="C28" s="247">
        <v>1337.1610767692493</v>
      </c>
      <c r="D28" s="247">
        <v>13741.717232781644</v>
      </c>
      <c r="E28" s="96">
        <v>0.90269330578427454</v>
      </c>
      <c r="F28" s="96">
        <v>9.730669421572552E-2</v>
      </c>
      <c r="G28" s="9">
        <v>68.540399586764124</v>
      </c>
      <c r="H28" s="9">
        <v>46.302345619802452</v>
      </c>
      <c r="I28" s="9">
        <v>71.011294471982083</v>
      </c>
      <c r="J28" s="9">
        <v>13741.717232781644</v>
      </c>
      <c r="K28" s="223">
        <v>19.75</v>
      </c>
      <c r="L28" s="4">
        <v>2.75</v>
      </c>
      <c r="M28" s="4">
        <v>0.86111111111111072</v>
      </c>
      <c r="N28" s="247">
        <v>8523.7800209502129</v>
      </c>
      <c r="O28" s="223">
        <v>2.6335535815998203</v>
      </c>
      <c r="P28" s="9">
        <v>5217.9372118314304</v>
      </c>
      <c r="S28" s="246">
        <v>0.41666666666666702</v>
      </c>
      <c r="T28" s="199">
        <v>0</v>
      </c>
      <c r="U28" s="9">
        <v>1337.1610767692493</v>
      </c>
      <c r="V28" s="247">
        <v>1337.1610767692493</v>
      </c>
      <c r="W28" s="96">
        <v>0</v>
      </c>
      <c r="X28" s="96">
        <v>1</v>
      </c>
      <c r="Y28" s="9">
        <v>55</v>
      </c>
      <c r="Z28" s="9">
        <v>12</v>
      </c>
      <c r="AA28" s="9">
        <v>59.777777777777779</v>
      </c>
      <c r="AB28" s="9">
        <v>1337.1610767692493</v>
      </c>
      <c r="AC28" s="223">
        <v>28.25</v>
      </c>
      <c r="AD28" s="4">
        <v>11.25</v>
      </c>
      <c r="AE28" s="4">
        <v>9.3611111111111107</v>
      </c>
      <c r="AF28" s="247">
        <v>984.18561749276125</v>
      </c>
      <c r="AG28" s="223">
        <v>3.7882550801409733</v>
      </c>
      <c r="AH28" s="9">
        <v>352.9754592764881</v>
      </c>
    </row>
    <row r="29" spans="1:34" x14ac:dyDescent="0.3">
      <c r="A29" s="246">
        <v>0.45833333333333298</v>
      </c>
      <c r="B29" s="247">
        <v>11151.313096475609</v>
      </c>
      <c r="C29" s="247">
        <v>1338.4935741053421</v>
      </c>
      <c r="D29" s="247">
        <v>12489.806670580951</v>
      </c>
      <c r="E29" s="96">
        <v>0.89283312308923968</v>
      </c>
      <c r="F29" s="96">
        <v>0.10716687691076034</v>
      </c>
      <c r="G29" s="9">
        <v>68.392496846338588</v>
      </c>
      <c r="H29" s="9">
        <v>45.92765867739115</v>
      </c>
      <c r="I29" s="9">
        <v>70.888589976221638</v>
      </c>
      <c r="J29" s="9">
        <v>12489.806670580951</v>
      </c>
      <c r="K29" s="223">
        <v>19.75</v>
      </c>
      <c r="L29" s="4">
        <v>2.75</v>
      </c>
      <c r="M29" s="4">
        <v>0.86111111111111072</v>
      </c>
      <c r="N29" s="247">
        <v>7747.2387737874124</v>
      </c>
      <c r="O29" s="223">
        <v>2.6335535815998203</v>
      </c>
      <c r="P29" s="9">
        <v>4742.5678967935382</v>
      </c>
      <c r="S29" s="246">
        <v>0.45833333333333298</v>
      </c>
      <c r="T29" s="199">
        <v>0</v>
      </c>
      <c r="U29" s="9">
        <v>1338.4935741053421</v>
      </c>
      <c r="V29" s="247">
        <v>1338.4935741053421</v>
      </c>
      <c r="W29" s="96">
        <v>0</v>
      </c>
      <c r="X29" s="96">
        <v>1</v>
      </c>
      <c r="Y29" s="9">
        <v>55</v>
      </c>
      <c r="Z29" s="9">
        <v>12</v>
      </c>
      <c r="AA29" s="9">
        <v>59.777777777777779</v>
      </c>
      <c r="AB29" s="9">
        <v>1338.4935741053421</v>
      </c>
      <c r="AC29" s="223">
        <v>28.25</v>
      </c>
      <c r="AD29" s="4">
        <v>11.25</v>
      </c>
      <c r="AE29" s="4">
        <v>9.3611111111111107</v>
      </c>
      <c r="AF29" s="247">
        <v>985.16637047481663</v>
      </c>
      <c r="AG29" s="223">
        <v>3.7882550801409733</v>
      </c>
      <c r="AH29" s="9">
        <v>353.32720363052545</v>
      </c>
    </row>
    <row r="30" spans="1:34" x14ac:dyDescent="0.3">
      <c r="A30" s="246">
        <v>0.5</v>
      </c>
      <c r="B30" s="247">
        <v>10825.656077523839</v>
      </c>
      <c r="C30" s="247">
        <v>1374.4710021798512</v>
      </c>
      <c r="D30" s="247">
        <v>12200.12707970369</v>
      </c>
      <c r="E30" s="96">
        <v>0.88733961595642386</v>
      </c>
      <c r="F30" s="96">
        <v>0.11266038404357617</v>
      </c>
      <c r="G30" s="9">
        <v>68.31009423934637</v>
      </c>
      <c r="H30" s="9">
        <v>45.718905406344106</v>
      </c>
      <c r="I30" s="9">
        <v>70.820226331902177</v>
      </c>
      <c r="J30" s="9">
        <v>12200.12707970369</v>
      </c>
      <c r="K30" s="223">
        <v>19.75</v>
      </c>
      <c r="L30" s="4">
        <v>2.75</v>
      </c>
      <c r="M30" s="4">
        <v>0.86111111111111072</v>
      </c>
      <c r="N30" s="247">
        <v>7567.5548909531553</v>
      </c>
      <c r="O30" s="223">
        <v>2.6335535815998203</v>
      </c>
      <c r="P30" s="9">
        <v>4632.5721887505351</v>
      </c>
      <c r="S30" s="246">
        <v>0.5</v>
      </c>
      <c r="T30" s="199">
        <v>0</v>
      </c>
      <c r="U30" s="9">
        <v>1374.4710021798512</v>
      </c>
      <c r="V30" s="247">
        <v>1374.4710021798512</v>
      </c>
      <c r="W30" s="96">
        <v>0</v>
      </c>
      <c r="X30" s="96">
        <v>1</v>
      </c>
      <c r="Y30" s="9">
        <v>55</v>
      </c>
      <c r="Z30" s="9">
        <v>12</v>
      </c>
      <c r="AA30" s="9">
        <v>59.777777777777779</v>
      </c>
      <c r="AB30" s="9">
        <v>1374.4710021798512</v>
      </c>
      <c r="AC30" s="223">
        <v>28.25</v>
      </c>
      <c r="AD30" s="4">
        <v>11.25</v>
      </c>
      <c r="AE30" s="4">
        <v>9.3611111111111107</v>
      </c>
      <c r="AF30" s="247">
        <v>1011.6467009903171</v>
      </c>
      <c r="AG30" s="223">
        <v>3.7882550801409733</v>
      </c>
      <c r="AH30" s="9">
        <v>362.82430118953414</v>
      </c>
    </row>
    <row r="31" spans="1:34" x14ac:dyDescent="0.3">
      <c r="A31" s="246">
        <v>0.54166666666666696</v>
      </c>
      <c r="B31" s="247">
        <v>10651.539983113915</v>
      </c>
      <c r="C31" s="247">
        <v>1201.246348487771</v>
      </c>
      <c r="D31" s="247">
        <v>11852.786331601686</v>
      </c>
      <c r="E31" s="96">
        <v>0.89865283023916243</v>
      </c>
      <c r="F31" s="96">
        <v>0.10134716976083755</v>
      </c>
      <c r="G31" s="9">
        <v>68.479792453587379</v>
      </c>
      <c r="H31" s="9">
        <v>46.14880754908819</v>
      </c>
      <c r="I31" s="9">
        <v>70.961012998531729</v>
      </c>
      <c r="J31" s="9">
        <v>11852.786331601686</v>
      </c>
      <c r="K31" s="223">
        <v>19.75</v>
      </c>
      <c r="L31" s="4">
        <v>2.75</v>
      </c>
      <c r="M31" s="4">
        <v>0.86111111111111072</v>
      </c>
      <c r="N31" s="247">
        <v>7352.104661627307</v>
      </c>
      <c r="O31" s="223">
        <v>2.6335535815998203</v>
      </c>
      <c r="P31" s="9">
        <v>4500.6816699743795</v>
      </c>
      <c r="S31" s="246">
        <v>0.54166666666666696</v>
      </c>
      <c r="T31" s="199">
        <v>0</v>
      </c>
      <c r="U31" s="9">
        <v>1201.246348487771</v>
      </c>
      <c r="V31" s="247">
        <v>1201.246348487771</v>
      </c>
      <c r="W31" s="96">
        <v>0</v>
      </c>
      <c r="X31" s="96">
        <v>1</v>
      </c>
      <c r="Y31" s="9">
        <v>55</v>
      </c>
      <c r="Z31" s="9">
        <v>12</v>
      </c>
      <c r="AA31" s="9">
        <v>59.777777777777779</v>
      </c>
      <c r="AB31" s="9">
        <v>1201.246348487771</v>
      </c>
      <c r="AC31" s="223">
        <v>28.25</v>
      </c>
      <c r="AD31" s="4">
        <v>11.25</v>
      </c>
      <c r="AE31" s="4">
        <v>9.3611111111111107</v>
      </c>
      <c r="AF31" s="247">
        <v>884.14881332309335</v>
      </c>
      <c r="AG31" s="223">
        <v>3.7882550801409733</v>
      </c>
      <c r="AH31" s="9">
        <v>317.09753516467765</v>
      </c>
    </row>
    <row r="32" spans="1:34" x14ac:dyDescent="0.3">
      <c r="A32" s="246">
        <v>0.58333333333333304</v>
      </c>
      <c r="B32" s="247">
        <v>10946.305716323041</v>
      </c>
      <c r="C32" s="247">
        <v>1050.007900841224</v>
      </c>
      <c r="D32" s="247">
        <v>11996.313617164264</v>
      </c>
      <c r="E32" s="96">
        <v>0.91247245325940141</v>
      </c>
      <c r="F32" s="96">
        <v>8.7527546740598539E-2</v>
      </c>
      <c r="G32" s="9">
        <v>68.687086798891016</v>
      </c>
      <c r="H32" s="9">
        <v>46.673953223857268</v>
      </c>
      <c r="I32" s="9">
        <v>71.132990529450325</v>
      </c>
      <c r="J32" s="9">
        <v>11996.313617164264</v>
      </c>
      <c r="K32" s="223">
        <v>19.75</v>
      </c>
      <c r="L32" s="4">
        <v>2.75</v>
      </c>
      <c r="M32" s="4">
        <v>0.86111111111111072</v>
      </c>
      <c r="N32" s="247">
        <v>7441.1324729565231</v>
      </c>
      <c r="O32" s="223">
        <v>2.6335535815998203</v>
      </c>
      <c r="P32" s="9">
        <v>4555.1811442077405</v>
      </c>
      <c r="S32" s="246">
        <v>0.58333333333333304</v>
      </c>
      <c r="T32" s="199">
        <v>0</v>
      </c>
      <c r="U32" s="9">
        <v>1050.007900841224</v>
      </c>
      <c r="V32" s="247">
        <v>1050.007900841224</v>
      </c>
      <c r="W32" s="96">
        <v>0</v>
      </c>
      <c r="X32" s="96">
        <v>1</v>
      </c>
      <c r="Y32" s="9">
        <v>55</v>
      </c>
      <c r="Z32" s="9">
        <v>12</v>
      </c>
      <c r="AA32" s="9">
        <v>59.777777777777779</v>
      </c>
      <c r="AB32" s="9">
        <v>1050.007900841224</v>
      </c>
      <c r="AC32" s="223">
        <v>28.25</v>
      </c>
      <c r="AD32" s="4">
        <v>11.25</v>
      </c>
      <c r="AE32" s="4">
        <v>9.3611111111111107</v>
      </c>
      <c r="AF32" s="247">
        <v>772.83334985978649</v>
      </c>
      <c r="AG32" s="223">
        <v>3.7882550801409733</v>
      </c>
      <c r="AH32" s="9">
        <v>277.17455098143756</v>
      </c>
    </row>
    <row r="33" spans="1:35" x14ac:dyDescent="0.3">
      <c r="A33" s="246">
        <v>0.625</v>
      </c>
      <c r="B33" s="247">
        <v>11212.43208428752</v>
      </c>
      <c r="C33" s="247">
        <v>1157.2739363967046</v>
      </c>
      <c r="D33" s="247">
        <v>12369.706020684225</v>
      </c>
      <c r="E33" s="96">
        <v>0.90644289084465313</v>
      </c>
      <c r="F33" s="96">
        <v>9.3557109155346804E-2</v>
      </c>
      <c r="G33" s="9">
        <v>68.596643362669738</v>
      </c>
      <c r="H33" s="9">
        <v>46.444829852096802</v>
      </c>
      <c r="I33" s="9">
        <v>71.057955974955618</v>
      </c>
      <c r="J33" s="9">
        <v>12369.706020684225</v>
      </c>
      <c r="K33" s="223">
        <v>19.75</v>
      </c>
      <c r="L33" s="4">
        <v>2.75</v>
      </c>
      <c r="M33" s="4">
        <v>0.86111111111111072</v>
      </c>
      <c r="N33" s="247">
        <v>7672.742151367419</v>
      </c>
      <c r="O33" s="223">
        <v>2.6335535815998203</v>
      </c>
      <c r="P33" s="9">
        <v>4696.9638693168063</v>
      </c>
      <c r="S33" s="246">
        <v>0.625</v>
      </c>
      <c r="T33" s="199">
        <v>0</v>
      </c>
      <c r="U33" s="9">
        <v>1157.2739363967046</v>
      </c>
      <c r="V33" s="247">
        <v>1157.2739363967046</v>
      </c>
      <c r="W33" s="96">
        <v>0</v>
      </c>
      <c r="X33" s="96">
        <v>1</v>
      </c>
      <c r="Y33" s="9">
        <v>55</v>
      </c>
      <c r="Z33" s="9">
        <v>12</v>
      </c>
      <c r="AA33" s="9">
        <v>59.777777777777779</v>
      </c>
      <c r="AB33" s="9">
        <v>1157.2739363967046</v>
      </c>
      <c r="AC33" s="223">
        <v>28.25</v>
      </c>
      <c r="AD33" s="4">
        <v>11.25</v>
      </c>
      <c r="AE33" s="4">
        <v>9.3611111111111107</v>
      </c>
      <c r="AF33" s="247">
        <v>851.78396491525973</v>
      </c>
      <c r="AG33" s="223">
        <v>3.7882550801409733</v>
      </c>
      <c r="AH33" s="9">
        <v>305.48997148144485</v>
      </c>
    </row>
    <row r="34" spans="1:35" x14ac:dyDescent="0.3">
      <c r="A34" s="246">
        <v>0.66666666666666696</v>
      </c>
      <c r="B34" s="247">
        <v>11198.312942514276</v>
      </c>
      <c r="C34" s="247">
        <v>1557.0231372245819</v>
      </c>
      <c r="D34" s="247">
        <v>12755.336079738858</v>
      </c>
      <c r="E34" s="96">
        <v>0.87793162583165285</v>
      </c>
      <c r="F34" s="96">
        <v>0.1220683741683472</v>
      </c>
      <c r="G34" s="9">
        <v>68.168974387474805</v>
      </c>
      <c r="H34" s="9">
        <v>45.361401781602808</v>
      </c>
      <c r="I34" s="9">
        <v>70.703149121460584</v>
      </c>
      <c r="J34" s="9">
        <v>12755.336079738858</v>
      </c>
      <c r="K34" s="223">
        <v>19.75</v>
      </c>
      <c r="L34" s="4">
        <v>2.75</v>
      </c>
      <c r="M34" s="4">
        <v>0.86111111111111072</v>
      </c>
      <c r="N34" s="247">
        <v>7911.9426630040825</v>
      </c>
      <c r="O34" s="223">
        <v>2.6335535815998203</v>
      </c>
      <c r="P34" s="9">
        <v>4843.3934167347752</v>
      </c>
      <c r="S34" s="246">
        <v>0.66666666666666696</v>
      </c>
      <c r="T34" s="199">
        <v>0</v>
      </c>
      <c r="U34" s="9">
        <v>1557.0231372245819</v>
      </c>
      <c r="V34" s="247">
        <v>1557.0231372245819</v>
      </c>
      <c r="W34" s="96">
        <v>0</v>
      </c>
      <c r="X34" s="96">
        <v>1</v>
      </c>
      <c r="Y34" s="9">
        <v>55</v>
      </c>
      <c r="Z34" s="9">
        <v>12</v>
      </c>
      <c r="AA34" s="9">
        <v>59.777777777777779</v>
      </c>
      <c r="AB34" s="9">
        <v>1557.0231372245819</v>
      </c>
      <c r="AC34" s="223">
        <v>28.25</v>
      </c>
      <c r="AD34" s="4">
        <v>11.25</v>
      </c>
      <c r="AE34" s="4">
        <v>9.3611111111111107</v>
      </c>
      <c r="AF34" s="247">
        <v>1146.0098595319298</v>
      </c>
      <c r="AG34" s="223">
        <v>3.7882550801409733</v>
      </c>
      <c r="AH34" s="9">
        <v>411.01327769265208</v>
      </c>
    </row>
    <row r="35" spans="1:35" x14ac:dyDescent="0.3">
      <c r="A35" s="246">
        <v>0.70833333333333304</v>
      </c>
      <c r="B35" s="247">
        <v>12538.933182368026</v>
      </c>
      <c r="C35" s="247">
        <v>2370.5127609093115</v>
      </c>
      <c r="D35" s="247">
        <v>14909.445943277336</v>
      </c>
      <c r="E35" s="96">
        <v>0.84100597903316632</v>
      </c>
      <c r="F35" s="96">
        <v>0.15899402096683377</v>
      </c>
      <c r="G35" s="9">
        <v>67.615089685497537</v>
      </c>
      <c r="H35" s="9">
        <v>43.958227203260321</v>
      </c>
      <c r="I35" s="9">
        <v>70.243629961301679</v>
      </c>
      <c r="J35" s="9">
        <v>14909.445943277336</v>
      </c>
      <c r="K35" s="223">
        <v>19.75</v>
      </c>
      <c r="L35" s="4">
        <v>2.75</v>
      </c>
      <c r="M35" s="4">
        <v>0.86111111111111072</v>
      </c>
      <c r="N35" s="247">
        <v>9248.10453467755</v>
      </c>
      <c r="O35" s="223">
        <v>2.6335535815998203</v>
      </c>
      <c r="P35" s="9">
        <v>5661.3414085997856</v>
      </c>
      <c r="S35" s="246">
        <v>0.70833333333333304</v>
      </c>
      <c r="T35" s="199">
        <v>0</v>
      </c>
      <c r="U35" s="9">
        <v>2370.5127609093115</v>
      </c>
      <c r="V35" s="247">
        <v>2370.5127609093115</v>
      </c>
      <c r="W35" s="96">
        <v>0</v>
      </c>
      <c r="X35" s="96">
        <v>1</v>
      </c>
      <c r="Y35" s="9">
        <v>55</v>
      </c>
      <c r="Z35" s="9">
        <v>12</v>
      </c>
      <c r="AA35" s="9">
        <v>59.777777777777779</v>
      </c>
      <c r="AB35" s="9">
        <v>2370.5127609093115</v>
      </c>
      <c r="AC35" s="223">
        <v>28.25</v>
      </c>
      <c r="AD35" s="4">
        <v>11.25</v>
      </c>
      <c r="AE35" s="4">
        <v>9.3611111111111107</v>
      </c>
      <c r="AF35" s="247">
        <v>1744.7595550768528</v>
      </c>
      <c r="AG35" s="223">
        <v>3.7882550801409733</v>
      </c>
      <c r="AH35" s="9">
        <v>625.75320583245866</v>
      </c>
    </row>
    <row r="36" spans="1:35" x14ac:dyDescent="0.3">
      <c r="A36" s="246">
        <v>0.75</v>
      </c>
      <c r="B36" s="247">
        <v>14138.57624688754</v>
      </c>
      <c r="C36" s="247">
        <v>2355.1890415442431</v>
      </c>
      <c r="D36" s="247">
        <v>16493.765288431783</v>
      </c>
      <c r="E36" s="96">
        <v>0.85720731437859732</v>
      </c>
      <c r="F36" s="96">
        <v>0.14279268562140265</v>
      </c>
      <c r="G36" s="9">
        <v>67.85810971567895</v>
      </c>
      <c r="H36" s="9">
        <v>44.573877946386688</v>
      </c>
      <c r="I36" s="9">
        <v>70.445246578933649</v>
      </c>
      <c r="J36" s="9">
        <v>16493.765288431783</v>
      </c>
      <c r="K36" s="223">
        <v>19.75</v>
      </c>
      <c r="L36" s="4">
        <v>2.75</v>
      </c>
      <c r="M36" s="4">
        <v>0.86111111111111072</v>
      </c>
      <c r="N36" s="247">
        <v>10230.833938308191</v>
      </c>
      <c r="O36" s="223">
        <v>2.6335535815998203</v>
      </c>
      <c r="P36" s="9">
        <v>6262.931350123592</v>
      </c>
      <c r="S36" s="246">
        <v>0.75</v>
      </c>
      <c r="T36" s="199">
        <v>0</v>
      </c>
      <c r="U36" s="9">
        <v>2355.1890415442431</v>
      </c>
      <c r="V36" s="247">
        <v>2355.1890415442431</v>
      </c>
      <c r="W36" s="96">
        <v>0</v>
      </c>
      <c r="X36" s="96">
        <v>1</v>
      </c>
      <c r="Y36" s="9">
        <v>55</v>
      </c>
      <c r="Z36" s="9">
        <v>12</v>
      </c>
      <c r="AA36" s="9">
        <v>59.777777777777779</v>
      </c>
      <c r="AB36" s="9">
        <v>2355.1890415442431</v>
      </c>
      <c r="AC36" s="223">
        <v>28.25</v>
      </c>
      <c r="AD36" s="4">
        <v>11.25</v>
      </c>
      <c r="AE36" s="4">
        <v>9.3611111111111107</v>
      </c>
      <c r="AF36" s="247">
        <v>1733.480895783214</v>
      </c>
      <c r="AG36" s="223">
        <v>3.7882550801409733</v>
      </c>
      <c r="AH36" s="9">
        <v>621.70814576102907</v>
      </c>
    </row>
    <row r="37" spans="1:35" x14ac:dyDescent="0.3">
      <c r="A37" s="246">
        <v>0.79166666666666696</v>
      </c>
      <c r="B37" s="247">
        <v>13087.513008156129</v>
      </c>
      <c r="C37" s="247">
        <v>1962.7685760648769</v>
      </c>
      <c r="D37" s="247">
        <v>15050.281584221006</v>
      </c>
      <c r="E37" s="96">
        <v>0.86958592335423945</v>
      </c>
      <c r="F37" s="96">
        <v>0.13041407664576057</v>
      </c>
      <c r="G37" s="9">
        <v>68.043788850313604</v>
      </c>
      <c r="H37" s="9">
        <v>45.044265087461099</v>
      </c>
      <c r="I37" s="9">
        <v>70.599291490630549</v>
      </c>
      <c r="J37" s="9">
        <v>15050.281584221006</v>
      </c>
      <c r="K37" s="223">
        <v>19.75</v>
      </c>
      <c r="L37" s="4">
        <v>2.75</v>
      </c>
      <c r="M37" s="4">
        <v>0.86111111111111072</v>
      </c>
      <c r="N37" s="247">
        <v>9335.4627594305402</v>
      </c>
      <c r="O37" s="223">
        <v>2.6335535815998203</v>
      </c>
      <c r="P37" s="9">
        <v>5714.8188247904654</v>
      </c>
      <c r="S37" s="246">
        <v>0.79166666666666696</v>
      </c>
      <c r="T37" s="199">
        <v>0</v>
      </c>
      <c r="U37" s="9">
        <v>1962.7685760648769</v>
      </c>
      <c r="V37" s="247">
        <v>1962.7685760648769</v>
      </c>
      <c r="W37" s="96">
        <v>0</v>
      </c>
      <c r="X37" s="96">
        <v>1</v>
      </c>
      <c r="Y37" s="9">
        <v>55</v>
      </c>
      <c r="Z37" s="9">
        <v>12</v>
      </c>
      <c r="AA37" s="9">
        <v>59.777777777777779</v>
      </c>
      <c r="AB37" s="9">
        <v>1962.7685760648769</v>
      </c>
      <c r="AC37" s="223">
        <v>28.25</v>
      </c>
      <c r="AD37" s="4">
        <v>11.25</v>
      </c>
      <c r="AE37" s="4">
        <v>9.3611111111111107</v>
      </c>
      <c r="AF37" s="247">
        <v>1444.6491425678496</v>
      </c>
      <c r="AG37" s="223">
        <v>3.7882550801409733</v>
      </c>
      <c r="AH37" s="9">
        <v>518.11943349702733</v>
      </c>
    </row>
    <row r="38" spans="1:35" x14ac:dyDescent="0.3">
      <c r="A38" s="246">
        <v>0.83333333333333304</v>
      </c>
      <c r="B38" s="247">
        <v>12442.01532112464</v>
      </c>
      <c r="C38" s="247">
        <v>1672.9504054646659</v>
      </c>
      <c r="D38" s="247">
        <v>14114.965726589306</v>
      </c>
      <c r="E38" s="96">
        <v>0.88147683544755495</v>
      </c>
      <c r="F38" s="96">
        <v>0.11852316455244502</v>
      </c>
      <c r="G38" s="9">
        <v>68.222152531713277</v>
      </c>
      <c r="H38" s="9">
        <v>45.496119747007072</v>
      </c>
      <c r="I38" s="9">
        <v>70.747267285569521</v>
      </c>
      <c r="J38" s="9">
        <v>14114.965726589306</v>
      </c>
      <c r="K38" s="223">
        <v>19.75</v>
      </c>
      <c r="L38" s="4">
        <v>2.75</v>
      </c>
      <c r="M38" s="4">
        <v>0.86111111111111072</v>
      </c>
      <c r="N38" s="247">
        <v>8755.3004343362409</v>
      </c>
      <c r="O38" s="223">
        <v>2.6335535815998203</v>
      </c>
      <c r="P38" s="9">
        <v>5359.6652922530648</v>
      </c>
      <c r="S38" s="246">
        <v>0.83333333333333304</v>
      </c>
      <c r="T38" s="199">
        <v>0</v>
      </c>
      <c r="U38" s="9">
        <v>1672.9504054646659</v>
      </c>
      <c r="V38" s="247">
        <v>1672.9504054646659</v>
      </c>
      <c r="W38" s="96">
        <v>0</v>
      </c>
      <c r="X38" s="96">
        <v>1</v>
      </c>
      <c r="Y38" s="9">
        <v>55</v>
      </c>
      <c r="Z38" s="9">
        <v>12</v>
      </c>
      <c r="AA38" s="9">
        <v>59.777777777777779</v>
      </c>
      <c r="AB38" s="9">
        <v>1672.9504054646659</v>
      </c>
      <c r="AC38" s="223">
        <v>28.25</v>
      </c>
      <c r="AD38" s="4">
        <v>11.25</v>
      </c>
      <c r="AE38" s="4">
        <v>9.3611111111111107</v>
      </c>
      <c r="AF38" s="247">
        <v>1231.3353689707637</v>
      </c>
      <c r="AG38" s="223">
        <v>3.7882550801409733</v>
      </c>
      <c r="AH38" s="9">
        <v>441.6150364939021</v>
      </c>
    </row>
    <row r="39" spans="1:35" x14ac:dyDescent="0.3">
      <c r="A39" s="246">
        <v>0.875</v>
      </c>
      <c r="B39" s="247">
        <v>11316.600063536585</v>
      </c>
      <c r="C39" s="247">
        <v>1399.7884515656167</v>
      </c>
      <c r="D39" s="247">
        <v>12716.388515102202</v>
      </c>
      <c r="E39" s="96">
        <v>0.88992248468162138</v>
      </c>
      <c r="F39" s="96">
        <v>0.11007751531837863</v>
      </c>
      <c r="G39" s="9">
        <v>68.348837270224351</v>
      </c>
      <c r="H39" s="9">
        <v>45.817054417901602</v>
      </c>
      <c r="I39" s="9">
        <v>70.852368698260207</v>
      </c>
      <c r="J39" s="9">
        <v>12716.388515102202</v>
      </c>
      <c r="K39" s="223">
        <v>19.75</v>
      </c>
      <c r="L39" s="4">
        <v>2.75</v>
      </c>
      <c r="M39" s="4">
        <v>0.86111111111111072</v>
      </c>
      <c r="N39" s="247">
        <v>7887.7840758573011</v>
      </c>
      <c r="O39" s="223">
        <v>2.6335535815998203</v>
      </c>
      <c r="P39" s="9">
        <v>4828.6044392449012</v>
      </c>
      <c r="S39" s="246">
        <v>0.875</v>
      </c>
      <c r="T39" s="199">
        <v>0</v>
      </c>
      <c r="U39" s="9">
        <v>1399.7884515656167</v>
      </c>
      <c r="V39" s="247">
        <v>1399.7884515656167</v>
      </c>
      <c r="W39" s="96">
        <v>0</v>
      </c>
      <c r="X39" s="96">
        <v>1</v>
      </c>
      <c r="Y39" s="9">
        <v>55</v>
      </c>
      <c r="Z39" s="9">
        <v>12</v>
      </c>
      <c r="AA39" s="9">
        <v>59.777777777777779</v>
      </c>
      <c r="AB39" s="9">
        <v>1399.7884515656167</v>
      </c>
      <c r="AC39" s="223">
        <v>28.25</v>
      </c>
      <c r="AD39" s="4">
        <v>11.25</v>
      </c>
      <c r="AE39" s="4">
        <v>9.3611111111111107</v>
      </c>
      <c r="AF39" s="247">
        <v>1030.2810076493729</v>
      </c>
      <c r="AG39" s="223">
        <v>3.7882550801409733</v>
      </c>
      <c r="AH39" s="9">
        <v>369.50744391624391</v>
      </c>
    </row>
    <row r="40" spans="1:35" x14ac:dyDescent="0.3">
      <c r="A40" s="246">
        <v>0.91666666666666696</v>
      </c>
      <c r="B40" s="247">
        <v>9055.3774016362786</v>
      </c>
      <c r="C40" s="247">
        <v>1175.9288991020053</v>
      </c>
      <c r="D40" s="247">
        <v>10231.306300738284</v>
      </c>
      <c r="E40" s="96">
        <v>0.8850656148357956</v>
      </c>
      <c r="F40" s="96">
        <v>0.1149343851642044</v>
      </c>
      <c r="G40" s="9">
        <v>68.27598422253692</v>
      </c>
      <c r="H40" s="9">
        <v>45.632493363760261</v>
      </c>
      <c r="I40" s="9">
        <v>70.791927651289882</v>
      </c>
      <c r="J40" s="9">
        <v>10231.306300738284</v>
      </c>
      <c r="K40" s="223">
        <v>19.75</v>
      </c>
      <c r="L40" s="4">
        <v>2.75</v>
      </c>
      <c r="M40" s="4">
        <v>0.86111111111111072</v>
      </c>
      <c r="N40" s="247">
        <v>6346.3250449086563</v>
      </c>
      <c r="O40" s="223">
        <v>2.6335535815998203</v>
      </c>
      <c r="P40" s="9">
        <v>3884.981255829628</v>
      </c>
      <c r="S40" s="246">
        <v>0.91666666666666696</v>
      </c>
      <c r="T40" s="199">
        <v>0</v>
      </c>
      <c r="U40" s="9">
        <v>1175.9288991020053</v>
      </c>
      <c r="V40" s="247">
        <v>1175.9288991020053</v>
      </c>
      <c r="W40" s="96">
        <v>0</v>
      </c>
      <c r="X40" s="96">
        <v>1</v>
      </c>
      <c r="Y40" s="9">
        <v>55</v>
      </c>
      <c r="Z40" s="9">
        <v>12</v>
      </c>
      <c r="AA40" s="9">
        <v>59.777777777777779</v>
      </c>
      <c r="AB40" s="9">
        <v>1175.9288991020053</v>
      </c>
      <c r="AC40" s="223">
        <v>28.25</v>
      </c>
      <c r="AD40" s="4">
        <v>11.25</v>
      </c>
      <c r="AE40" s="4">
        <v>9.3611111111111107</v>
      </c>
      <c r="AF40" s="247">
        <v>865.51450666403753</v>
      </c>
      <c r="AG40" s="223">
        <v>3.7882550801409733</v>
      </c>
      <c r="AH40" s="9">
        <v>310.41439243796782</v>
      </c>
    </row>
    <row r="41" spans="1:35" x14ac:dyDescent="0.3">
      <c r="A41" s="246">
        <v>0.95833333333333304</v>
      </c>
      <c r="B41" s="247">
        <v>6585.838768697884</v>
      </c>
      <c r="C41" s="247">
        <v>813.48962368473008</v>
      </c>
      <c r="D41" s="247">
        <v>7399.3283923826139</v>
      </c>
      <c r="E41" s="96">
        <v>0.89005899176982162</v>
      </c>
      <c r="F41" s="96">
        <v>0.10994100823017845</v>
      </c>
      <c r="G41" s="9">
        <v>68.350884876547298</v>
      </c>
      <c r="H41" s="9">
        <v>45.822241687253268</v>
      </c>
      <c r="I41" s="9">
        <v>70.854067453135514</v>
      </c>
      <c r="J41" s="9">
        <v>7399.3283923826139</v>
      </c>
      <c r="K41" s="227">
        <v>19.75</v>
      </c>
      <c r="L41" s="230">
        <v>2.75</v>
      </c>
      <c r="M41" s="230">
        <v>0.86111111111111072</v>
      </c>
      <c r="N41" s="400">
        <v>4589.6918449888453</v>
      </c>
      <c r="O41" s="223">
        <v>2.6335535815998203</v>
      </c>
      <c r="P41" s="208">
        <v>2809.636547393769</v>
      </c>
      <c r="S41" s="246">
        <v>0.95833333333333304</v>
      </c>
      <c r="T41" s="199">
        <v>0</v>
      </c>
      <c r="U41" s="9">
        <v>813.48962368473008</v>
      </c>
      <c r="V41" s="247">
        <v>813.48962368473008</v>
      </c>
      <c r="W41" s="96">
        <v>0</v>
      </c>
      <c r="X41" s="96">
        <v>1</v>
      </c>
      <c r="Y41" s="9">
        <v>55</v>
      </c>
      <c r="Z41" s="9">
        <v>12</v>
      </c>
      <c r="AA41" s="9">
        <v>59.777777777777779</v>
      </c>
      <c r="AB41" s="9">
        <v>813.48962368473008</v>
      </c>
      <c r="AC41" s="223">
        <v>28.25</v>
      </c>
      <c r="AD41" s="4">
        <v>11.25</v>
      </c>
      <c r="AE41" s="230">
        <v>9.3611111111111107</v>
      </c>
      <c r="AF41" s="400">
        <v>598.7496955449235</v>
      </c>
      <c r="AG41" s="223">
        <v>3.7882550801409733</v>
      </c>
      <c r="AH41" s="208">
        <v>214.73992813980664</v>
      </c>
    </row>
    <row r="42" spans="1:35" x14ac:dyDescent="0.3">
      <c r="A42" s="249" t="s">
        <v>419</v>
      </c>
      <c r="B42" s="265">
        <v>222443.81202018657</v>
      </c>
      <c r="C42" s="267">
        <v>29711.35935153197</v>
      </c>
      <c r="D42" s="267">
        <v>252155.17137171852</v>
      </c>
      <c r="E42" s="251">
        <v>0.8821703350762039</v>
      </c>
      <c r="F42" s="251">
        <v>0.11782966492379607</v>
      </c>
      <c r="G42" s="252"/>
      <c r="H42" s="252"/>
      <c r="I42" s="207"/>
      <c r="J42" s="265">
        <v>252155.17137171852</v>
      </c>
      <c r="K42" s="266"/>
      <c r="L42" s="44"/>
      <c r="N42" s="248">
        <v>156408.05115609706</v>
      </c>
      <c r="O42" s="373"/>
      <c r="P42" s="1">
        <v>95747.120215621471</v>
      </c>
      <c r="S42" s="249" t="s">
        <v>419</v>
      </c>
      <c r="T42" s="250">
        <v>0</v>
      </c>
      <c r="U42" s="267">
        <v>29711.35935153197</v>
      </c>
      <c r="V42" s="267">
        <v>29711.35935153197</v>
      </c>
      <c r="W42" s="251">
        <v>0</v>
      </c>
      <c r="X42" s="251">
        <v>1</v>
      </c>
      <c r="Y42" s="205">
        <v>70</v>
      </c>
      <c r="Z42" s="205">
        <v>50</v>
      </c>
      <c r="AA42" s="320"/>
      <c r="AB42" s="265">
        <v>29711.35935153197</v>
      </c>
      <c r="AC42" s="401"/>
      <c r="AD42" s="402"/>
      <c r="AF42" s="248">
        <v>21868.339617384001</v>
      </c>
      <c r="AG42" s="373"/>
      <c r="AH42" s="1">
        <v>7843.0197341479743</v>
      </c>
    </row>
    <row r="43" spans="1:35" x14ac:dyDescent="0.3">
      <c r="A43" s="2"/>
      <c r="J43" s="9"/>
      <c r="S43" s="2"/>
    </row>
    <row r="44" spans="1:35" x14ac:dyDescent="0.3">
      <c r="A44" s="110" t="s">
        <v>687</v>
      </c>
      <c r="S44" s="110" t="s">
        <v>687</v>
      </c>
      <c r="AE44" s="106"/>
      <c r="AF44" s="106"/>
    </row>
    <row r="45" spans="1:35" x14ac:dyDescent="0.3">
      <c r="AE45" s="2"/>
      <c r="AF45" s="2"/>
      <c r="AG45" s="2"/>
      <c r="AH45" s="2"/>
      <c r="AI45" s="2"/>
    </row>
    <row r="46" spans="1:35" x14ac:dyDescent="0.3">
      <c r="A46" s="2" t="s">
        <v>411</v>
      </c>
      <c r="S46" s="2" t="s">
        <v>411</v>
      </c>
    </row>
    <row r="47" spans="1:35" x14ac:dyDescent="0.3">
      <c r="A47" s="106" t="s">
        <v>414</v>
      </c>
      <c r="S47" s="261" t="s">
        <v>444</v>
      </c>
      <c r="AE47" s="231"/>
      <c r="AF47" s="9"/>
      <c r="AG47" s="9"/>
      <c r="AH47" s="9"/>
      <c r="AI47" s="9"/>
    </row>
    <row r="48" spans="1:35" x14ac:dyDescent="0.3">
      <c r="A48" s="22"/>
      <c r="B48" s="2" t="s">
        <v>429</v>
      </c>
      <c r="C48" s="134" t="s">
        <v>413</v>
      </c>
      <c r="D48" s="2" t="s">
        <v>631</v>
      </c>
      <c r="E48" s="2" t="s">
        <v>37</v>
      </c>
      <c r="S48" s="22"/>
      <c r="T48" s="2" t="s">
        <v>429</v>
      </c>
      <c r="U48" s="2" t="s">
        <v>412</v>
      </c>
      <c r="V48" s="134" t="s">
        <v>413</v>
      </c>
      <c r="W48" s="2" t="s">
        <v>37</v>
      </c>
      <c r="AE48" s="231"/>
      <c r="AF48" s="9"/>
      <c r="AG48" s="9"/>
      <c r="AH48" s="9"/>
      <c r="AI48" s="9"/>
    </row>
    <row r="49" spans="1:35" x14ac:dyDescent="0.3">
      <c r="A49" s="200"/>
      <c r="B49" s="156" t="s">
        <v>178</v>
      </c>
      <c r="C49" s="200" t="s">
        <v>178</v>
      </c>
      <c r="D49" s="1" t="s">
        <v>178</v>
      </c>
      <c r="E49" s="156" t="s">
        <v>178</v>
      </c>
      <c r="S49" s="200"/>
      <c r="T49" s="156" t="s">
        <v>178</v>
      </c>
      <c r="U49" s="156" t="s">
        <v>178</v>
      </c>
      <c r="V49" s="200" t="s">
        <v>178</v>
      </c>
      <c r="W49" s="156" t="s">
        <v>178</v>
      </c>
      <c r="AE49" s="231"/>
      <c r="AF49" s="9"/>
      <c r="AG49" s="9"/>
      <c r="AH49" s="9"/>
      <c r="AI49" s="9"/>
    </row>
    <row r="50" spans="1:35" x14ac:dyDescent="0.3">
      <c r="A50" s="232">
        <v>0</v>
      </c>
      <c r="B50" s="9">
        <v>277.31372723959498</v>
      </c>
      <c r="C50" s="93">
        <v>443.46719999999999</v>
      </c>
      <c r="D50" s="204">
        <v>1896.5987038904136</v>
      </c>
      <c r="E50" s="9">
        <v>2617.3796311300084</v>
      </c>
      <c r="S50" s="232">
        <v>0</v>
      </c>
      <c r="T50" s="9">
        <v>288.98477364428504</v>
      </c>
      <c r="U50" s="9">
        <v>147.38088434165272</v>
      </c>
      <c r="V50" s="93">
        <v>443.46719999999999</v>
      </c>
      <c r="W50" s="9">
        <v>879.83285798593784</v>
      </c>
      <c r="AE50" s="231"/>
      <c r="AF50" s="9"/>
      <c r="AG50" s="9"/>
      <c r="AH50" s="9"/>
      <c r="AI50" s="9"/>
    </row>
    <row r="51" spans="1:35" x14ac:dyDescent="0.3">
      <c r="A51" s="232">
        <v>4.1666666666666699E-2</v>
      </c>
      <c r="B51" s="9">
        <v>237.55488306306501</v>
      </c>
      <c r="C51" s="93">
        <v>389.71359999999993</v>
      </c>
      <c r="D51" s="9">
        <v>1577.0241755482241</v>
      </c>
      <c r="E51" s="9">
        <v>2204.292658611289</v>
      </c>
      <c r="S51" s="232">
        <v>4.1666666666666699E-2</v>
      </c>
      <c r="T51" s="9">
        <v>246.296921044935</v>
      </c>
      <c r="U51" s="9">
        <v>119.41720819568282</v>
      </c>
      <c r="V51" s="93">
        <v>389.71359999999993</v>
      </c>
      <c r="W51" s="9">
        <v>755.42772924061774</v>
      </c>
      <c r="AE51" s="231"/>
      <c r="AF51" s="9"/>
      <c r="AG51" s="9"/>
      <c r="AH51" s="9"/>
      <c r="AI51" s="9"/>
    </row>
    <row r="52" spans="1:35" x14ac:dyDescent="0.3">
      <c r="A52" s="232">
        <v>8.3333333333333301E-2</v>
      </c>
      <c r="B52" s="9">
        <v>217.00932330466497</v>
      </c>
      <c r="C52" s="93">
        <v>309.08319999999998</v>
      </c>
      <c r="D52" s="9">
        <v>1559.9611189133814</v>
      </c>
      <c r="E52" s="9">
        <v>2086.0536422180462</v>
      </c>
      <c r="S52" s="232">
        <v>8.3333333333333301E-2</v>
      </c>
      <c r="T52" s="9">
        <v>219.94914279290998</v>
      </c>
      <c r="U52" s="9">
        <v>120.12069690375752</v>
      </c>
      <c r="V52" s="93">
        <v>309.08319999999998</v>
      </c>
      <c r="W52" s="9">
        <v>649.15303969666752</v>
      </c>
      <c r="AE52" s="231"/>
      <c r="AF52" s="9"/>
      <c r="AG52" s="9"/>
      <c r="AH52" s="9"/>
      <c r="AI52" s="9"/>
    </row>
    <row r="53" spans="1:35" x14ac:dyDescent="0.3">
      <c r="A53" s="232">
        <v>0.125</v>
      </c>
      <c r="B53" s="9">
        <v>206.41658128854499</v>
      </c>
      <c r="C53" s="93">
        <v>255.3296</v>
      </c>
      <c r="D53" s="9">
        <v>1678.6675949082705</v>
      </c>
      <c r="E53" s="9">
        <v>2140.4137761968154</v>
      </c>
      <c r="S53" s="232">
        <v>0.125</v>
      </c>
      <c r="T53" s="9">
        <v>204.66962242444001</v>
      </c>
      <c r="U53" s="9">
        <v>122.23116302798169</v>
      </c>
      <c r="V53" s="93">
        <v>255.3296</v>
      </c>
      <c r="W53" s="9">
        <v>582.23038545242173</v>
      </c>
      <c r="AE53" s="231"/>
      <c r="AF53" s="9"/>
      <c r="AG53" s="9"/>
      <c r="AH53" s="9"/>
      <c r="AI53" s="9"/>
    </row>
    <row r="54" spans="1:35" x14ac:dyDescent="0.3">
      <c r="A54" s="232">
        <v>0.16666666666666666</v>
      </c>
      <c r="B54" s="9">
        <v>200.76460891505002</v>
      </c>
      <c r="C54" s="93">
        <v>188.13760000000002</v>
      </c>
      <c r="D54" s="9">
        <v>1799.5765553882061</v>
      </c>
      <c r="E54" s="9">
        <v>2188.478764303256</v>
      </c>
      <c r="S54" s="232">
        <v>0.16666666666666666</v>
      </c>
      <c r="T54" s="9">
        <v>200.81053550933501</v>
      </c>
      <c r="U54" s="9">
        <v>128.21081704661674</v>
      </c>
      <c r="V54" s="93">
        <v>188.13760000000002</v>
      </c>
      <c r="W54" s="9">
        <v>517.15895255595183</v>
      </c>
      <c r="AE54" s="231"/>
      <c r="AF54" s="9"/>
      <c r="AG54" s="9"/>
      <c r="AH54" s="9"/>
      <c r="AI54" s="9"/>
    </row>
    <row r="55" spans="1:35" x14ac:dyDescent="0.3">
      <c r="A55" s="232">
        <v>0.20833333333333334</v>
      </c>
      <c r="B55" s="9">
        <v>213.24194080936499</v>
      </c>
      <c r="C55" s="93">
        <v>134.38399999999999</v>
      </c>
      <c r="D55" s="9">
        <v>1927.1954281122137</v>
      </c>
      <c r="E55" s="9">
        <v>2274.8213689215786</v>
      </c>
      <c r="S55" s="232">
        <v>0.20833333333333334</v>
      </c>
      <c r="T55" s="9">
        <v>208.58086571270496</v>
      </c>
      <c r="U55" s="9">
        <v>205.59457493483535</v>
      </c>
      <c r="V55" s="93">
        <v>134.38399999999999</v>
      </c>
      <c r="W55" s="9">
        <v>548.55944064754033</v>
      </c>
      <c r="AE55" s="231"/>
      <c r="AF55" s="9"/>
      <c r="AG55" s="9"/>
      <c r="AH55" s="9"/>
      <c r="AI55" s="9"/>
    </row>
    <row r="56" spans="1:35" x14ac:dyDescent="0.3">
      <c r="A56" s="232">
        <v>0.25</v>
      </c>
      <c r="B56" s="9">
        <v>253.97434388089999</v>
      </c>
      <c r="C56" s="93">
        <v>80.630399999999995</v>
      </c>
      <c r="D56" s="9">
        <v>2647.1847222487759</v>
      </c>
      <c r="E56" s="9">
        <v>2981.7894661296759</v>
      </c>
      <c r="S56" s="232">
        <v>0.25</v>
      </c>
      <c r="T56" s="9">
        <v>233.949185964435</v>
      </c>
      <c r="U56" s="9">
        <v>348.75452702803977</v>
      </c>
      <c r="V56" s="93">
        <v>80.630399999999995</v>
      </c>
      <c r="W56" s="9">
        <v>663.33411299247473</v>
      </c>
      <c r="AE56" s="231"/>
      <c r="AF56" s="9"/>
      <c r="AG56" s="9"/>
      <c r="AH56" s="9"/>
      <c r="AI56" s="9"/>
    </row>
    <row r="57" spans="1:35" x14ac:dyDescent="0.3">
      <c r="A57" s="232">
        <v>0.29166666666666702</v>
      </c>
      <c r="B57" s="9">
        <v>322.90715492998999</v>
      </c>
      <c r="C57" s="93">
        <v>174.69919999999999</v>
      </c>
      <c r="D57" s="9">
        <v>4186.5116530098649</v>
      </c>
      <c r="E57" s="9">
        <v>4684.1180079398546</v>
      </c>
      <c r="S57" s="232">
        <v>0.29166666666666702</v>
      </c>
      <c r="T57" s="9">
        <v>283.30200300779001</v>
      </c>
      <c r="U57" s="9">
        <v>368.27633867711313</v>
      </c>
      <c r="V57" s="93">
        <v>174.69919999999999</v>
      </c>
      <c r="W57" s="9">
        <v>826.2775416849031</v>
      </c>
      <c r="AE57" s="231"/>
      <c r="AF57" s="9"/>
      <c r="AG57" s="9"/>
      <c r="AH57" s="9"/>
      <c r="AI57" s="9"/>
    </row>
    <row r="58" spans="1:35" x14ac:dyDescent="0.3">
      <c r="A58" s="232">
        <v>0.33333333333333298</v>
      </c>
      <c r="B58" s="9">
        <v>359.40941673406996</v>
      </c>
      <c r="C58" s="93">
        <v>295.64479999999998</v>
      </c>
      <c r="D58" s="9">
        <v>5179.6004218136286</v>
      </c>
      <c r="E58" s="9">
        <v>5834.6546385476986</v>
      </c>
      <c r="S58" s="232">
        <v>0.33333333333333298</v>
      </c>
      <c r="T58" s="9">
        <v>347.19977931252998</v>
      </c>
      <c r="U58" s="9">
        <v>394.83303740693361</v>
      </c>
      <c r="V58" s="93">
        <v>295.64479999999998</v>
      </c>
      <c r="W58" s="9">
        <v>1037.6776167194637</v>
      </c>
      <c r="AE58" s="231"/>
      <c r="AF58" s="9"/>
      <c r="AG58" s="9"/>
      <c r="AH58" s="9"/>
      <c r="AI58" s="9"/>
    </row>
    <row r="59" spans="1:35" x14ac:dyDescent="0.3">
      <c r="A59" s="232">
        <v>0.375</v>
      </c>
      <c r="B59" s="9">
        <v>376.96094650959503</v>
      </c>
      <c r="C59" s="93">
        <v>416.59039999999999</v>
      </c>
      <c r="D59" s="9">
        <v>5583.5233259441065</v>
      </c>
      <c r="E59" s="9">
        <v>6377.0746724537021</v>
      </c>
      <c r="S59" s="232">
        <v>0.375</v>
      </c>
      <c r="T59" s="9">
        <v>393.93187785179498</v>
      </c>
      <c r="U59" s="9">
        <v>406.44060109016641</v>
      </c>
      <c r="V59" s="93">
        <v>416.59039999999999</v>
      </c>
      <c r="W59" s="9">
        <v>1216.9628789419614</v>
      </c>
      <c r="AE59" s="231"/>
      <c r="AF59" s="9"/>
      <c r="AG59" s="9"/>
      <c r="AH59" s="9"/>
      <c r="AI59" s="9"/>
    </row>
    <row r="60" spans="1:35" x14ac:dyDescent="0.3">
      <c r="A60" s="232">
        <v>0.41666666666666702</v>
      </c>
      <c r="B60" s="9">
        <v>381.28167738308002</v>
      </c>
      <c r="C60" s="93">
        <v>349.39839999999998</v>
      </c>
      <c r="D60" s="9">
        <v>5217.9372118314304</v>
      </c>
      <c r="E60" s="9">
        <v>5948.6172892145105</v>
      </c>
      <c r="S60" s="232">
        <v>0.41666666666666702</v>
      </c>
      <c r="T60" s="9">
        <v>402.89346726286999</v>
      </c>
      <c r="U60" s="9">
        <v>352.9754592764881</v>
      </c>
      <c r="V60" s="93">
        <v>349.39839999999998</v>
      </c>
      <c r="W60" s="9">
        <v>1105.267326539358</v>
      </c>
      <c r="AE60" s="231"/>
      <c r="AF60" s="9"/>
      <c r="AG60" s="9"/>
      <c r="AH60" s="9"/>
      <c r="AI60" s="9"/>
    </row>
    <row r="61" spans="1:35" x14ac:dyDescent="0.3">
      <c r="A61" s="232">
        <v>0.45833333333333298</v>
      </c>
      <c r="B61" s="9">
        <v>370.54029066326495</v>
      </c>
      <c r="C61" s="93">
        <v>282.20639999999997</v>
      </c>
      <c r="D61" s="9">
        <v>4742.5678967935382</v>
      </c>
      <c r="E61" s="9">
        <v>5395.3145874568036</v>
      </c>
      <c r="S61" s="232">
        <v>0.45833333333333298</v>
      </c>
      <c r="T61" s="9">
        <v>407.665483734345</v>
      </c>
      <c r="U61" s="9">
        <v>353.32720363052545</v>
      </c>
      <c r="V61" s="93">
        <v>282.20639999999997</v>
      </c>
      <c r="W61" s="9">
        <v>1043.1990873648704</v>
      </c>
      <c r="AE61" s="231"/>
      <c r="AF61" s="9"/>
      <c r="AG61" s="9"/>
      <c r="AH61" s="9"/>
      <c r="AI61" s="9"/>
    </row>
    <row r="62" spans="1:35" x14ac:dyDescent="0.3">
      <c r="A62" s="232">
        <v>0.5</v>
      </c>
      <c r="B62" s="9">
        <v>365.42303118674499</v>
      </c>
      <c r="C62" s="93">
        <v>228.4528</v>
      </c>
      <c r="D62" s="9">
        <v>4632.5721887505351</v>
      </c>
      <c r="E62" s="9">
        <v>5226.4480199372802</v>
      </c>
      <c r="S62" s="232">
        <v>0.5</v>
      </c>
      <c r="T62" s="9">
        <v>415.12093644842497</v>
      </c>
      <c r="U62" s="9">
        <v>362.82430118953414</v>
      </c>
      <c r="V62" s="93">
        <v>228.4528</v>
      </c>
      <c r="W62" s="9">
        <v>1006.3980376379591</v>
      </c>
      <c r="AE62" s="231"/>
      <c r="AF62" s="9"/>
      <c r="AG62" s="9"/>
      <c r="AH62" s="9"/>
      <c r="AI62" s="9"/>
    </row>
    <row r="63" spans="1:35" x14ac:dyDescent="0.3">
      <c r="A63" s="232">
        <v>0.54166666666666696</v>
      </c>
      <c r="B63" s="9">
        <v>367.798941312235</v>
      </c>
      <c r="C63" s="93">
        <v>255.3296</v>
      </c>
      <c r="D63" s="9">
        <v>4500.6816699743795</v>
      </c>
      <c r="E63" s="9">
        <v>5123.8102112866145</v>
      </c>
      <c r="S63" s="232">
        <v>0.54166666666666696</v>
      </c>
      <c r="T63" s="9">
        <v>404.34601527761004</v>
      </c>
      <c r="U63" s="9">
        <v>317.09753516467765</v>
      </c>
      <c r="V63" s="93">
        <v>255.3296</v>
      </c>
      <c r="W63" s="9">
        <v>976.77315044228772</v>
      </c>
      <c r="AE63" s="231"/>
      <c r="AF63" s="9"/>
      <c r="AG63" s="9"/>
      <c r="AH63" s="9"/>
      <c r="AI63" s="9"/>
    </row>
    <row r="64" spans="1:35" x14ac:dyDescent="0.3">
      <c r="A64" s="232">
        <v>0.58333333333333304</v>
      </c>
      <c r="B64" s="9">
        <v>360.33715750719</v>
      </c>
      <c r="C64" s="93">
        <v>241.89119999999997</v>
      </c>
      <c r="D64" s="9">
        <v>4555.1811442077405</v>
      </c>
      <c r="E64" s="9">
        <v>5157.4095017149302</v>
      </c>
      <c r="S64" s="232">
        <v>0.58333333333333304</v>
      </c>
      <c r="T64" s="9">
        <v>401.26857833432501</v>
      </c>
      <c r="U64" s="9">
        <v>277.17455098143756</v>
      </c>
      <c r="V64" s="93">
        <v>241.89119999999997</v>
      </c>
      <c r="W64" s="9">
        <v>920.33432931576249</v>
      </c>
      <c r="AE64" s="231"/>
      <c r="AF64" s="9"/>
      <c r="AG64" s="9"/>
      <c r="AH64" s="9"/>
      <c r="AI64" s="9"/>
    </row>
    <row r="65" spans="1:40" x14ac:dyDescent="0.3">
      <c r="A65" s="232">
        <v>0.625</v>
      </c>
      <c r="B65" s="9">
        <v>359.82358691793002</v>
      </c>
      <c r="C65" s="93">
        <v>241.89119999999997</v>
      </c>
      <c r="D65" s="9">
        <v>4696.9638693168063</v>
      </c>
      <c r="E65" s="9">
        <v>5298.6786562347361</v>
      </c>
      <c r="S65" s="232">
        <v>0.625</v>
      </c>
      <c r="T65" s="9">
        <v>405.85409122493502</v>
      </c>
      <c r="U65" s="9">
        <v>305.48997148144485</v>
      </c>
      <c r="V65" s="93">
        <v>241.89119999999997</v>
      </c>
      <c r="W65" s="9">
        <v>953.2352627063799</v>
      </c>
      <c r="AE65" s="231"/>
      <c r="AF65" s="9"/>
      <c r="AG65" s="9"/>
      <c r="AH65" s="9"/>
      <c r="AI65" s="9"/>
    </row>
    <row r="66" spans="1:40" x14ac:dyDescent="0.3">
      <c r="A66" s="232">
        <v>0.66666666666666663</v>
      </c>
      <c r="B66" s="9">
        <v>365.22178418437994</v>
      </c>
      <c r="C66" s="93">
        <v>268.76799999999997</v>
      </c>
      <c r="D66" s="9">
        <v>4843.3934167347752</v>
      </c>
      <c r="E66" s="9">
        <v>5477.3832009191556</v>
      </c>
      <c r="S66" s="232">
        <v>0.66666666666666663</v>
      </c>
      <c r="T66" s="9">
        <v>450.92349581389999</v>
      </c>
      <c r="U66" s="9">
        <v>411.01327769265208</v>
      </c>
      <c r="V66" s="93">
        <v>268.76799999999997</v>
      </c>
      <c r="W66" s="9">
        <v>1130.7047735065521</v>
      </c>
      <c r="AE66" s="231"/>
      <c r="AF66" s="9"/>
      <c r="AG66" s="9"/>
      <c r="AH66" s="9"/>
      <c r="AI66" s="9"/>
    </row>
    <row r="67" spans="1:40" x14ac:dyDescent="0.3">
      <c r="A67" s="232">
        <v>0.70833333333333304</v>
      </c>
      <c r="B67" s="9">
        <v>406.26766633373501</v>
      </c>
      <c r="C67" s="93">
        <v>144.72123076923074</v>
      </c>
      <c r="D67" s="9">
        <v>5661.3414085997856</v>
      </c>
      <c r="E67" s="9">
        <v>6212.3303057027515</v>
      </c>
      <c r="S67" s="232">
        <v>0.70833333333333304</v>
      </c>
      <c r="T67" s="9">
        <v>542.32645763204994</v>
      </c>
      <c r="U67" s="9">
        <v>625.75320583245866</v>
      </c>
      <c r="V67" s="93">
        <v>144.72123076923074</v>
      </c>
      <c r="W67" s="9">
        <v>1312.8008942337392</v>
      </c>
      <c r="AE67" s="231"/>
      <c r="AF67" s="9"/>
      <c r="AG67" s="9"/>
      <c r="AH67" s="9"/>
      <c r="AI67" s="9"/>
    </row>
    <row r="68" spans="1:40" x14ac:dyDescent="0.3">
      <c r="A68" s="232">
        <v>0.75</v>
      </c>
      <c r="B68" s="9">
        <v>522.62521096699993</v>
      </c>
      <c r="C68" s="93">
        <v>403.15199999999999</v>
      </c>
      <c r="D68" s="9">
        <v>6262.931350123592</v>
      </c>
      <c r="E68" s="9">
        <v>7188.7085610905924</v>
      </c>
      <c r="S68" s="232">
        <v>0.75</v>
      </c>
      <c r="T68" s="9">
        <v>542.07938534748996</v>
      </c>
      <c r="U68" s="9">
        <v>621.70814576102907</v>
      </c>
      <c r="V68" s="93">
        <v>403.15199999999999</v>
      </c>
      <c r="W68" s="9">
        <v>1566.9395311085191</v>
      </c>
      <c r="AE68" s="231"/>
      <c r="AF68" s="9"/>
      <c r="AG68" s="9"/>
      <c r="AH68" s="9"/>
      <c r="AI68" s="9"/>
    </row>
    <row r="69" spans="1:40" x14ac:dyDescent="0.3">
      <c r="A69" s="232">
        <v>0.79166666666666696</v>
      </c>
      <c r="B69" s="9">
        <v>530.39692640357498</v>
      </c>
      <c r="C69" s="93">
        <v>524.09759999999994</v>
      </c>
      <c r="D69" s="9">
        <v>5714.8188247904654</v>
      </c>
      <c r="E69" s="9">
        <v>6769.3133511940405</v>
      </c>
      <c r="S69" s="232">
        <v>0.79166666666666696</v>
      </c>
      <c r="T69" s="9">
        <v>505.67151029580003</v>
      </c>
      <c r="U69" s="9">
        <v>518.11943349702733</v>
      </c>
      <c r="V69" s="93">
        <v>524.09759999999994</v>
      </c>
      <c r="W69" s="9">
        <v>1547.8885437928275</v>
      </c>
      <c r="AE69" s="231"/>
      <c r="AF69" s="9"/>
      <c r="AG69" s="9"/>
      <c r="AH69" s="9"/>
      <c r="AI69" s="9"/>
    </row>
    <row r="70" spans="1:40" x14ac:dyDescent="0.3">
      <c r="A70" s="232">
        <v>0.83333333333333304</v>
      </c>
      <c r="B70" s="9">
        <v>502.01067017437003</v>
      </c>
      <c r="C70" s="93">
        <v>483.78239999999994</v>
      </c>
      <c r="D70" s="9">
        <v>5359.6652922530648</v>
      </c>
      <c r="E70" s="9">
        <v>6345.4583624274346</v>
      </c>
      <c r="S70" s="232">
        <v>0.83333333333333304</v>
      </c>
      <c r="T70" s="9">
        <v>465.77494735213998</v>
      </c>
      <c r="U70" s="9">
        <v>441.6150364939021</v>
      </c>
      <c r="V70" s="93">
        <v>483.78239999999994</v>
      </c>
      <c r="W70" s="9">
        <v>1391.1723838460421</v>
      </c>
    </row>
    <row r="71" spans="1:40" x14ac:dyDescent="0.3">
      <c r="A71" s="232">
        <v>0.875</v>
      </c>
      <c r="B71" s="9">
        <v>461.48973725587501</v>
      </c>
      <c r="C71" s="93">
        <v>443.46719999999999</v>
      </c>
      <c r="D71" s="9">
        <v>4828.6044392449012</v>
      </c>
      <c r="E71" s="9">
        <v>5733.5613765007765</v>
      </c>
      <c r="S71" s="232">
        <v>0.875</v>
      </c>
      <c r="T71" s="9">
        <v>416.24522550672401</v>
      </c>
      <c r="U71" s="9">
        <v>369.50744391624391</v>
      </c>
      <c r="V71" s="93">
        <v>443.46719999999999</v>
      </c>
      <c r="W71" s="9">
        <v>1229.219869422968</v>
      </c>
    </row>
    <row r="72" spans="1:40" x14ac:dyDescent="0.3">
      <c r="A72" s="232">
        <v>0.91666666666666696</v>
      </c>
      <c r="B72" s="9">
        <v>424.742903214215</v>
      </c>
      <c r="C72" s="93">
        <v>403.15199999999999</v>
      </c>
      <c r="D72" s="9">
        <v>3884.981255829628</v>
      </c>
      <c r="E72" s="9">
        <v>4712.8761590438426</v>
      </c>
      <c r="S72" s="232">
        <v>0.91666666666666696</v>
      </c>
      <c r="T72" s="9">
        <v>384.24429521245997</v>
      </c>
      <c r="U72" s="9">
        <v>310.41439243796782</v>
      </c>
      <c r="V72" s="93">
        <v>403.15199999999999</v>
      </c>
      <c r="W72" s="9">
        <v>1097.8106876504278</v>
      </c>
    </row>
    <row r="73" spans="1:40" x14ac:dyDescent="0.3">
      <c r="A73" s="232">
        <v>0.95833333333333304</v>
      </c>
      <c r="B73" s="9">
        <v>379.84852903195002</v>
      </c>
      <c r="C73" s="93">
        <v>430.02879999999999</v>
      </c>
      <c r="D73" s="9">
        <v>2809.636547393769</v>
      </c>
      <c r="E73" s="9">
        <v>3619.513876425719</v>
      </c>
      <c r="S73" s="232">
        <v>0.95833333333333304</v>
      </c>
      <c r="T73" s="9">
        <v>340.05485330504001</v>
      </c>
      <c r="U73" s="9">
        <v>214.73992813980664</v>
      </c>
      <c r="V73" s="93">
        <v>430.02879999999999</v>
      </c>
      <c r="W73" s="9">
        <v>984.8235814448467</v>
      </c>
    </row>
    <row r="74" spans="1:40" x14ac:dyDescent="0.3">
      <c r="A74" s="231"/>
      <c r="G74" s="231"/>
      <c r="S74" s="231"/>
      <c r="Y74" s="231"/>
    </row>
    <row r="75" spans="1:40" x14ac:dyDescent="0.3">
      <c r="A75" s="39" t="s">
        <v>541</v>
      </c>
      <c r="B75" s="40"/>
      <c r="C75" s="40"/>
      <c r="D75" s="40"/>
      <c r="E75" s="40"/>
      <c r="F75" s="40"/>
      <c r="G75" s="40"/>
      <c r="H75" s="40"/>
      <c r="I75" s="40"/>
      <c r="J75" s="40"/>
      <c r="K75" s="40"/>
      <c r="L75" s="40"/>
      <c r="M75" s="40"/>
      <c r="N75" s="40"/>
      <c r="O75" s="40"/>
      <c r="P75" s="40"/>
      <c r="Q75" s="40"/>
      <c r="S75" s="39" t="s">
        <v>541</v>
      </c>
      <c r="T75" s="40"/>
      <c r="U75" s="40"/>
      <c r="V75" s="40"/>
      <c r="W75" s="40"/>
      <c r="X75" s="40"/>
      <c r="Y75" s="40"/>
      <c r="Z75" s="40"/>
      <c r="AA75" s="40"/>
      <c r="AB75" s="40"/>
      <c r="AC75" s="40"/>
      <c r="AD75" s="40"/>
      <c r="AE75" s="40"/>
      <c r="AF75" s="40"/>
      <c r="AG75" s="40"/>
      <c r="AH75" s="40"/>
      <c r="AI75" s="40"/>
      <c r="AJ75" s="40"/>
      <c r="AK75" s="40"/>
      <c r="AL75" s="40"/>
      <c r="AM75" s="40"/>
      <c r="AN75" s="40"/>
    </row>
    <row r="76" spans="1:40" x14ac:dyDescent="0.3">
      <c r="A76" s="110" t="s">
        <v>688</v>
      </c>
      <c r="G76" s="15"/>
      <c r="S76" s="110" t="s">
        <v>688</v>
      </c>
      <c r="Y76" s="15"/>
    </row>
    <row r="77" spans="1:40" x14ac:dyDescent="0.3">
      <c r="A77" s="1" t="s">
        <v>456</v>
      </c>
      <c r="B77" s="1">
        <v>268.14999999999998</v>
      </c>
      <c r="C77" s="1" t="s">
        <v>308</v>
      </c>
      <c r="D77" s="106"/>
      <c r="S77" s="1" t="s">
        <v>456</v>
      </c>
      <c r="T77" s="1">
        <v>268.14999999999998</v>
      </c>
      <c r="U77" s="1" t="s">
        <v>308</v>
      </c>
      <c r="V77" s="106"/>
      <c r="AH77" s="27"/>
      <c r="AI77" s="2"/>
      <c r="AJ77" s="2"/>
      <c r="AK77" s="2"/>
      <c r="AL77" s="2"/>
    </row>
    <row r="78" spans="1:40" x14ac:dyDescent="0.3">
      <c r="A78" s="1" t="s">
        <v>457</v>
      </c>
      <c r="B78" s="1">
        <v>285.14999999999998</v>
      </c>
      <c r="C78" s="1" t="s">
        <v>308</v>
      </c>
      <c r="D78" s="106"/>
      <c r="S78" s="1" t="s">
        <v>457</v>
      </c>
      <c r="T78" s="1">
        <v>285.14999999999998</v>
      </c>
      <c r="U78" s="1" t="s">
        <v>308</v>
      </c>
      <c r="V78" s="106"/>
      <c r="AH78" s="6"/>
      <c r="AI78" s="7"/>
      <c r="AJ78" s="63"/>
      <c r="AK78" s="7"/>
      <c r="AL78" s="15"/>
    </row>
    <row r="79" spans="1:40" x14ac:dyDescent="0.3">
      <c r="B79" s="27"/>
      <c r="C79" s="2"/>
      <c r="D79" s="2"/>
      <c r="T79" s="27"/>
      <c r="U79" s="2"/>
      <c r="V79" s="2"/>
      <c r="AH79" s="6"/>
      <c r="AI79" s="7"/>
      <c r="AJ79" s="7"/>
      <c r="AK79" s="7"/>
      <c r="AL79" s="15"/>
    </row>
    <row r="80" spans="1:40" x14ac:dyDescent="0.3">
      <c r="A80" s="30" t="s">
        <v>458</v>
      </c>
      <c r="B80" s="1">
        <v>273.14999999999998</v>
      </c>
      <c r="C80" s="6" t="s">
        <v>308</v>
      </c>
      <c r="D80" s="106"/>
      <c r="S80" s="30" t="s">
        <v>458</v>
      </c>
      <c r="T80" s="1">
        <v>273.14999999999998</v>
      </c>
      <c r="U80" s="6" t="s">
        <v>308</v>
      </c>
      <c r="V80" s="106"/>
      <c r="AH80" s="6"/>
      <c r="AI80" s="7"/>
      <c r="AJ80" s="7"/>
      <c r="AK80" s="7"/>
      <c r="AL80" s="283"/>
    </row>
    <row r="81" spans="1:38" x14ac:dyDescent="0.3">
      <c r="A81" s="30" t="s">
        <v>459</v>
      </c>
      <c r="B81" s="1">
        <v>295.14999999999998</v>
      </c>
      <c r="C81" s="6" t="s">
        <v>308</v>
      </c>
      <c r="D81" s="106"/>
      <c r="S81" s="30" t="s">
        <v>459</v>
      </c>
      <c r="T81" s="1">
        <v>295.14999999999998</v>
      </c>
      <c r="U81" s="6" t="s">
        <v>308</v>
      </c>
      <c r="V81" s="106"/>
      <c r="AH81" s="6"/>
      <c r="AI81" s="7"/>
      <c r="AJ81" s="7"/>
      <c r="AK81" s="7"/>
      <c r="AL81" s="283"/>
    </row>
    <row r="82" spans="1:38" ht="15" thickBot="1" x14ac:dyDescent="0.35">
      <c r="A82" s="30"/>
      <c r="C82" s="6"/>
      <c r="D82" s="106"/>
      <c r="S82" s="30"/>
      <c r="U82" s="6"/>
      <c r="V82" s="106"/>
      <c r="AH82" s="43"/>
      <c r="AI82" s="34"/>
      <c r="AJ82" s="4"/>
      <c r="AK82" s="34"/>
      <c r="AL82" s="32"/>
    </row>
    <row r="83" spans="1:38" ht="15" thickBot="1" x14ac:dyDescent="0.35">
      <c r="A83" s="30" t="s">
        <v>395</v>
      </c>
      <c r="B83" s="113">
        <v>0.9</v>
      </c>
      <c r="C83" s="6"/>
      <c r="D83" s="106"/>
      <c r="S83" s="30" t="s">
        <v>395</v>
      </c>
      <c r="T83" s="113">
        <v>0.9</v>
      </c>
      <c r="U83" s="6"/>
      <c r="V83" s="106"/>
      <c r="AH83" s="43"/>
      <c r="AI83" s="34"/>
      <c r="AJ83" s="4"/>
      <c r="AK83" s="34"/>
      <c r="AL83" s="32"/>
    </row>
    <row r="84" spans="1:38" x14ac:dyDescent="0.3">
      <c r="A84" s="2" t="s">
        <v>422</v>
      </c>
      <c r="S84" s="2" t="s">
        <v>422</v>
      </c>
      <c r="AH84" s="43"/>
      <c r="AI84" s="81"/>
      <c r="AJ84" s="74"/>
      <c r="AK84" s="15"/>
    </row>
    <row r="85" spans="1:38" x14ac:dyDescent="0.3">
      <c r="A85" s="233" t="s">
        <v>416</v>
      </c>
      <c r="B85" s="234"/>
      <c r="C85" s="235"/>
      <c r="D85" s="30"/>
      <c r="E85" s="236"/>
      <c r="F85" s="237"/>
      <c r="G85" s="262"/>
      <c r="H85" s="262"/>
      <c r="I85" s="253"/>
      <c r="S85" s="261" t="s">
        <v>443</v>
      </c>
      <c r="T85" s="234"/>
      <c r="U85" s="235"/>
      <c r="V85" s="30"/>
      <c r="W85" s="236"/>
      <c r="X85" s="237"/>
      <c r="Y85" s="262"/>
      <c r="Z85" s="262"/>
      <c r="AA85" s="253"/>
      <c r="AH85" s="43"/>
      <c r="AI85" s="43"/>
      <c r="AK85" s="15"/>
    </row>
    <row r="86" spans="1:38" x14ac:dyDescent="0.3">
      <c r="A86" s="6" t="s">
        <v>325</v>
      </c>
      <c r="B86" s="87">
        <v>0.8</v>
      </c>
      <c r="C86" s="6"/>
      <c r="D86" s="30"/>
      <c r="E86" s="236"/>
      <c r="F86" s="237"/>
      <c r="G86" s="262"/>
      <c r="H86" s="262"/>
      <c r="I86" s="253"/>
      <c r="S86" s="6" t="s">
        <v>325</v>
      </c>
      <c r="T86" s="87">
        <v>0.8</v>
      </c>
      <c r="U86" s="6"/>
      <c r="V86" s="30"/>
      <c r="W86" s="236"/>
      <c r="X86" s="237"/>
      <c r="Y86" s="262"/>
      <c r="Z86" s="262"/>
      <c r="AA86" s="253"/>
      <c r="AH86" s="27"/>
      <c r="AI86" s="6"/>
      <c r="AJ86" s="6"/>
      <c r="AK86" s="15"/>
    </row>
    <row r="87" spans="1:38" ht="15.6" x14ac:dyDescent="0.3">
      <c r="A87" s="353" t="s">
        <v>577</v>
      </c>
      <c r="C87" s="6"/>
      <c r="D87" s="106"/>
      <c r="H87" s="106"/>
      <c r="I87" s="106"/>
      <c r="K87" s="27"/>
      <c r="R87" s="27"/>
    </row>
    <row r="88" spans="1:38" ht="15.6" x14ac:dyDescent="0.3">
      <c r="A88" s="6"/>
      <c r="B88" s="87"/>
      <c r="C88" s="6"/>
      <c r="D88" s="106"/>
      <c r="E88" s="106" t="s">
        <v>486</v>
      </c>
      <c r="F88" s="237"/>
      <c r="G88" s="262"/>
      <c r="H88" s="262"/>
      <c r="I88" s="253"/>
      <c r="S88" s="353" t="s">
        <v>577</v>
      </c>
      <c r="T88" s="87"/>
      <c r="U88" s="6"/>
      <c r="W88" s="106"/>
      <c r="X88" s="106"/>
      <c r="Y88" s="262"/>
      <c r="Z88" s="262"/>
      <c r="AA88" s="253"/>
      <c r="AH88" s="6"/>
      <c r="AI88" s="6"/>
      <c r="AJ88" s="6"/>
    </row>
    <row r="89" spans="1:38" ht="43.2" x14ac:dyDescent="0.3">
      <c r="A89" s="238" t="s">
        <v>417</v>
      </c>
      <c r="B89" s="263" t="s">
        <v>584</v>
      </c>
      <c r="C89" s="239" t="s">
        <v>542</v>
      </c>
      <c r="D89" s="162" t="s">
        <v>585</v>
      </c>
      <c r="E89" s="214" t="s">
        <v>398</v>
      </c>
      <c r="F89" s="162" t="s">
        <v>397</v>
      </c>
      <c r="G89" s="2" t="s">
        <v>352</v>
      </c>
      <c r="H89" s="185" t="s">
        <v>394</v>
      </c>
      <c r="I89" s="162" t="s">
        <v>455</v>
      </c>
      <c r="J89" s="2" t="s">
        <v>333</v>
      </c>
      <c r="K89" s="48" t="s">
        <v>396</v>
      </c>
      <c r="L89" s="99" t="s">
        <v>361</v>
      </c>
      <c r="M89" s="2" t="s">
        <v>351</v>
      </c>
      <c r="S89" s="238" t="s">
        <v>447</v>
      </c>
      <c r="T89" s="263" t="s">
        <v>587</v>
      </c>
      <c r="U89" s="162" t="s">
        <v>585</v>
      </c>
      <c r="V89" s="239" t="s">
        <v>542</v>
      </c>
      <c r="W89" s="2" t="s">
        <v>549</v>
      </c>
      <c r="X89" s="214" t="s">
        <v>398</v>
      </c>
      <c r="Y89" s="162" t="s">
        <v>397</v>
      </c>
      <c r="Z89" s="2" t="s">
        <v>352</v>
      </c>
      <c r="AA89" s="185" t="s">
        <v>394</v>
      </c>
      <c r="AB89" s="162" t="s">
        <v>455</v>
      </c>
      <c r="AC89" s="2" t="s">
        <v>333</v>
      </c>
      <c r="AD89" s="48" t="s">
        <v>396</v>
      </c>
      <c r="AE89" s="99" t="s">
        <v>361</v>
      </c>
      <c r="AF89" s="2" t="s">
        <v>351</v>
      </c>
      <c r="AH89" s="6"/>
      <c r="AI89" s="6"/>
      <c r="AJ89" s="25"/>
    </row>
    <row r="90" spans="1:38" x14ac:dyDescent="0.3">
      <c r="A90" s="241" t="s">
        <v>418</v>
      </c>
      <c r="B90" s="242" t="s">
        <v>178</v>
      </c>
      <c r="C90" s="242" t="s">
        <v>133</v>
      </c>
      <c r="D90" s="156" t="s">
        <v>178</v>
      </c>
      <c r="E90" s="243" t="s">
        <v>5</v>
      </c>
      <c r="F90" s="243" t="s">
        <v>5</v>
      </c>
      <c r="G90" s="6" t="s">
        <v>5</v>
      </c>
      <c r="H90" s="269" t="s">
        <v>5</v>
      </c>
      <c r="I90" s="156" t="s">
        <v>5</v>
      </c>
      <c r="J90" s="6" t="s">
        <v>5</v>
      </c>
      <c r="K90" s="160" t="s">
        <v>178</v>
      </c>
      <c r="L90" s="211" t="s">
        <v>347</v>
      </c>
      <c r="M90" s="156" t="s">
        <v>178</v>
      </c>
      <c r="S90" s="241" t="s">
        <v>446</v>
      </c>
      <c r="T90" s="242" t="s">
        <v>178</v>
      </c>
      <c r="U90" s="156" t="s">
        <v>178</v>
      </c>
      <c r="V90" s="242" t="s">
        <v>133</v>
      </c>
      <c r="W90" s="156" t="s">
        <v>133</v>
      </c>
      <c r="X90" s="243" t="s">
        <v>5</v>
      </c>
      <c r="Y90" s="243" t="s">
        <v>5</v>
      </c>
      <c r="Z90" s="6" t="s">
        <v>5</v>
      </c>
      <c r="AA90" s="269" t="s">
        <v>5</v>
      </c>
      <c r="AB90" s="156" t="s">
        <v>5</v>
      </c>
      <c r="AC90" s="6" t="s">
        <v>5</v>
      </c>
      <c r="AD90" s="160" t="s">
        <v>178</v>
      </c>
      <c r="AE90" s="211" t="s">
        <v>347</v>
      </c>
      <c r="AF90" s="156" t="s">
        <v>178</v>
      </c>
      <c r="AH90" s="30"/>
      <c r="AI90" s="62"/>
      <c r="AJ90" s="6"/>
      <c r="AK90" s="6"/>
    </row>
    <row r="91" spans="1:38" x14ac:dyDescent="0.3">
      <c r="A91" s="246">
        <v>0</v>
      </c>
      <c r="B91" s="247">
        <v>466.11302364122639</v>
      </c>
      <c r="C91" s="323">
        <v>1</v>
      </c>
      <c r="D91" s="9">
        <v>466.11302364122639</v>
      </c>
      <c r="E91" s="9">
        <v>-5</v>
      </c>
      <c r="F91" s="9">
        <v>0</v>
      </c>
      <c r="G91" s="184">
        <v>-5.5555555555555554</v>
      </c>
      <c r="H91" s="223">
        <v>19.75</v>
      </c>
      <c r="I91" s="4">
        <v>2.75</v>
      </c>
      <c r="J91" s="184">
        <v>21.638888888888889</v>
      </c>
      <c r="K91" s="9">
        <v>548.07944538160029</v>
      </c>
      <c r="L91" s="223">
        <v>6.6866337915497249</v>
      </c>
      <c r="M91" s="4">
        <v>81.966421740373931</v>
      </c>
      <c r="S91" s="246">
        <v>0</v>
      </c>
      <c r="T91" s="247">
        <v>466.11302364122639</v>
      </c>
      <c r="U91" s="9">
        <v>466.11302364122639</v>
      </c>
      <c r="V91" s="323">
        <v>1</v>
      </c>
      <c r="W91" s="57">
        <v>0</v>
      </c>
      <c r="X91" s="9">
        <v>-5</v>
      </c>
      <c r="Y91" s="9">
        <v>0</v>
      </c>
      <c r="Z91" s="184">
        <v>-5.5555555555555554</v>
      </c>
      <c r="AA91" s="223">
        <v>28.25</v>
      </c>
      <c r="AB91" s="4">
        <v>11.25</v>
      </c>
      <c r="AC91" s="184">
        <v>30.138888888888889</v>
      </c>
      <c r="AD91" s="9">
        <v>571.86258614300505</v>
      </c>
      <c r="AE91" s="226">
        <v>5.4077064019379444</v>
      </c>
      <c r="AF91" s="4">
        <v>105.74956250177861</v>
      </c>
      <c r="AH91" s="30"/>
      <c r="AI91" s="118"/>
      <c r="AJ91" s="6"/>
      <c r="AK91" s="6"/>
    </row>
    <row r="92" spans="1:38" x14ac:dyDescent="0.3">
      <c r="A92" s="246">
        <v>4.1666666666666664E-2</v>
      </c>
      <c r="B92" s="247">
        <v>466.11302364122639</v>
      </c>
      <c r="C92" s="323">
        <v>1</v>
      </c>
      <c r="D92" s="9">
        <v>466.11302364122639</v>
      </c>
      <c r="E92" s="9">
        <v>-5</v>
      </c>
      <c r="F92" s="9">
        <v>0</v>
      </c>
      <c r="G92" s="4">
        <v>-5.5555555555555554</v>
      </c>
      <c r="H92" s="223">
        <v>19.75</v>
      </c>
      <c r="I92" s="4">
        <v>2.75</v>
      </c>
      <c r="J92" s="4">
        <v>21.638888888888889</v>
      </c>
      <c r="K92" s="9">
        <v>548.07944538160029</v>
      </c>
      <c r="L92" s="223">
        <v>6.6866337915497249</v>
      </c>
      <c r="M92" s="4">
        <v>81.966421740373931</v>
      </c>
      <c r="S92" s="246">
        <v>4.1666666666666664E-2</v>
      </c>
      <c r="T92" s="247">
        <v>466.11302364122639</v>
      </c>
      <c r="U92" s="9">
        <v>466.11302364122639</v>
      </c>
      <c r="V92" s="323">
        <v>1</v>
      </c>
      <c r="W92" s="57">
        <v>0</v>
      </c>
      <c r="X92" s="9">
        <v>-5</v>
      </c>
      <c r="Y92" s="9">
        <v>0</v>
      </c>
      <c r="Z92" s="4">
        <v>-5.5555555555555554</v>
      </c>
      <c r="AA92" s="223">
        <v>28.25</v>
      </c>
      <c r="AB92" s="4">
        <v>11.25</v>
      </c>
      <c r="AC92" s="4">
        <v>30.138888888888889</v>
      </c>
      <c r="AD92" s="9">
        <v>571.86258614300505</v>
      </c>
      <c r="AE92" s="226">
        <v>5.4077064019379444</v>
      </c>
      <c r="AF92" s="4">
        <v>105.74956250177861</v>
      </c>
    </row>
    <row r="93" spans="1:38" x14ac:dyDescent="0.3">
      <c r="A93" s="246">
        <v>8.3333333333333301E-2</v>
      </c>
      <c r="B93" s="247">
        <v>466.11302364122639</v>
      </c>
      <c r="C93" s="323">
        <v>1</v>
      </c>
      <c r="D93" s="9">
        <v>466.11302364122639</v>
      </c>
      <c r="E93" s="9">
        <v>-5</v>
      </c>
      <c r="F93" s="9">
        <v>0</v>
      </c>
      <c r="G93" s="4">
        <v>-5.5555555555555554</v>
      </c>
      <c r="H93" s="223">
        <v>19.75</v>
      </c>
      <c r="I93" s="4">
        <v>2.75</v>
      </c>
      <c r="J93" s="4">
        <v>21.638888888888889</v>
      </c>
      <c r="K93" s="9">
        <v>548.07944538160029</v>
      </c>
      <c r="L93" s="223">
        <v>6.6866337915497249</v>
      </c>
      <c r="M93" s="4">
        <v>81.966421740373931</v>
      </c>
      <c r="S93" s="246">
        <v>8.3333333333333301E-2</v>
      </c>
      <c r="T93" s="247">
        <v>466.11302364122639</v>
      </c>
      <c r="U93" s="9">
        <v>466.11302364122639</v>
      </c>
      <c r="V93" s="323">
        <v>1</v>
      </c>
      <c r="W93" s="57">
        <v>0</v>
      </c>
      <c r="X93" s="9">
        <v>-5</v>
      </c>
      <c r="Y93" s="9">
        <v>0</v>
      </c>
      <c r="Z93" s="4">
        <v>-5.5555555555555554</v>
      </c>
      <c r="AA93" s="223">
        <v>28.25</v>
      </c>
      <c r="AB93" s="4">
        <v>11.25</v>
      </c>
      <c r="AC93" s="4">
        <v>30.138888888888889</v>
      </c>
      <c r="AD93" s="9">
        <v>571.86258614300505</v>
      </c>
      <c r="AE93" s="226">
        <v>5.4077064019379444</v>
      </c>
      <c r="AF93" s="4">
        <v>105.74956250177861</v>
      </c>
      <c r="AH93" s="27"/>
      <c r="AI93" s="2"/>
      <c r="AJ93" s="2"/>
      <c r="AK93" s="2"/>
      <c r="AL93" s="2"/>
    </row>
    <row r="94" spans="1:38" x14ac:dyDescent="0.3">
      <c r="A94" s="246">
        <v>0.125</v>
      </c>
      <c r="B94" s="247">
        <v>466.11302364122639</v>
      </c>
      <c r="C94" s="323">
        <v>1</v>
      </c>
      <c r="D94" s="9">
        <v>466.11302364122639</v>
      </c>
      <c r="E94" s="9">
        <v>-5</v>
      </c>
      <c r="F94" s="9">
        <v>0</v>
      </c>
      <c r="G94" s="4">
        <v>-5.5555555555555554</v>
      </c>
      <c r="H94" s="223">
        <v>19.75</v>
      </c>
      <c r="I94" s="4">
        <v>2.75</v>
      </c>
      <c r="J94" s="4">
        <v>21.638888888888889</v>
      </c>
      <c r="K94" s="9">
        <v>548.07944538160029</v>
      </c>
      <c r="L94" s="223">
        <v>6.6866337915497249</v>
      </c>
      <c r="M94" s="4">
        <v>81.966421740373931</v>
      </c>
      <c r="S94" s="246">
        <v>0.125</v>
      </c>
      <c r="T94" s="247">
        <v>466.11302364122639</v>
      </c>
      <c r="U94" s="9">
        <v>466.11302364122639</v>
      </c>
      <c r="V94" s="323">
        <v>1</v>
      </c>
      <c r="W94" s="57">
        <v>0</v>
      </c>
      <c r="X94" s="9">
        <v>-5</v>
      </c>
      <c r="Y94" s="9">
        <v>0</v>
      </c>
      <c r="Z94" s="4">
        <v>-5.5555555555555554</v>
      </c>
      <c r="AA94" s="223">
        <v>28.25</v>
      </c>
      <c r="AB94" s="4">
        <v>11.25</v>
      </c>
      <c r="AC94" s="4">
        <v>30.138888888888889</v>
      </c>
      <c r="AD94" s="9">
        <v>571.86258614300505</v>
      </c>
      <c r="AE94" s="226">
        <v>5.4077064019379444</v>
      </c>
      <c r="AF94" s="4">
        <v>105.74956250177861</v>
      </c>
      <c r="AH94" s="6"/>
      <c r="AI94" s="7"/>
      <c r="AJ94" s="63"/>
      <c r="AK94" s="7"/>
      <c r="AL94" s="15"/>
    </row>
    <row r="95" spans="1:38" x14ac:dyDescent="0.3">
      <c r="A95" s="246">
        <v>0.16666666666666699</v>
      </c>
      <c r="B95" s="247">
        <v>466.11302364122639</v>
      </c>
      <c r="C95" s="323">
        <v>1</v>
      </c>
      <c r="D95" s="9">
        <v>466.11302364122639</v>
      </c>
      <c r="E95" s="9">
        <v>-5</v>
      </c>
      <c r="F95" s="9">
        <v>0</v>
      </c>
      <c r="G95" s="4">
        <v>-5.5555555555555554</v>
      </c>
      <c r="H95" s="223">
        <v>19.75</v>
      </c>
      <c r="I95" s="4">
        <v>2.75</v>
      </c>
      <c r="J95" s="4">
        <v>21.638888888888889</v>
      </c>
      <c r="K95" s="9">
        <v>548.07944538160029</v>
      </c>
      <c r="L95" s="223">
        <v>6.6866337915497249</v>
      </c>
      <c r="M95" s="4">
        <v>81.966421740373931</v>
      </c>
      <c r="S95" s="246">
        <v>0.16666666666666699</v>
      </c>
      <c r="T95" s="247">
        <v>466.11302364122639</v>
      </c>
      <c r="U95" s="9">
        <v>466.11302364122639</v>
      </c>
      <c r="V95" s="323">
        <v>1</v>
      </c>
      <c r="W95" s="57">
        <v>0</v>
      </c>
      <c r="X95" s="9">
        <v>-5</v>
      </c>
      <c r="Y95" s="9">
        <v>0</v>
      </c>
      <c r="Z95" s="4">
        <v>-5.5555555555555554</v>
      </c>
      <c r="AA95" s="223">
        <v>28.25</v>
      </c>
      <c r="AB95" s="4">
        <v>11.25</v>
      </c>
      <c r="AC95" s="4">
        <v>30.138888888888889</v>
      </c>
      <c r="AD95" s="9">
        <v>571.86258614300505</v>
      </c>
      <c r="AE95" s="226">
        <v>5.4077064019379444</v>
      </c>
      <c r="AF95" s="4">
        <v>105.74956250177861</v>
      </c>
      <c r="AH95" s="6"/>
      <c r="AI95" s="7"/>
      <c r="AJ95" s="7"/>
      <c r="AK95" s="7"/>
      <c r="AL95" s="15"/>
    </row>
    <row r="96" spans="1:38" x14ac:dyDescent="0.3">
      <c r="A96" s="246">
        <v>0.20833333333333301</v>
      </c>
      <c r="B96" s="247">
        <v>466.11302364122639</v>
      </c>
      <c r="C96" s="323">
        <v>1</v>
      </c>
      <c r="D96" s="9">
        <v>466.11302364122639</v>
      </c>
      <c r="E96" s="9">
        <v>-5</v>
      </c>
      <c r="F96" s="9">
        <v>0</v>
      </c>
      <c r="G96" s="4">
        <v>-5.5555555555555554</v>
      </c>
      <c r="H96" s="223">
        <v>19.75</v>
      </c>
      <c r="I96" s="4">
        <v>2.75</v>
      </c>
      <c r="J96" s="4">
        <v>21.638888888888889</v>
      </c>
      <c r="K96" s="9">
        <v>548.07944538160029</v>
      </c>
      <c r="L96" s="223">
        <v>6.6866337915497249</v>
      </c>
      <c r="M96" s="4">
        <v>81.966421740373931</v>
      </c>
      <c r="S96" s="246">
        <v>0.20833333333333301</v>
      </c>
      <c r="T96" s="247">
        <v>466.11302364122639</v>
      </c>
      <c r="U96" s="9">
        <v>466.11302364122639</v>
      </c>
      <c r="V96" s="323">
        <v>1</v>
      </c>
      <c r="W96" s="57">
        <v>0</v>
      </c>
      <c r="X96" s="9">
        <v>-5</v>
      </c>
      <c r="Y96" s="9">
        <v>0</v>
      </c>
      <c r="Z96" s="4">
        <v>-5.5555555555555554</v>
      </c>
      <c r="AA96" s="223">
        <v>28.25</v>
      </c>
      <c r="AB96" s="4">
        <v>11.25</v>
      </c>
      <c r="AC96" s="4">
        <v>30.138888888888889</v>
      </c>
      <c r="AD96" s="9">
        <v>571.86258614300505</v>
      </c>
      <c r="AE96" s="226">
        <v>5.4077064019379444</v>
      </c>
      <c r="AF96" s="4">
        <v>105.74956250177861</v>
      </c>
      <c r="AH96" s="6"/>
      <c r="AI96" s="7"/>
      <c r="AJ96" s="63"/>
      <c r="AK96" s="7"/>
      <c r="AL96" s="291"/>
    </row>
    <row r="97" spans="1:38" x14ac:dyDescent="0.3">
      <c r="A97" s="246">
        <v>0.25</v>
      </c>
      <c r="B97" s="247">
        <v>466.11302364122639</v>
      </c>
      <c r="C97" s="323">
        <v>1</v>
      </c>
      <c r="D97" s="9">
        <v>466.11302364122639</v>
      </c>
      <c r="E97" s="9">
        <v>-5</v>
      </c>
      <c r="F97" s="9">
        <v>0</v>
      </c>
      <c r="G97" s="4">
        <v>-5.5555555555555554</v>
      </c>
      <c r="H97" s="223">
        <v>19.75</v>
      </c>
      <c r="I97" s="4">
        <v>2.75</v>
      </c>
      <c r="J97" s="4">
        <v>21.638888888888889</v>
      </c>
      <c r="K97" s="9">
        <v>548.07944538160029</v>
      </c>
      <c r="L97" s="223">
        <v>6.6866337915497249</v>
      </c>
      <c r="M97" s="4">
        <v>81.966421740373931</v>
      </c>
      <c r="S97" s="246">
        <v>0.25</v>
      </c>
      <c r="T97" s="247">
        <v>872.90292316089506</v>
      </c>
      <c r="U97" s="9">
        <v>466.11302364122639</v>
      </c>
      <c r="V97" s="323">
        <v>0.53398036743120358</v>
      </c>
      <c r="W97" s="57">
        <v>0.46601963256879642</v>
      </c>
      <c r="X97" s="9">
        <v>-5</v>
      </c>
      <c r="Y97" s="9">
        <v>0</v>
      </c>
      <c r="Z97" s="4">
        <v>-5.5555555555555554</v>
      </c>
      <c r="AA97" s="223">
        <v>28.25</v>
      </c>
      <c r="AB97" s="4">
        <v>11.25</v>
      </c>
      <c r="AC97" s="4">
        <v>30.138888888888889</v>
      </c>
      <c r="AD97" s="9">
        <v>571.86258614300505</v>
      </c>
      <c r="AE97" s="226">
        <v>5.4077064019379444</v>
      </c>
      <c r="AF97" s="4">
        <v>105.74956250177861</v>
      </c>
      <c r="AH97" s="6"/>
      <c r="AI97" s="7"/>
      <c r="AJ97" s="7"/>
      <c r="AK97" s="7"/>
      <c r="AL97" s="283"/>
    </row>
    <row r="98" spans="1:38" x14ac:dyDescent="0.3">
      <c r="A98" s="246">
        <v>0.29166666666666702</v>
      </c>
      <c r="B98" s="247">
        <v>466.11302364122639</v>
      </c>
      <c r="C98" s="323">
        <v>1</v>
      </c>
      <c r="D98" s="9">
        <v>466.11302364122639</v>
      </c>
      <c r="E98" s="9">
        <v>-5</v>
      </c>
      <c r="F98" s="9">
        <v>0</v>
      </c>
      <c r="G98" s="4">
        <v>-5.5555555555555554</v>
      </c>
      <c r="H98" s="223">
        <v>19.75</v>
      </c>
      <c r="I98" s="4">
        <v>2.75</v>
      </c>
      <c r="J98" s="4">
        <v>21.638888888888889</v>
      </c>
      <c r="K98" s="9">
        <v>548.07944538160029</v>
      </c>
      <c r="L98" s="223">
        <v>6.6866337915497249</v>
      </c>
      <c r="M98" s="4">
        <v>81.966421740373931</v>
      </c>
      <c r="S98" s="246">
        <v>0.29166666666666702</v>
      </c>
      <c r="T98" s="247">
        <v>1564.4457523443327</v>
      </c>
      <c r="U98" s="9">
        <v>466.11302364122645</v>
      </c>
      <c r="V98" s="323">
        <v>0.2979413143234611</v>
      </c>
      <c r="W98" s="57">
        <v>0.70205868567653895</v>
      </c>
      <c r="X98" s="9">
        <v>-5</v>
      </c>
      <c r="Y98" s="9">
        <v>0</v>
      </c>
      <c r="Z98" s="4">
        <v>-5.5555555555555554</v>
      </c>
      <c r="AA98" s="223">
        <v>28.25</v>
      </c>
      <c r="AB98" s="4">
        <v>11.25</v>
      </c>
      <c r="AC98" s="4">
        <v>30.138888888888889</v>
      </c>
      <c r="AD98" s="9">
        <v>571.86258614300505</v>
      </c>
      <c r="AE98" s="226">
        <v>5.4077064019379444</v>
      </c>
      <c r="AF98" s="4">
        <v>105.74956250177863</v>
      </c>
      <c r="AH98" s="43"/>
      <c r="AI98" s="34"/>
      <c r="AJ98" s="4"/>
      <c r="AK98" s="34"/>
      <c r="AL98" s="32"/>
    </row>
    <row r="99" spans="1:38" x14ac:dyDescent="0.3">
      <c r="A99" s="246">
        <v>0.33333333333333298</v>
      </c>
      <c r="B99" s="247">
        <v>466.11302364122639</v>
      </c>
      <c r="C99" s="323">
        <v>1</v>
      </c>
      <c r="D99" s="9">
        <v>466.11302364122639</v>
      </c>
      <c r="E99" s="9">
        <v>-5</v>
      </c>
      <c r="F99" s="9">
        <v>0</v>
      </c>
      <c r="G99" s="4">
        <v>-5.5555555555555554</v>
      </c>
      <c r="H99" s="223">
        <v>19.75</v>
      </c>
      <c r="I99" s="4">
        <v>2.75</v>
      </c>
      <c r="J99" s="4">
        <v>21.638888888888889</v>
      </c>
      <c r="K99" s="9">
        <v>548.07944538160029</v>
      </c>
      <c r="L99" s="223">
        <v>6.6866337915497249</v>
      </c>
      <c r="M99" s="4">
        <v>81.966421740373931</v>
      </c>
      <c r="S99" s="246">
        <v>0.33333333333333298</v>
      </c>
      <c r="T99" s="247">
        <v>2215.3095915758013</v>
      </c>
      <c r="U99" s="9">
        <v>466.11302364122639</v>
      </c>
      <c r="V99" s="323">
        <v>0.21040536519758818</v>
      </c>
      <c r="W99" s="57">
        <v>0.78959463480241188</v>
      </c>
      <c r="X99" s="9">
        <v>-5</v>
      </c>
      <c r="Y99" s="9">
        <v>0</v>
      </c>
      <c r="Z99" s="4">
        <v>-5.5555555555555554</v>
      </c>
      <c r="AA99" s="223">
        <v>28.25</v>
      </c>
      <c r="AB99" s="4">
        <v>11.25</v>
      </c>
      <c r="AC99" s="4">
        <v>30.138888888888889</v>
      </c>
      <c r="AD99" s="9">
        <v>571.86258614300505</v>
      </c>
      <c r="AE99" s="226">
        <v>5.4077064019379444</v>
      </c>
      <c r="AF99" s="4">
        <v>105.74956250177861</v>
      </c>
      <c r="AH99" s="43"/>
      <c r="AI99" s="34"/>
      <c r="AJ99" s="4"/>
      <c r="AK99" s="34"/>
      <c r="AL99" s="32"/>
    </row>
    <row r="100" spans="1:38" x14ac:dyDescent="0.3">
      <c r="A100" s="246">
        <v>0.375</v>
      </c>
      <c r="B100" s="247">
        <v>466.11302364122639</v>
      </c>
      <c r="C100" s="323">
        <v>1</v>
      </c>
      <c r="D100" s="9">
        <v>466.11302364122639</v>
      </c>
      <c r="E100" s="9">
        <v>-5</v>
      </c>
      <c r="F100" s="9">
        <v>0</v>
      </c>
      <c r="G100" s="4">
        <v>-5.5555555555555554</v>
      </c>
      <c r="H100" s="223">
        <v>19.75</v>
      </c>
      <c r="I100" s="4">
        <v>2.75</v>
      </c>
      <c r="J100" s="4">
        <v>21.638888888888889</v>
      </c>
      <c r="K100" s="9">
        <v>548.07944538160029</v>
      </c>
      <c r="L100" s="223">
        <v>6.6866337915497249</v>
      </c>
      <c r="M100" s="4">
        <v>81.966421740373931</v>
      </c>
      <c r="S100" s="246">
        <v>0.375</v>
      </c>
      <c r="T100" s="247">
        <v>2784.8154509033384</v>
      </c>
      <c r="U100" s="9">
        <v>466.11302364122645</v>
      </c>
      <c r="V100" s="323">
        <v>0.16737662938850353</v>
      </c>
      <c r="W100" s="57">
        <v>0.83262337061149649</v>
      </c>
      <c r="X100" s="9">
        <v>-5</v>
      </c>
      <c r="Y100" s="9">
        <v>0</v>
      </c>
      <c r="Z100" s="4">
        <v>-5.5555555555555554</v>
      </c>
      <c r="AA100" s="223">
        <v>28.25</v>
      </c>
      <c r="AB100" s="4">
        <v>11.25</v>
      </c>
      <c r="AC100" s="4">
        <v>30.138888888888889</v>
      </c>
      <c r="AD100" s="9">
        <v>571.86258614300505</v>
      </c>
      <c r="AE100" s="226">
        <v>5.4077064019379444</v>
      </c>
      <c r="AF100" s="4">
        <v>105.74956250177863</v>
      </c>
      <c r="AH100" s="43"/>
      <c r="AI100" s="81"/>
      <c r="AJ100" s="74"/>
      <c r="AK100" s="15"/>
    </row>
    <row r="101" spans="1:38" x14ac:dyDescent="0.3">
      <c r="A101" s="246">
        <v>0.41666666666666702</v>
      </c>
      <c r="B101" s="247">
        <v>466.11302364122639</v>
      </c>
      <c r="C101" s="323">
        <v>1</v>
      </c>
      <c r="D101" s="9">
        <v>466.11302364122639</v>
      </c>
      <c r="E101" s="9">
        <v>-5</v>
      </c>
      <c r="F101" s="9">
        <v>0</v>
      </c>
      <c r="G101" s="4">
        <v>-5.5555555555555554</v>
      </c>
      <c r="H101" s="223">
        <v>19.75</v>
      </c>
      <c r="I101" s="4">
        <v>2.75</v>
      </c>
      <c r="J101" s="4">
        <v>21.638888888888889</v>
      </c>
      <c r="K101" s="9">
        <v>548.07944538160029</v>
      </c>
      <c r="L101" s="223">
        <v>6.6866337915497249</v>
      </c>
      <c r="M101" s="4">
        <v>81.966421740373931</v>
      </c>
      <c r="S101" s="246">
        <v>0.41666666666666702</v>
      </c>
      <c r="T101" s="247">
        <v>3150.9263604710391</v>
      </c>
      <c r="U101" s="9">
        <v>466.11302364122639</v>
      </c>
      <c r="V101" s="323">
        <v>0.14792888513317909</v>
      </c>
      <c r="W101" s="57">
        <v>0.85207111486682097</v>
      </c>
      <c r="X101" s="9">
        <v>-5</v>
      </c>
      <c r="Y101" s="9">
        <v>0</v>
      </c>
      <c r="Z101" s="4">
        <v>-5.5555555555555554</v>
      </c>
      <c r="AA101" s="223">
        <v>28.25</v>
      </c>
      <c r="AB101" s="4">
        <v>11.25</v>
      </c>
      <c r="AC101" s="4">
        <v>30.138888888888889</v>
      </c>
      <c r="AD101" s="9">
        <v>571.86258614300505</v>
      </c>
      <c r="AE101" s="226">
        <v>5.4077064019379444</v>
      </c>
      <c r="AF101" s="4">
        <v>105.74956250177861</v>
      </c>
      <c r="AH101" s="43"/>
      <c r="AI101" s="43"/>
      <c r="AK101" s="15"/>
    </row>
    <row r="102" spans="1:38" x14ac:dyDescent="0.3">
      <c r="A102" s="246">
        <v>0.45833333333333298</v>
      </c>
      <c r="B102" s="247">
        <v>466.11302364122639</v>
      </c>
      <c r="C102" s="323">
        <v>1</v>
      </c>
      <c r="D102" s="9">
        <v>466.11302364122639</v>
      </c>
      <c r="E102" s="9">
        <v>-5</v>
      </c>
      <c r="F102" s="9">
        <v>0</v>
      </c>
      <c r="G102" s="4">
        <v>-5.5555555555555554</v>
      </c>
      <c r="H102" s="223">
        <v>19.75</v>
      </c>
      <c r="I102" s="4">
        <v>2.75</v>
      </c>
      <c r="J102" s="4">
        <v>21.638888888888889</v>
      </c>
      <c r="K102" s="9">
        <v>548.07944538160029</v>
      </c>
      <c r="L102" s="223">
        <v>6.6866337915497249</v>
      </c>
      <c r="M102" s="4">
        <v>81.966421740373931</v>
      </c>
      <c r="S102" s="246">
        <v>0.45833333333333298</v>
      </c>
      <c r="T102" s="247">
        <v>3720.4322197985753</v>
      </c>
      <c r="U102" s="9">
        <v>466.11302364122639</v>
      </c>
      <c r="V102" s="323">
        <v>0.12528464331664718</v>
      </c>
      <c r="W102" s="57">
        <v>0.87471535668335276</v>
      </c>
      <c r="X102" s="9">
        <v>-5</v>
      </c>
      <c r="Y102" s="9">
        <v>0</v>
      </c>
      <c r="Z102" s="4">
        <v>-5.5555555555555554</v>
      </c>
      <c r="AA102" s="223">
        <v>28.25</v>
      </c>
      <c r="AB102" s="4">
        <v>11.25</v>
      </c>
      <c r="AC102" s="4">
        <v>30.138888888888889</v>
      </c>
      <c r="AD102" s="9">
        <v>571.86258614300505</v>
      </c>
      <c r="AE102" s="226">
        <v>5.4077064019379444</v>
      </c>
      <c r="AF102" s="4">
        <v>105.74956250177861</v>
      </c>
      <c r="AH102" s="27"/>
      <c r="AI102" s="6"/>
      <c r="AJ102" s="6"/>
      <c r="AK102" s="15"/>
    </row>
    <row r="103" spans="1:38" x14ac:dyDescent="0.3">
      <c r="A103" s="246">
        <v>0.5</v>
      </c>
      <c r="B103" s="247">
        <v>466.11302364122639</v>
      </c>
      <c r="C103" s="323">
        <v>1</v>
      </c>
      <c r="D103" s="9">
        <v>466.11302364122639</v>
      </c>
      <c r="E103" s="9">
        <v>-5</v>
      </c>
      <c r="F103" s="9">
        <v>0</v>
      </c>
      <c r="G103" s="4">
        <v>-5.5555555555555554</v>
      </c>
      <c r="H103" s="223">
        <v>19.75</v>
      </c>
      <c r="I103" s="4">
        <v>2.75</v>
      </c>
      <c r="J103" s="4">
        <v>21.638888888888889</v>
      </c>
      <c r="K103" s="9">
        <v>548.07944538160029</v>
      </c>
      <c r="L103" s="223">
        <v>6.6866337915497249</v>
      </c>
      <c r="M103" s="4">
        <v>81.966421740373931</v>
      </c>
      <c r="S103" s="246">
        <v>0.5</v>
      </c>
      <c r="T103" s="247">
        <v>4045.8641394143096</v>
      </c>
      <c r="U103" s="9">
        <v>466.11302364122639</v>
      </c>
      <c r="V103" s="323">
        <v>0.11520728516323887</v>
      </c>
      <c r="W103" s="57">
        <v>0.88479271483676114</v>
      </c>
      <c r="X103" s="9">
        <v>-5</v>
      </c>
      <c r="Y103" s="9">
        <v>0</v>
      </c>
      <c r="Z103" s="4">
        <v>-5.5555555555555554</v>
      </c>
      <c r="AA103" s="223">
        <v>28.25</v>
      </c>
      <c r="AB103" s="4">
        <v>11.25</v>
      </c>
      <c r="AC103" s="4">
        <v>30.138888888888889</v>
      </c>
      <c r="AD103" s="9">
        <v>571.86258614300505</v>
      </c>
      <c r="AE103" s="226">
        <v>5.4077064019379444</v>
      </c>
      <c r="AF103" s="4">
        <v>105.74956250177861</v>
      </c>
      <c r="AH103" s="6"/>
      <c r="AI103" s="6"/>
      <c r="AJ103" s="6"/>
    </row>
    <row r="104" spans="1:38" x14ac:dyDescent="0.3">
      <c r="A104" s="246">
        <v>0.54166666666666696</v>
      </c>
      <c r="B104" s="247">
        <v>466.11302364122639</v>
      </c>
      <c r="C104" s="323">
        <v>1</v>
      </c>
      <c r="D104" s="9">
        <v>466.11302364122639</v>
      </c>
      <c r="E104" s="9">
        <v>-5</v>
      </c>
      <c r="F104" s="9">
        <v>0</v>
      </c>
      <c r="G104" s="4">
        <v>-5.5555555555555554</v>
      </c>
      <c r="H104" s="223">
        <v>19.75</v>
      </c>
      <c r="I104" s="4">
        <v>2.75</v>
      </c>
      <c r="J104" s="4">
        <v>21.638888888888889</v>
      </c>
      <c r="K104" s="9">
        <v>548.07944538160029</v>
      </c>
      <c r="L104" s="223">
        <v>6.6866337915497249</v>
      </c>
      <c r="M104" s="4">
        <v>81.966421740373931</v>
      </c>
      <c r="S104" s="246">
        <v>0.54166666666666696</v>
      </c>
      <c r="T104" s="247">
        <v>4493.3330288859461</v>
      </c>
      <c r="U104" s="9">
        <v>466.11302364122639</v>
      </c>
      <c r="V104" s="323">
        <v>0.10373435947096761</v>
      </c>
      <c r="W104" s="57">
        <v>0.89626564052903235</v>
      </c>
      <c r="X104" s="9">
        <v>-5</v>
      </c>
      <c r="Y104" s="9">
        <v>0</v>
      </c>
      <c r="Z104" s="4">
        <v>-5.5555555555555554</v>
      </c>
      <c r="AA104" s="223">
        <v>28.25</v>
      </c>
      <c r="AB104" s="4">
        <v>11.25</v>
      </c>
      <c r="AC104" s="4">
        <v>30.138888888888889</v>
      </c>
      <c r="AD104" s="9">
        <v>571.86258614300505</v>
      </c>
      <c r="AE104" s="226">
        <v>5.4077064019379444</v>
      </c>
      <c r="AF104" s="4">
        <v>105.74956250177861</v>
      </c>
      <c r="AH104" s="6"/>
      <c r="AI104" s="6"/>
      <c r="AJ104" s="25"/>
    </row>
    <row r="105" spans="1:38" x14ac:dyDescent="0.3">
      <c r="A105" s="246">
        <v>0.58333333333333304</v>
      </c>
      <c r="B105" s="247">
        <v>466.11302364122639</v>
      </c>
      <c r="C105" s="323">
        <v>1</v>
      </c>
      <c r="D105" s="9">
        <v>466.11302364122639</v>
      </c>
      <c r="E105" s="9">
        <v>-5</v>
      </c>
      <c r="F105" s="9">
        <v>0</v>
      </c>
      <c r="G105" s="4">
        <v>-5.5555555555555554</v>
      </c>
      <c r="H105" s="223">
        <v>19.75</v>
      </c>
      <c r="I105" s="4">
        <v>2.75</v>
      </c>
      <c r="J105" s="4">
        <v>21.638888888888889</v>
      </c>
      <c r="K105" s="9">
        <v>548.07944538160029</v>
      </c>
      <c r="L105" s="223">
        <v>6.6866337915497249</v>
      </c>
      <c r="M105" s="4">
        <v>81.966421740373931</v>
      </c>
      <c r="S105" s="246">
        <v>0.58333333333333304</v>
      </c>
      <c r="T105" s="247">
        <v>4818.7649485016809</v>
      </c>
      <c r="U105" s="9">
        <v>466.11302364122639</v>
      </c>
      <c r="V105" s="323">
        <v>9.672873207608039E-2</v>
      </c>
      <c r="W105" s="57">
        <v>0.90327126792391965</v>
      </c>
      <c r="X105" s="9">
        <v>-5</v>
      </c>
      <c r="Y105" s="9">
        <v>0</v>
      </c>
      <c r="Z105" s="4">
        <v>-5.5555555555555554</v>
      </c>
      <c r="AA105" s="223">
        <v>28.25</v>
      </c>
      <c r="AB105" s="4">
        <v>11.25</v>
      </c>
      <c r="AC105" s="4">
        <v>30.138888888888889</v>
      </c>
      <c r="AD105" s="9">
        <v>571.86258614300505</v>
      </c>
      <c r="AE105" s="226">
        <v>5.4077064019379444</v>
      </c>
      <c r="AF105" s="4">
        <v>105.74956250177861</v>
      </c>
      <c r="AH105" s="30"/>
      <c r="AI105" s="62"/>
      <c r="AJ105" s="6"/>
      <c r="AK105" s="6"/>
    </row>
    <row r="106" spans="1:38" x14ac:dyDescent="0.3">
      <c r="A106" s="246">
        <v>0.625</v>
      </c>
      <c r="B106" s="247">
        <v>466.11302364122639</v>
      </c>
      <c r="C106" s="323">
        <v>1</v>
      </c>
      <c r="D106" s="9">
        <v>466.11302364122639</v>
      </c>
      <c r="E106" s="9">
        <v>-5</v>
      </c>
      <c r="F106" s="9">
        <v>0</v>
      </c>
      <c r="G106" s="4">
        <v>-5.5555555555555554</v>
      </c>
      <c r="H106" s="223">
        <v>19.75</v>
      </c>
      <c r="I106" s="4">
        <v>2.75</v>
      </c>
      <c r="J106" s="4">
        <v>21.638888888888889</v>
      </c>
      <c r="K106" s="9">
        <v>548.07944538160029</v>
      </c>
      <c r="L106" s="223">
        <v>6.6866337915497249</v>
      </c>
      <c r="M106" s="4">
        <v>81.966421740373931</v>
      </c>
      <c r="S106" s="246">
        <v>0.625</v>
      </c>
      <c r="T106" s="247">
        <v>4981.4809083095479</v>
      </c>
      <c r="U106" s="9">
        <v>466.11302364122639</v>
      </c>
      <c r="V106" s="323">
        <v>9.3569167928297975E-2</v>
      </c>
      <c r="W106" s="57">
        <v>0.90643083207170205</v>
      </c>
      <c r="X106" s="9">
        <v>-5</v>
      </c>
      <c r="Y106" s="9">
        <v>0</v>
      </c>
      <c r="Z106" s="4">
        <v>-5.5555555555555554</v>
      </c>
      <c r="AA106" s="223">
        <v>28.25</v>
      </c>
      <c r="AB106" s="4">
        <v>11.25</v>
      </c>
      <c r="AC106" s="4">
        <v>30.138888888888889</v>
      </c>
      <c r="AD106" s="9">
        <v>571.86258614300505</v>
      </c>
      <c r="AE106" s="226">
        <v>5.4077064019379444</v>
      </c>
      <c r="AF106" s="4">
        <v>105.74956250177861</v>
      </c>
      <c r="AH106" s="30"/>
      <c r="AI106" s="118"/>
      <c r="AJ106" s="6"/>
      <c r="AK106" s="6"/>
    </row>
    <row r="107" spans="1:38" x14ac:dyDescent="0.3">
      <c r="A107" s="246">
        <v>0.66666666666666696</v>
      </c>
      <c r="B107" s="247">
        <v>466.11302364122639</v>
      </c>
      <c r="C107" s="323">
        <v>1</v>
      </c>
      <c r="D107" s="9">
        <v>466.11302364122639</v>
      </c>
      <c r="E107" s="9">
        <v>-5</v>
      </c>
      <c r="F107" s="9">
        <v>0</v>
      </c>
      <c r="G107" s="4">
        <v>-5.5555555555555554</v>
      </c>
      <c r="H107" s="223">
        <v>19.75</v>
      </c>
      <c r="I107" s="4">
        <v>2.75</v>
      </c>
      <c r="J107" s="4">
        <v>21.638888888888889</v>
      </c>
      <c r="K107" s="9">
        <v>548.07944538160029</v>
      </c>
      <c r="L107" s="223">
        <v>6.6866337915497249</v>
      </c>
      <c r="M107" s="4">
        <v>81.966421740373931</v>
      </c>
      <c r="S107" s="246">
        <v>0.66666666666666696</v>
      </c>
      <c r="T107" s="247">
        <v>4940.8019183575807</v>
      </c>
      <c r="U107" s="9">
        <v>466.11302364122639</v>
      </c>
      <c r="V107" s="323">
        <v>9.4339548790527403E-2</v>
      </c>
      <c r="W107" s="57">
        <v>0.90566045120947258</v>
      </c>
      <c r="X107" s="9">
        <v>-5</v>
      </c>
      <c r="Y107" s="9">
        <v>0</v>
      </c>
      <c r="Z107" s="4">
        <v>-5.5555555555555554</v>
      </c>
      <c r="AA107" s="223">
        <v>28.25</v>
      </c>
      <c r="AB107" s="4">
        <v>11.25</v>
      </c>
      <c r="AC107" s="4">
        <v>30.138888888888889</v>
      </c>
      <c r="AD107" s="9">
        <v>571.86258614300505</v>
      </c>
      <c r="AE107" s="226">
        <v>5.4077064019379444</v>
      </c>
      <c r="AF107" s="4">
        <v>105.74956250177861</v>
      </c>
    </row>
    <row r="108" spans="1:38" x14ac:dyDescent="0.3">
      <c r="A108" s="246">
        <v>0.70833333333333304</v>
      </c>
      <c r="B108" s="247">
        <v>466.11302364122639</v>
      </c>
      <c r="C108" s="323">
        <v>1</v>
      </c>
      <c r="D108" s="9">
        <v>466.11302364122639</v>
      </c>
      <c r="E108" s="9">
        <v>-5</v>
      </c>
      <c r="F108" s="9">
        <v>0</v>
      </c>
      <c r="G108" s="4">
        <v>-5.5555555555555554</v>
      </c>
      <c r="H108" s="223">
        <v>19.75</v>
      </c>
      <c r="I108" s="4">
        <v>2.75</v>
      </c>
      <c r="J108" s="4">
        <v>21.638888888888889</v>
      </c>
      <c r="K108" s="9">
        <v>548.07944538160029</v>
      </c>
      <c r="L108" s="223">
        <v>6.6866337915497249</v>
      </c>
      <c r="M108" s="4">
        <v>81.966421740373931</v>
      </c>
      <c r="S108" s="246">
        <v>0.70833333333333304</v>
      </c>
      <c r="T108" s="247">
        <v>4656.048988693813</v>
      </c>
      <c r="U108" s="9">
        <v>466.11302364122639</v>
      </c>
      <c r="V108" s="323">
        <v>0.10010913217903827</v>
      </c>
      <c r="W108" s="57">
        <v>0.89989086782096173</v>
      </c>
      <c r="X108" s="9">
        <v>-5</v>
      </c>
      <c r="Y108" s="9">
        <v>0</v>
      </c>
      <c r="Z108" s="4">
        <v>-5.5555555555555554</v>
      </c>
      <c r="AA108" s="223">
        <v>28.25</v>
      </c>
      <c r="AB108" s="4">
        <v>11.25</v>
      </c>
      <c r="AC108" s="4">
        <v>30.138888888888889</v>
      </c>
      <c r="AD108" s="9">
        <v>571.86258614300505</v>
      </c>
      <c r="AE108" s="226">
        <v>5.4077064019379444</v>
      </c>
      <c r="AF108" s="4">
        <v>105.74956250177861</v>
      </c>
    </row>
    <row r="109" spans="1:38" x14ac:dyDescent="0.3">
      <c r="A109" s="246">
        <v>0.75</v>
      </c>
      <c r="B109" s="247">
        <v>466.11302364122639</v>
      </c>
      <c r="C109" s="323">
        <v>1</v>
      </c>
      <c r="D109" s="9">
        <v>466.11302364122639</v>
      </c>
      <c r="E109" s="9">
        <v>-5</v>
      </c>
      <c r="F109" s="9">
        <v>0</v>
      </c>
      <c r="G109" s="4">
        <v>-5.5555555555555554</v>
      </c>
      <c r="H109" s="223">
        <v>19.75</v>
      </c>
      <c r="I109" s="4">
        <v>2.75</v>
      </c>
      <c r="J109" s="4">
        <v>21.638888888888889</v>
      </c>
      <c r="K109" s="9">
        <v>548.07944538160029</v>
      </c>
      <c r="L109" s="223">
        <v>6.6866337915497249</v>
      </c>
      <c r="M109" s="4">
        <v>81.966421740373931</v>
      </c>
      <c r="S109" s="246">
        <v>0.75</v>
      </c>
      <c r="T109" s="247">
        <v>4534.0120188379124</v>
      </c>
      <c r="U109" s="9">
        <v>466.11302364122639</v>
      </c>
      <c r="V109" s="323">
        <v>0.10280365859301212</v>
      </c>
      <c r="W109" s="57">
        <v>0.8971963414069879</v>
      </c>
      <c r="X109" s="9">
        <v>-5</v>
      </c>
      <c r="Y109" s="9">
        <v>0</v>
      </c>
      <c r="Z109" s="4">
        <v>-5.5555555555555554</v>
      </c>
      <c r="AA109" s="223">
        <v>28.25</v>
      </c>
      <c r="AB109" s="4">
        <v>11.25</v>
      </c>
      <c r="AC109" s="4">
        <v>30.138888888888889</v>
      </c>
      <c r="AD109" s="9">
        <v>571.86258614300505</v>
      </c>
      <c r="AE109" s="226">
        <v>5.4077064019379444</v>
      </c>
      <c r="AF109" s="4">
        <v>105.74956250177861</v>
      </c>
    </row>
    <row r="110" spans="1:38" x14ac:dyDescent="0.3">
      <c r="A110" s="246">
        <v>0.79166666666666696</v>
      </c>
      <c r="B110" s="247">
        <v>466.11302364122639</v>
      </c>
      <c r="C110" s="323">
        <v>1</v>
      </c>
      <c r="D110" s="9">
        <v>466.11302364122639</v>
      </c>
      <c r="E110" s="9">
        <v>-5</v>
      </c>
      <c r="F110" s="9">
        <v>0</v>
      </c>
      <c r="G110" s="4">
        <v>-5.5555555555555554</v>
      </c>
      <c r="H110" s="223">
        <v>19.75</v>
      </c>
      <c r="I110" s="4">
        <v>2.75</v>
      </c>
      <c r="J110" s="4">
        <v>21.638888888888889</v>
      </c>
      <c r="K110" s="9">
        <v>548.07944538160029</v>
      </c>
      <c r="L110" s="223">
        <v>6.6866337915497249</v>
      </c>
      <c r="M110" s="4">
        <v>81.966421740373931</v>
      </c>
      <c r="S110" s="246">
        <v>0.79166666666666696</v>
      </c>
      <c r="T110" s="247">
        <v>1149.8836812939694</v>
      </c>
      <c r="U110" s="9">
        <v>466.11302364122639</v>
      </c>
      <c r="V110" s="323">
        <v>0.40535667322168384</v>
      </c>
      <c r="W110" s="57">
        <v>0.59464332677831622</v>
      </c>
      <c r="X110" s="9">
        <v>-5</v>
      </c>
      <c r="Y110" s="9">
        <v>0</v>
      </c>
      <c r="Z110" s="7">
        <v>-5.5555555555555554</v>
      </c>
      <c r="AA110" s="223">
        <v>28.25</v>
      </c>
      <c r="AB110" s="4">
        <v>11.25</v>
      </c>
      <c r="AC110" s="4">
        <v>30.138888888888889</v>
      </c>
      <c r="AD110" s="9">
        <v>571.86258614300505</v>
      </c>
      <c r="AE110" s="226">
        <v>5.4077064019379444</v>
      </c>
      <c r="AF110" s="4">
        <v>105.74956250177861</v>
      </c>
    </row>
    <row r="111" spans="1:38" x14ac:dyDescent="0.3">
      <c r="A111" s="246">
        <v>0.83333333333333304</v>
      </c>
      <c r="B111" s="247">
        <v>466.11302364122639</v>
      </c>
      <c r="C111" s="323">
        <v>1</v>
      </c>
      <c r="D111" s="9">
        <v>466.11302364122639</v>
      </c>
      <c r="E111" s="9">
        <v>-5</v>
      </c>
      <c r="F111" s="9">
        <v>0</v>
      </c>
      <c r="G111" s="4">
        <v>-5.5555555555555554</v>
      </c>
      <c r="H111" s="223">
        <v>19.75</v>
      </c>
      <c r="I111" s="4">
        <v>2.75</v>
      </c>
      <c r="J111" s="4">
        <v>21.638888888888889</v>
      </c>
      <c r="K111" s="9">
        <v>548.07944538160029</v>
      </c>
      <c r="L111" s="223">
        <v>6.6866337915497249</v>
      </c>
      <c r="M111" s="4">
        <v>81.966421740373931</v>
      </c>
      <c r="S111" s="246">
        <v>0.83333333333333304</v>
      </c>
      <c r="T111" s="247">
        <v>1011.5929864877968</v>
      </c>
      <c r="U111" s="9">
        <v>466.11302364122639</v>
      </c>
      <c r="V111" s="323">
        <v>0.46077130809254507</v>
      </c>
      <c r="W111" s="57">
        <v>0.53922869190745493</v>
      </c>
      <c r="X111" s="9">
        <v>-5</v>
      </c>
      <c r="Y111" s="9">
        <v>0</v>
      </c>
      <c r="Z111" s="7">
        <v>-5.5555555555555554</v>
      </c>
      <c r="AA111" s="223">
        <v>28.25</v>
      </c>
      <c r="AB111" s="4">
        <v>11.25</v>
      </c>
      <c r="AC111" s="4">
        <v>30.138888888888889</v>
      </c>
      <c r="AD111" s="9">
        <v>571.86258614300505</v>
      </c>
      <c r="AE111" s="226">
        <v>5.4077064019379444</v>
      </c>
      <c r="AF111" s="4">
        <v>105.74956250177861</v>
      </c>
    </row>
    <row r="112" spans="1:38" x14ac:dyDescent="0.3">
      <c r="A112" s="246">
        <v>0.875</v>
      </c>
      <c r="B112" s="247">
        <v>466.11302364122639</v>
      </c>
      <c r="C112" s="323">
        <v>1</v>
      </c>
      <c r="D112" s="9">
        <v>466.11302364122639</v>
      </c>
      <c r="E112" s="9">
        <v>-5</v>
      </c>
      <c r="F112" s="9">
        <v>0</v>
      </c>
      <c r="G112" s="4">
        <v>-5.5555555555555554</v>
      </c>
      <c r="H112" s="223">
        <v>19.75</v>
      </c>
      <c r="I112" s="4">
        <v>2.75</v>
      </c>
      <c r="J112" s="4">
        <v>21.638888888888889</v>
      </c>
      <c r="K112" s="9">
        <v>548.07944538160029</v>
      </c>
      <c r="L112" s="223">
        <v>6.6866337915497249</v>
      </c>
      <c r="M112" s="4">
        <v>81.966421740373931</v>
      </c>
      <c r="S112" s="246">
        <v>0.875</v>
      </c>
      <c r="T112" s="247">
        <v>880.98510805974479</v>
      </c>
      <c r="U112" s="9">
        <v>466.11302364122645</v>
      </c>
      <c r="V112" s="323">
        <v>0.52908161486154948</v>
      </c>
      <c r="W112" s="57">
        <v>0.47091838513845052</v>
      </c>
      <c r="X112" s="9">
        <v>-5</v>
      </c>
      <c r="Y112" s="9">
        <v>0</v>
      </c>
      <c r="Z112" s="7">
        <v>-5.5555555555555554</v>
      </c>
      <c r="AA112" s="223">
        <v>28.25</v>
      </c>
      <c r="AB112" s="4">
        <v>11.25</v>
      </c>
      <c r="AC112" s="4">
        <v>30.138888888888889</v>
      </c>
      <c r="AD112" s="9">
        <v>571.86258614300505</v>
      </c>
      <c r="AE112" s="226">
        <v>5.4077064019379444</v>
      </c>
      <c r="AF112" s="4">
        <v>105.74956250177863</v>
      </c>
    </row>
    <row r="113" spans="1:40" x14ac:dyDescent="0.3">
      <c r="A113" s="246">
        <v>0.91666666666666696</v>
      </c>
      <c r="B113" s="247">
        <v>466.11302364122639</v>
      </c>
      <c r="C113" s="323">
        <v>1</v>
      </c>
      <c r="D113" s="9">
        <v>466.11302364122639</v>
      </c>
      <c r="E113" s="9">
        <v>-5</v>
      </c>
      <c r="F113" s="9">
        <v>0</v>
      </c>
      <c r="G113" s="4">
        <v>-5.5555555555555554</v>
      </c>
      <c r="H113" s="223">
        <v>19.75</v>
      </c>
      <c r="I113" s="4">
        <v>2.75</v>
      </c>
      <c r="J113" s="4">
        <v>21.638888888888889</v>
      </c>
      <c r="K113" s="9">
        <v>548.07944538160029</v>
      </c>
      <c r="L113" s="223">
        <v>6.6866337915497249</v>
      </c>
      <c r="M113" s="4">
        <v>81.966421740373931</v>
      </c>
      <c r="S113" s="246">
        <v>0.91666666666666696</v>
      </c>
      <c r="T113" s="247">
        <v>857.93665892538252</v>
      </c>
      <c r="U113" s="9">
        <v>466.11302364122639</v>
      </c>
      <c r="V113" s="323">
        <v>0.54329538059961335</v>
      </c>
      <c r="W113" s="57">
        <v>0.45670461940038665</v>
      </c>
      <c r="X113" s="9">
        <v>-5</v>
      </c>
      <c r="Y113" s="9">
        <v>0</v>
      </c>
      <c r="Z113" s="7">
        <v>-5.5555555555555554</v>
      </c>
      <c r="AA113" s="223">
        <v>28.25</v>
      </c>
      <c r="AB113" s="4">
        <v>11.25</v>
      </c>
      <c r="AC113" s="4">
        <v>30.138888888888889</v>
      </c>
      <c r="AD113" s="9">
        <v>571.86258614300505</v>
      </c>
      <c r="AE113" s="226">
        <v>5.4077064019379444</v>
      </c>
      <c r="AF113" s="4">
        <v>105.74956250177861</v>
      </c>
    </row>
    <row r="114" spans="1:40" x14ac:dyDescent="0.3">
      <c r="A114" s="246">
        <v>0.95833333333333304</v>
      </c>
      <c r="B114" s="247">
        <v>466.11302364122639</v>
      </c>
      <c r="C114" s="323">
        <v>1</v>
      </c>
      <c r="D114" s="9">
        <v>466.11302364122639</v>
      </c>
      <c r="E114" s="9">
        <v>-5</v>
      </c>
      <c r="F114" s="9">
        <v>0</v>
      </c>
      <c r="G114" s="4">
        <v>-5.5555555555555554</v>
      </c>
      <c r="H114" s="223">
        <v>19.75</v>
      </c>
      <c r="I114" s="4">
        <v>2.75</v>
      </c>
      <c r="J114" s="4">
        <v>21.638888888888889</v>
      </c>
      <c r="K114" s="9">
        <v>548.07944538160029</v>
      </c>
      <c r="L114" s="223">
        <v>6.6866337915497249</v>
      </c>
      <c r="M114" s="4">
        <v>81.966421740373931</v>
      </c>
      <c r="S114" s="246">
        <v>0.95833333333333304</v>
      </c>
      <c r="T114" s="247">
        <v>819.52257703477903</v>
      </c>
      <c r="U114" s="9">
        <v>466.11302364122639</v>
      </c>
      <c r="V114" s="323">
        <v>0.56876166283024243</v>
      </c>
      <c r="W114" s="57">
        <v>0.43123833716975757</v>
      </c>
      <c r="X114" s="9">
        <v>-5</v>
      </c>
      <c r="Y114" s="9">
        <v>0</v>
      </c>
      <c r="Z114" s="7">
        <v>-5.5555555555555554</v>
      </c>
      <c r="AA114" s="223">
        <v>28.25</v>
      </c>
      <c r="AB114" s="4">
        <v>11.25</v>
      </c>
      <c r="AC114" s="4">
        <v>30.138888888888889</v>
      </c>
      <c r="AD114" s="9">
        <v>571.86258614300505</v>
      </c>
      <c r="AE114" s="226">
        <v>5.4077064019379444</v>
      </c>
      <c r="AF114" s="4">
        <v>105.74956250177861</v>
      </c>
    </row>
    <row r="115" spans="1:40" x14ac:dyDescent="0.3">
      <c r="A115" s="259"/>
      <c r="B115" s="248"/>
      <c r="C115" s="324"/>
      <c r="D115" s="50"/>
      <c r="E115" s="50"/>
      <c r="F115" s="44"/>
      <c r="G115" s="44"/>
      <c r="S115" s="231"/>
      <c r="Y115" s="231"/>
    </row>
    <row r="116" spans="1:40" ht="18" x14ac:dyDescent="0.35">
      <c r="A116" s="354" t="s">
        <v>636</v>
      </c>
      <c r="B116" s="152"/>
      <c r="C116" s="355"/>
      <c r="D116" s="356"/>
      <c r="E116" s="152"/>
      <c r="F116" s="152"/>
      <c r="G116" s="152"/>
      <c r="H116" s="356"/>
      <c r="I116" s="356"/>
      <c r="J116" s="152"/>
      <c r="K116" s="357"/>
      <c r="L116" s="152"/>
      <c r="M116" s="152"/>
      <c r="N116" s="152"/>
      <c r="O116" s="152"/>
      <c r="P116" s="152"/>
      <c r="Q116" s="152"/>
      <c r="R116" s="357"/>
      <c r="S116" s="354" t="s">
        <v>636</v>
      </c>
      <c r="T116" s="152"/>
      <c r="U116" s="152"/>
      <c r="V116" s="152"/>
      <c r="W116" s="152"/>
      <c r="X116" s="152"/>
      <c r="Y116" s="152"/>
      <c r="Z116" s="152"/>
      <c r="AA116" s="152"/>
      <c r="AB116" s="152"/>
      <c r="AC116" s="152"/>
      <c r="AD116" s="152"/>
      <c r="AE116" s="152"/>
      <c r="AF116" s="152"/>
      <c r="AG116" s="152"/>
      <c r="AH116" s="152"/>
      <c r="AI116" s="152"/>
      <c r="AJ116" s="152"/>
      <c r="AK116" s="152"/>
      <c r="AL116" s="152"/>
      <c r="AM116" s="152"/>
      <c r="AN116" s="152"/>
    </row>
    <row r="117" spans="1:40" x14ac:dyDescent="0.3">
      <c r="A117" s="259"/>
      <c r="B117" s="248"/>
      <c r="C117" s="324"/>
      <c r="D117" s="50"/>
      <c r="E117" s="50"/>
      <c r="F117" s="44"/>
      <c r="G117" s="44"/>
      <c r="S117" s="231"/>
      <c r="X117" s="106"/>
      <c r="Y117" s="106"/>
      <c r="AA117" s="6"/>
    </row>
    <row r="118" spans="1:40" ht="43.2" x14ac:dyDescent="0.3">
      <c r="A118" s="259" t="s">
        <v>586</v>
      </c>
      <c r="B118" s="248"/>
      <c r="C118" s="324"/>
      <c r="D118" s="50"/>
      <c r="E118" s="50"/>
      <c r="F118" s="44"/>
      <c r="G118" s="44"/>
      <c r="S118" s="238" t="s">
        <v>447</v>
      </c>
      <c r="T118" s="263" t="s">
        <v>587</v>
      </c>
      <c r="U118" s="162" t="s">
        <v>588</v>
      </c>
      <c r="V118" s="239" t="s">
        <v>542</v>
      </c>
      <c r="W118" s="2" t="s">
        <v>549</v>
      </c>
      <c r="X118" s="1" t="s">
        <v>614</v>
      </c>
      <c r="Y118" s="214" t="s">
        <v>4</v>
      </c>
      <c r="Z118" s="162" t="s">
        <v>219</v>
      </c>
      <c r="AA118" s="134" t="s">
        <v>554</v>
      </c>
      <c r="AB118" s="214" t="s">
        <v>3</v>
      </c>
      <c r="AC118" s="162" t="s">
        <v>35</v>
      </c>
      <c r="AD118" s="2" t="s">
        <v>553</v>
      </c>
      <c r="AE118" s="2" t="s">
        <v>435</v>
      </c>
      <c r="AF118" s="2" t="s">
        <v>137</v>
      </c>
      <c r="AG118" s="2" t="s">
        <v>351</v>
      </c>
    </row>
    <row r="119" spans="1:40" x14ac:dyDescent="0.3">
      <c r="A119" s="259"/>
      <c r="B119" s="248"/>
      <c r="C119" s="324"/>
      <c r="D119" s="50"/>
      <c r="E119" s="50"/>
      <c r="F119" s="44"/>
      <c r="G119" s="44"/>
      <c r="S119" s="241" t="s">
        <v>446</v>
      </c>
      <c r="T119" s="242" t="s">
        <v>178</v>
      </c>
      <c r="U119" s="156" t="s">
        <v>178</v>
      </c>
      <c r="V119" s="242" t="s">
        <v>133</v>
      </c>
      <c r="W119" s="156" t="s">
        <v>133</v>
      </c>
      <c r="X119" s="1" t="s">
        <v>178</v>
      </c>
      <c r="Y119" s="156" t="s">
        <v>5</v>
      </c>
      <c r="Z119" s="158" t="s">
        <v>5</v>
      </c>
      <c r="AA119" s="22" t="s">
        <v>5</v>
      </c>
      <c r="AB119" s="156" t="s">
        <v>5</v>
      </c>
      <c r="AC119" s="158" t="s">
        <v>5</v>
      </c>
      <c r="AD119" s="1" t="s">
        <v>5</v>
      </c>
      <c r="AE119" s="156" t="s">
        <v>178</v>
      </c>
      <c r="AF119" s="156"/>
      <c r="AG119" s="156" t="s">
        <v>178</v>
      </c>
    </row>
    <row r="120" spans="1:40" x14ac:dyDescent="0.3">
      <c r="A120" s="259"/>
      <c r="B120" s="248"/>
      <c r="C120" s="324"/>
      <c r="D120" s="50"/>
      <c r="E120" s="50"/>
      <c r="F120" s="44"/>
      <c r="G120" s="44"/>
      <c r="S120" s="246">
        <v>0</v>
      </c>
      <c r="T120" s="247">
        <v>466.11302364122599</v>
      </c>
      <c r="U120" s="9">
        <v>0</v>
      </c>
      <c r="V120" s="323">
        <v>1</v>
      </c>
      <c r="W120" s="57">
        <v>0</v>
      </c>
      <c r="X120" s="205">
        <v>0</v>
      </c>
      <c r="Y120" s="7">
        <v>22</v>
      </c>
      <c r="Z120" s="7">
        <v>12</v>
      </c>
      <c r="AA120" s="293">
        <v>10.888888888888889</v>
      </c>
      <c r="AB120" s="7">
        <v>11.25</v>
      </c>
      <c r="AC120" s="7">
        <v>28.25</v>
      </c>
      <c r="AD120" s="180">
        <v>30.138888888888889</v>
      </c>
      <c r="AE120" s="1">
        <v>0</v>
      </c>
      <c r="AF120" s="9">
        <v>10.265813788202077</v>
      </c>
      <c r="AG120" s="1">
        <v>0</v>
      </c>
    </row>
    <row r="121" spans="1:40" x14ac:dyDescent="0.3">
      <c r="A121" s="259"/>
      <c r="B121" s="248"/>
      <c r="C121" s="324"/>
      <c r="D121" s="50"/>
      <c r="E121" s="50"/>
      <c r="F121" s="44"/>
      <c r="G121" s="44"/>
      <c r="S121" s="246">
        <v>4.1666666666666664E-2</v>
      </c>
      <c r="T121" s="247">
        <v>466.11302364122639</v>
      </c>
      <c r="U121" s="9">
        <v>0</v>
      </c>
      <c r="V121" s="323">
        <v>1</v>
      </c>
      <c r="W121" s="57">
        <v>0</v>
      </c>
      <c r="X121" s="1">
        <v>0</v>
      </c>
      <c r="Y121" s="7">
        <v>22</v>
      </c>
      <c r="Z121" s="7">
        <v>12</v>
      </c>
      <c r="AA121" s="93">
        <v>10.888888888888889</v>
      </c>
      <c r="AB121" s="7">
        <v>11.25</v>
      </c>
      <c r="AC121" s="7">
        <v>28.25</v>
      </c>
      <c r="AD121" s="9">
        <v>30.138888888888889</v>
      </c>
      <c r="AE121" s="1">
        <v>0</v>
      </c>
      <c r="AF121" s="9">
        <v>10.265813788202077</v>
      </c>
      <c r="AG121" s="1">
        <v>0</v>
      </c>
    </row>
    <row r="122" spans="1:40" x14ac:dyDescent="0.3">
      <c r="A122" s="259"/>
      <c r="B122" s="248"/>
      <c r="C122" s="324"/>
      <c r="D122" s="50"/>
      <c r="E122" s="50"/>
      <c r="F122" s="44"/>
      <c r="G122" s="44"/>
      <c r="S122" s="246">
        <v>8.3333333333333301E-2</v>
      </c>
      <c r="T122" s="247">
        <v>466.11302364122639</v>
      </c>
      <c r="U122" s="9">
        <v>0</v>
      </c>
      <c r="V122" s="323">
        <v>1</v>
      </c>
      <c r="W122" s="57">
        <v>0</v>
      </c>
      <c r="X122" s="1">
        <v>0</v>
      </c>
      <c r="Y122" s="7">
        <v>22</v>
      </c>
      <c r="Z122" s="7">
        <v>12</v>
      </c>
      <c r="AA122" s="93">
        <v>10.888888888888889</v>
      </c>
      <c r="AB122" s="7">
        <v>11.25</v>
      </c>
      <c r="AC122" s="7">
        <v>28.25</v>
      </c>
      <c r="AD122" s="9">
        <v>30.138888888888889</v>
      </c>
      <c r="AE122" s="1">
        <v>0</v>
      </c>
      <c r="AF122" s="9">
        <v>10.265813788202077</v>
      </c>
      <c r="AG122" s="1">
        <v>0</v>
      </c>
    </row>
    <row r="123" spans="1:40" x14ac:dyDescent="0.3">
      <c r="A123" s="259"/>
      <c r="B123" s="248"/>
      <c r="C123" s="324"/>
      <c r="D123" s="50"/>
      <c r="E123" s="50"/>
      <c r="F123" s="44"/>
      <c r="G123" s="44"/>
      <c r="S123" s="246">
        <v>0.125</v>
      </c>
      <c r="T123" s="247">
        <v>466.11302364122639</v>
      </c>
      <c r="U123" s="9">
        <v>0</v>
      </c>
      <c r="V123" s="323">
        <v>1</v>
      </c>
      <c r="W123" s="57">
        <v>0</v>
      </c>
      <c r="X123" s="1">
        <v>0</v>
      </c>
      <c r="Y123" s="7">
        <v>22</v>
      </c>
      <c r="Z123" s="7">
        <v>12</v>
      </c>
      <c r="AA123" s="93">
        <v>10.888888888888889</v>
      </c>
      <c r="AB123" s="7">
        <v>11.25</v>
      </c>
      <c r="AC123" s="7">
        <v>28.25</v>
      </c>
      <c r="AD123" s="9">
        <v>30.138888888888889</v>
      </c>
      <c r="AE123" s="1">
        <v>0</v>
      </c>
      <c r="AF123" s="9">
        <v>10.265813788202077</v>
      </c>
      <c r="AG123" s="1">
        <v>0</v>
      </c>
    </row>
    <row r="124" spans="1:40" x14ac:dyDescent="0.3">
      <c r="A124" s="259"/>
      <c r="B124" s="248"/>
      <c r="C124" s="324"/>
      <c r="D124" s="50"/>
      <c r="E124" s="50"/>
      <c r="F124" s="44"/>
      <c r="G124" s="44"/>
      <c r="S124" s="246">
        <v>0.16666666666666699</v>
      </c>
      <c r="T124" s="247">
        <v>466.11302364122639</v>
      </c>
      <c r="U124" s="9">
        <v>0</v>
      </c>
      <c r="V124" s="323">
        <v>1</v>
      </c>
      <c r="W124" s="57">
        <v>0</v>
      </c>
      <c r="X124" s="1">
        <v>0</v>
      </c>
      <c r="Y124" s="7">
        <v>22</v>
      </c>
      <c r="Z124" s="7">
        <v>12</v>
      </c>
      <c r="AA124" s="93">
        <v>10.888888888888889</v>
      </c>
      <c r="AB124" s="7">
        <v>11.25</v>
      </c>
      <c r="AC124" s="7">
        <v>28.25</v>
      </c>
      <c r="AD124" s="9">
        <v>30.138888888888889</v>
      </c>
      <c r="AE124" s="1">
        <v>0</v>
      </c>
      <c r="AF124" s="9">
        <v>10.265813788202077</v>
      </c>
      <c r="AG124" s="1">
        <v>0</v>
      </c>
    </row>
    <row r="125" spans="1:40" x14ac:dyDescent="0.3">
      <c r="A125" s="259"/>
      <c r="B125" s="248"/>
      <c r="C125" s="324"/>
      <c r="D125" s="50"/>
      <c r="E125" s="50"/>
      <c r="F125" s="44"/>
      <c r="G125" s="44"/>
      <c r="S125" s="246">
        <v>0.20833333333333301</v>
      </c>
      <c r="T125" s="247">
        <v>466.11302364122639</v>
      </c>
      <c r="U125" s="9">
        <v>0</v>
      </c>
      <c r="V125" s="323">
        <v>1</v>
      </c>
      <c r="W125" s="57">
        <v>0</v>
      </c>
      <c r="X125" s="1">
        <v>0</v>
      </c>
      <c r="Y125" s="7">
        <v>22</v>
      </c>
      <c r="Z125" s="7">
        <v>12</v>
      </c>
      <c r="AA125" s="93">
        <v>10.888888888888889</v>
      </c>
      <c r="AB125" s="7">
        <v>11.25</v>
      </c>
      <c r="AC125" s="7">
        <v>28.25</v>
      </c>
      <c r="AD125" s="9">
        <v>30.138888888888889</v>
      </c>
      <c r="AE125" s="1">
        <v>0</v>
      </c>
      <c r="AF125" s="9">
        <v>10.265813788202077</v>
      </c>
      <c r="AG125" s="1">
        <v>0</v>
      </c>
    </row>
    <row r="126" spans="1:40" x14ac:dyDescent="0.3">
      <c r="A126" s="259"/>
      <c r="B126" s="248"/>
      <c r="C126" s="324"/>
      <c r="D126" s="50"/>
      <c r="E126" s="50"/>
      <c r="F126" s="44"/>
      <c r="G126" s="44"/>
      <c r="S126" s="246">
        <v>0.25</v>
      </c>
      <c r="T126" s="247">
        <v>872.90292316089506</v>
      </c>
      <c r="U126" s="9">
        <v>406.78989951966867</v>
      </c>
      <c r="V126" s="323">
        <v>0.53398036743120358</v>
      </c>
      <c r="W126" s="57">
        <v>0.46601963256879642</v>
      </c>
      <c r="X126" s="9">
        <v>406.78989951966867</v>
      </c>
      <c r="Y126" s="7">
        <v>22</v>
      </c>
      <c r="Z126" s="7">
        <v>12</v>
      </c>
      <c r="AA126" s="93">
        <v>10.888888888888889</v>
      </c>
      <c r="AB126" s="7">
        <v>11.25</v>
      </c>
      <c r="AC126" s="7">
        <v>28.25</v>
      </c>
      <c r="AD126" s="9">
        <v>30.138888888888889</v>
      </c>
      <c r="AE126" s="9">
        <v>43.902231236032804</v>
      </c>
      <c r="AF126" s="9">
        <v>10.265813788202077</v>
      </c>
      <c r="AG126" s="9">
        <v>4.276546617910328</v>
      </c>
    </row>
    <row r="127" spans="1:40" x14ac:dyDescent="0.3">
      <c r="A127" s="259"/>
      <c r="B127" s="248"/>
      <c r="C127" s="324"/>
      <c r="D127" s="50"/>
      <c r="E127" s="50"/>
      <c r="F127" s="44"/>
      <c r="G127" s="44"/>
      <c r="S127" s="246">
        <v>0.29166666666666702</v>
      </c>
      <c r="T127" s="247">
        <v>1564.4457523443327</v>
      </c>
      <c r="U127" s="9">
        <v>1098.3327287031063</v>
      </c>
      <c r="V127" s="323">
        <v>0.2979413143234611</v>
      </c>
      <c r="W127" s="57">
        <v>0.70205868567653895</v>
      </c>
      <c r="X127" s="9">
        <v>1098.3327287031063</v>
      </c>
      <c r="Y127" s="7">
        <v>22</v>
      </c>
      <c r="Z127" s="7">
        <v>12</v>
      </c>
      <c r="AA127" s="93">
        <v>10.888888888888889</v>
      </c>
      <c r="AB127" s="7">
        <v>11.25</v>
      </c>
      <c r="AC127" s="7">
        <v>28.25</v>
      </c>
      <c r="AD127" s="9">
        <v>30.138888888888889</v>
      </c>
      <c r="AE127" s="9">
        <v>118.53602433728867</v>
      </c>
      <c r="AF127" s="9">
        <v>10.265813788202077</v>
      </c>
      <c r="AG127" s="9">
        <v>11.546675868357895</v>
      </c>
    </row>
    <row r="128" spans="1:40" x14ac:dyDescent="0.3">
      <c r="A128" s="259"/>
      <c r="B128" s="248"/>
      <c r="C128" s="324"/>
      <c r="D128" s="50"/>
      <c r="E128" s="50"/>
      <c r="F128" s="44"/>
      <c r="G128" s="44"/>
      <c r="S128" s="246">
        <v>0.33333333333333298</v>
      </c>
      <c r="T128" s="247">
        <v>2215.3095915758013</v>
      </c>
      <c r="U128" s="9">
        <v>1749.1965679345751</v>
      </c>
      <c r="V128" s="323">
        <v>0.21040536519758818</v>
      </c>
      <c r="W128" s="57">
        <v>0.78959463480241188</v>
      </c>
      <c r="X128" s="9">
        <v>1749.1965679345751</v>
      </c>
      <c r="Y128" s="7">
        <v>22</v>
      </c>
      <c r="Z128" s="7">
        <v>12</v>
      </c>
      <c r="AA128" s="93">
        <v>10.888888888888889</v>
      </c>
      <c r="AB128" s="7">
        <v>11.25</v>
      </c>
      <c r="AC128" s="7">
        <v>28.25</v>
      </c>
      <c r="AD128" s="9">
        <v>30.138888888888889</v>
      </c>
      <c r="AE128" s="9">
        <v>188.77959431494102</v>
      </c>
      <c r="AF128" s="9">
        <v>10.265813788202077</v>
      </c>
      <c r="AG128" s="9">
        <v>18.389150457014406</v>
      </c>
    </row>
    <row r="129" spans="1:33" x14ac:dyDescent="0.3">
      <c r="A129" s="259"/>
      <c r="B129" s="248"/>
      <c r="C129" s="324"/>
      <c r="D129" s="50"/>
      <c r="E129" s="50"/>
      <c r="F129" s="44"/>
      <c r="G129" s="44"/>
      <c r="S129" s="246">
        <v>0.375</v>
      </c>
      <c r="T129" s="247">
        <v>2784.8154509033384</v>
      </c>
      <c r="U129" s="9">
        <v>2318.702427262112</v>
      </c>
      <c r="V129" s="323">
        <v>0.16737662938850353</v>
      </c>
      <c r="W129" s="57">
        <v>0.83262337061149649</v>
      </c>
      <c r="X129" s="9">
        <v>2318.702427262112</v>
      </c>
      <c r="Y129" s="7">
        <v>22</v>
      </c>
      <c r="Z129" s="7">
        <v>12</v>
      </c>
      <c r="AA129" s="93">
        <v>10.888888888888889</v>
      </c>
      <c r="AB129" s="7">
        <v>11.25</v>
      </c>
      <c r="AC129" s="7">
        <v>28.25</v>
      </c>
      <c r="AD129" s="9">
        <v>30.138888888888889</v>
      </c>
      <c r="AE129" s="9">
        <v>250.24271804538702</v>
      </c>
      <c r="AF129" s="9">
        <v>10.265813788202077</v>
      </c>
      <c r="AG129" s="9">
        <v>24.376315722088872</v>
      </c>
    </row>
    <row r="130" spans="1:33" x14ac:dyDescent="0.3">
      <c r="A130" s="259"/>
      <c r="B130" s="248"/>
      <c r="C130" s="324"/>
      <c r="D130" s="50"/>
      <c r="E130" s="50"/>
      <c r="F130" s="44"/>
      <c r="G130" s="44"/>
      <c r="S130" s="246">
        <v>0.41666666666666702</v>
      </c>
      <c r="T130" s="247">
        <v>3150.9263604710391</v>
      </c>
      <c r="U130" s="9">
        <v>2684.8133368298127</v>
      </c>
      <c r="V130" s="323">
        <v>0.14792888513317909</v>
      </c>
      <c r="W130" s="57">
        <v>0.85207111486682097</v>
      </c>
      <c r="X130" s="9">
        <v>2684.8133368298127</v>
      </c>
      <c r="Y130" s="7">
        <v>22</v>
      </c>
      <c r="Z130" s="7">
        <v>12</v>
      </c>
      <c r="AA130" s="93">
        <v>10.888888888888889</v>
      </c>
      <c r="AB130" s="7">
        <v>11.25</v>
      </c>
      <c r="AC130" s="7">
        <v>28.25</v>
      </c>
      <c r="AD130" s="9">
        <v>30.138888888888889</v>
      </c>
      <c r="AE130" s="9">
        <v>289.75472615781644</v>
      </c>
      <c r="AF130" s="9">
        <v>10.265813788202077</v>
      </c>
      <c r="AG130" s="9">
        <v>28.225207678208157</v>
      </c>
    </row>
    <row r="131" spans="1:33" x14ac:dyDescent="0.3">
      <c r="A131" s="259"/>
      <c r="B131" s="248"/>
      <c r="C131" s="324"/>
      <c r="D131" s="50"/>
      <c r="E131" s="50"/>
      <c r="F131" s="44"/>
      <c r="G131" s="44"/>
      <c r="S131" s="246">
        <v>0.45833333333333298</v>
      </c>
      <c r="T131" s="247">
        <v>3720.4322197985753</v>
      </c>
      <c r="U131" s="9">
        <v>3254.3191961573489</v>
      </c>
      <c r="V131" s="323">
        <v>0.12528464331664718</v>
      </c>
      <c r="W131" s="57">
        <v>0.87471535668335276</v>
      </c>
      <c r="X131" s="9">
        <v>3254.3191961573489</v>
      </c>
      <c r="Y131" s="7">
        <v>22</v>
      </c>
      <c r="Z131" s="7">
        <v>12</v>
      </c>
      <c r="AA131" s="93">
        <v>10.888888888888889</v>
      </c>
      <c r="AB131" s="7">
        <v>11.25</v>
      </c>
      <c r="AC131" s="7">
        <v>28.25</v>
      </c>
      <c r="AD131" s="9">
        <v>30.138888888888889</v>
      </c>
      <c r="AE131" s="9">
        <v>351.21784988826238</v>
      </c>
      <c r="AF131" s="9">
        <v>10.265813788202077</v>
      </c>
      <c r="AG131" s="9">
        <v>34.212372943282617</v>
      </c>
    </row>
    <row r="132" spans="1:33" x14ac:dyDescent="0.3">
      <c r="A132" s="259"/>
      <c r="B132" s="248"/>
      <c r="C132" s="324"/>
      <c r="D132" s="50"/>
      <c r="E132" s="50"/>
      <c r="F132" s="44"/>
      <c r="G132" s="44"/>
      <c r="S132" s="246">
        <v>0.5</v>
      </c>
      <c r="T132" s="247">
        <v>4045.8641394143096</v>
      </c>
      <c r="U132" s="9">
        <v>3579.7511157730833</v>
      </c>
      <c r="V132" s="323">
        <v>0.11520728516323887</v>
      </c>
      <c r="W132" s="57">
        <v>0.88479271483676114</v>
      </c>
      <c r="X132" s="9">
        <v>3579.7511157730833</v>
      </c>
      <c r="Y132" s="7">
        <v>22</v>
      </c>
      <c r="Z132" s="7">
        <v>12</v>
      </c>
      <c r="AA132" s="93">
        <v>10.888888888888889</v>
      </c>
      <c r="AB132" s="7">
        <v>11.25</v>
      </c>
      <c r="AC132" s="7">
        <v>28.25</v>
      </c>
      <c r="AD132" s="9">
        <v>30.138888888888889</v>
      </c>
      <c r="AE132" s="9">
        <v>386.33963487708854</v>
      </c>
      <c r="AF132" s="9">
        <v>10.265813788202077</v>
      </c>
      <c r="AG132" s="9">
        <v>37.633610237610874</v>
      </c>
    </row>
    <row r="133" spans="1:33" x14ac:dyDescent="0.3">
      <c r="A133" s="259"/>
      <c r="B133" s="248"/>
      <c r="C133" s="324"/>
      <c r="D133" s="50"/>
      <c r="E133" s="50"/>
      <c r="F133" s="44"/>
      <c r="G133" s="44"/>
      <c r="S133" s="246">
        <v>0.54166666666666696</v>
      </c>
      <c r="T133" s="247">
        <v>4493.3330288859461</v>
      </c>
      <c r="U133" s="9">
        <v>4027.2200052447197</v>
      </c>
      <c r="V133" s="323">
        <v>0.10373435947096761</v>
      </c>
      <c r="W133" s="57">
        <v>0.89626564052903235</v>
      </c>
      <c r="X133" s="9">
        <v>4027.2200052447197</v>
      </c>
      <c r="Y133" s="7">
        <v>22</v>
      </c>
      <c r="Z133" s="7">
        <v>12</v>
      </c>
      <c r="AA133" s="93">
        <v>10.888888888888889</v>
      </c>
      <c r="AB133" s="7">
        <v>11.25</v>
      </c>
      <c r="AC133" s="7">
        <v>28.25</v>
      </c>
      <c r="AD133" s="9">
        <v>30.138888888888889</v>
      </c>
      <c r="AE133" s="9">
        <v>434.63208923672471</v>
      </c>
      <c r="AF133" s="9">
        <v>10.265813788202077</v>
      </c>
      <c r="AG133" s="9">
        <v>42.33781151731224</v>
      </c>
    </row>
    <row r="134" spans="1:33" x14ac:dyDescent="0.3">
      <c r="A134" s="259"/>
      <c r="B134" s="248"/>
      <c r="C134" s="324"/>
      <c r="D134" s="50"/>
      <c r="E134" s="50"/>
      <c r="F134" s="44"/>
      <c r="G134" s="44"/>
      <c r="S134" s="246">
        <v>0.58333333333333304</v>
      </c>
      <c r="T134" s="247">
        <v>4818.7649485016809</v>
      </c>
      <c r="U134" s="9">
        <v>4352.6519248604545</v>
      </c>
      <c r="V134" s="323">
        <v>9.672873207608039E-2</v>
      </c>
      <c r="W134" s="57">
        <v>0.90327126792391965</v>
      </c>
      <c r="X134" s="9">
        <v>4352.6519248604545</v>
      </c>
      <c r="Y134" s="7">
        <v>22</v>
      </c>
      <c r="Z134" s="7">
        <v>12</v>
      </c>
      <c r="AA134" s="93">
        <v>10.888888888888889</v>
      </c>
      <c r="AB134" s="7">
        <v>11.25</v>
      </c>
      <c r="AC134" s="7">
        <v>28.25</v>
      </c>
      <c r="AD134" s="9">
        <v>30.138888888888889</v>
      </c>
      <c r="AE134" s="9">
        <v>469.75387422555093</v>
      </c>
      <c r="AF134" s="9">
        <v>10.265813788202077</v>
      </c>
      <c r="AG134" s="9">
        <v>45.759048811640497</v>
      </c>
    </row>
    <row r="135" spans="1:33" x14ac:dyDescent="0.3">
      <c r="A135" s="259"/>
      <c r="B135" s="248"/>
      <c r="C135" s="324"/>
      <c r="D135" s="50"/>
      <c r="E135" s="50"/>
      <c r="F135" s="44"/>
      <c r="G135" s="44"/>
      <c r="S135" s="246">
        <v>0.625</v>
      </c>
      <c r="T135" s="247">
        <v>4981.4809083095479</v>
      </c>
      <c r="U135" s="9">
        <v>4515.3678846683215</v>
      </c>
      <c r="V135" s="323">
        <v>9.3569167928297975E-2</v>
      </c>
      <c r="W135" s="57">
        <v>0.90643083207170205</v>
      </c>
      <c r="X135" s="9">
        <v>4515.3678846683215</v>
      </c>
      <c r="Y135" s="7">
        <v>22</v>
      </c>
      <c r="Z135" s="7">
        <v>12</v>
      </c>
      <c r="AA135" s="93">
        <v>10.888888888888889</v>
      </c>
      <c r="AB135" s="7">
        <v>11.25</v>
      </c>
      <c r="AC135" s="7">
        <v>28.25</v>
      </c>
      <c r="AD135" s="9">
        <v>30.138888888888889</v>
      </c>
      <c r="AE135" s="9">
        <v>487.31476671996404</v>
      </c>
      <c r="AF135" s="9">
        <v>10.265813788202077</v>
      </c>
      <c r="AG135" s="9">
        <v>47.469667458804629</v>
      </c>
    </row>
    <row r="136" spans="1:33" x14ac:dyDescent="0.3">
      <c r="A136" s="259"/>
      <c r="B136" s="248"/>
      <c r="C136" s="324"/>
      <c r="D136" s="50"/>
      <c r="E136" s="50"/>
      <c r="F136" s="44"/>
      <c r="G136" s="44"/>
      <c r="S136" s="246">
        <v>0.66666666666666696</v>
      </c>
      <c r="T136" s="247">
        <v>4940.8019183575807</v>
      </c>
      <c r="U136" s="9">
        <v>4474.6888947163543</v>
      </c>
      <c r="V136" s="323">
        <v>9.4339548790527403E-2</v>
      </c>
      <c r="W136" s="57">
        <v>0.90566045120947258</v>
      </c>
      <c r="X136" s="9">
        <v>4474.6888947163543</v>
      </c>
      <c r="Y136" s="7">
        <v>22</v>
      </c>
      <c r="Z136" s="7">
        <v>12</v>
      </c>
      <c r="AA136" s="93">
        <v>10.888888888888889</v>
      </c>
      <c r="AB136" s="7">
        <v>11.25</v>
      </c>
      <c r="AC136" s="7">
        <v>28.25</v>
      </c>
      <c r="AD136" s="9">
        <v>30.138888888888889</v>
      </c>
      <c r="AE136" s="9">
        <v>482.92454359636071</v>
      </c>
      <c r="AF136" s="9">
        <v>10.265813788202077</v>
      </c>
      <c r="AG136" s="9">
        <v>47.042012797013591</v>
      </c>
    </row>
    <row r="137" spans="1:33" x14ac:dyDescent="0.3">
      <c r="A137" s="259"/>
      <c r="B137" s="248"/>
      <c r="C137" s="324"/>
      <c r="D137" s="50"/>
      <c r="E137" s="50"/>
      <c r="F137" s="44"/>
      <c r="G137" s="44"/>
      <c r="S137" s="246">
        <v>0.70833333333333304</v>
      </c>
      <c r="T137" s="247">
        <v>4656.048988693813</v>
      </c>
      <c r="U137" s="9">
        <v>4189.9359650525867</v>
      </c>
      <c r="V137" s="323">
        <v>0.10010913217903827</v>
      </c>
      <c r="W137" s="57">
        <v>0.89989086782096173</v>
      </c>
      <c r="X137" s="9">
        <v>4189.9359650525867</v>
      </c>
      <c r="Y137" s="7">
        <v>22</v>
      </c>
      <c r="Z137" s="7">
        <v>12</v>
      </c>
      <c r="AA137" s="93">
        <v>10.888888888888889</v>
      </c>
      <c r="AB137" s="7">
        <v>11.25</v>
      </c>
      <c r="AC137" s="7">
        <v>28.25</v>
      </c>
      <c r="AD137" s="9">
        <v>30.138888888888889</v>
      </c>
      <c r="AE137" s="9">
        <v>452.19298173113776</v>
      </c>
      <c r="AF137" s="9">
        <v>10.265813788202077</v>
      </c>
      <c r="AG137" s="9">
        <v>44.048430164476365</v>
      </c>
    </row>
    <row r="138" spans="1:33" x14ac:dyDescent="0.3">
      <c r="A138" s="259"/>
      <c r="B138" s="248"/>
      <c r="C138" s="324"/>
      <c r="D138" s="50"/>
      <c r="E138" s="50"/>
      <c r="F138" s="44"/>
      <c r="G138" s="44"/>
      <c r="S138" s="246">
        <v>0.75</v>
      </c>
      <c r="T138" s="247">
        <v>4534.0120188379124</v>
      </c>
      <c r="U138" s="9">
        <v>4067.898995196686</v>
      </c>
      <c r="V138" s="323">
        <v>0.10280365859301212</v>
      </c>
      <c r="W138" s="57">
        <v>0.8971963414069879</v>
      </c>
      <c r="X138" s="9">
        <v>4067.898995196686</v>
      </c>
      <c r="Y138" s="7">
        <v>22</v>
      </c>
      <c r="Z138" s="7">
        <v>12</v>
      </c>
      <c r="AA138" s="93">
        <v>10.888888888888889</v>
      </c>
      <c r="AB138" s="7">
        <v>11.25</v>
      </c>
      <c r="AC138" s="7">
        <v>28.25</v>
      </c>
      <c r="AD138" s="9">
        <v>30.138888888888889</v>
      </c>
      <c r="AE138" s="9">
        <v>439.02231236032793</v>
      </c>
      <c r="AF138" s="9">
        <v>10.265813788202077</v>
      </c>
      <c r="AG138" s="9">
        <v>42.765466179103264</v>
      </c>
    </row>
    <row r="139" spans="1:33" x14ac:dyDescent="0.3">
      <c r="A139" s="259"/>
      <c r="B139" s="248"/>
      <c r="C139" s="324"/>
      <c r="D139" s="50"/>
      <c r="E139" s="50"/>
      <c r="F139" s="44"/>
      <c r="G139" s="44"/>
      <c r="S139" s="246">
        <v>0.79166666666666696</v>
      </c>
      <c r="T139" s="247">
        <v>1149.8836812939694</v>
      </c>
      <c r="U139" s="9">
        <v>683.77065765274301</v>
      </c>
      <c r="V139" s="323">
        <v>0.40535667322168384</v>
      </c>
      <c r="W139" s="57">
        <v>0.59464332677831622</v>
      </c>
      <c r="X139" s="9">
        <v>683.77065765274301</v>
      </c>
      <c r="Y139" s="7">
        <v>22</v>
      </c>
      <c r="Z139" s="7">
        <v>12</v>
      </c>
      <c r="AA139" s="93">
        <v>10.888888888888889</v>
      </c>
      <c r="AB139" s="7">
        <v>11.25</v>
      </c>
      <c r="AC139" s="7">
        <v>28.25</v>
      </c>
      <c r="AD139" s="9">
        <v>30.138888888888889</v>
      </c>
      <c r="AE139" s="9">
        <v>73.794992353868651</v>
      </c>
      <c r="AF139" s="9">
        <v>10.265813788202077</v>
      </c>
      <c r="AG139" s="9">
        <v>7.1884210912414064</v>
      </c>
    </row>
    <row r="140" spans="1:33" x14ac:dyDescent="0.3">
      <c r="A140" s="259"/>
      <c r="B140" s="248"/>
      <c r="C140" s="324"/>
      <c r="D140" s="50"/>
      <c r="E140" s="50"/>
      <c r="F140" s="44"/>
      <c r="G140" s="44"/>
      <c r="S140" s="246">
        <v>0.83333333333333304</v>
      </c>
      <c r="T140" s="247">
        <v>1011.5929864877968</v>
      </c>
      <c r="U140" s="9">
        <v>545.4799628465704</v>
      </c>
      <c r="V140" s="323">
        <v>0.46077130809254507</v>
      </c>
      <c r="W140" s="57">
        <v>0.53922869190745493</v>
      </c>
      <c r="X140" s="9">
        <v>545.4799628465704</v>
      </c>
      <c r="Y140" s="7">
        <v>22</v>
      </c>
      <c r="Z140" s="7">
        <v>12</v>
      </c>
      <c r="AA140" s="93">
        <v>10.888888888888889</v>
      </c>
      <c r="AB140" s="7">
        <v>11.25</v>
      </c>
      <c r="AC140" s="7">
        <v>28.25</v>
      </c>
      <c r="AD140" s="9">
        <v>30.138888888888889</v>
      </c>
      <c r="AE140" s="9">
        <v>58.870162439603092</v>
      </c>
      <c r="AF140" s="9">
        <v>10.265813788202077</v>
      </c>
      <c r="AG140" s="9">
        <v>5.7345831177319093</v>
      </c>
    </row>
    <row r="141" spans="1:33" x14ac:dyDescent="0.3">
      <c r="A141" s="259"/>
      <c r="B141" s="248"/>
      <c r="C141" s="324"/>
      <c r="D141" s="50"/>
      <c r="E141" s="50"/>
      <c r="F141" s="44"/>
      <c r="G141" s="44"/>
      <c r="S141" s="246">
        <v>0.875</v>
      </c>
      <c r="T141" s="247">
        <v>880.98510805974479</v>
      </c>
      <c r="U141" s="9">
        <v>414.87208441851834</v>
      </c>
      <c r="V141" s="323">
        <v>0.52908161486154948</v>
      </c>
      <c r="W141" s="57">
        <v>0.47091838513845052</v>
      </c>
      <c r="X141" s="9">
        <v>414.87208441851834</v>
      </c>
      <c r="Y141" s="7">
        <v>22</v>
      </c>
      <c r="Z141" s="7">
        <v>12</v>
      </c>
      <c r="AA141" s="93">
        <v>10.888888888888889</v>
      </c>
      <c r="AB141" s="7">
        <v>11.25</v>
      </c>
      <c r="AC141" s="7">
        <v>28.25</v>
      </c>
      <c r="AD141" s="9">
        <v>30.138888888888889</v>
      </c>
      <c r="AE141" s="9">
        <v>44.774489742796717</v>
      </c>
      <c r="AF141" s="9">
        <v>10.265813788202077</v>
      </c>
      <c r="AG141" s="9">
        <v>4.3615139205284947</v>
      </c>
    </row>
    <row r="142" spans="1:33" x14ac:dyDescent="0.3">
      <c r="A142" s="259"/>
      <c r="B142" s="248"/>
      <c r="C142" s="324"/>
      <c r="D142" s="50"/>
      <c r="E142" s="50"/>
      <c r="F142" s="44"/>
      <c r="G142" s="44"/>
      <c r="S142" s="246">
        <v>0.91666666666666696</v>
      </c>
      <c r="T142" s="247">
        <v>857.93665892538252</v>
      </c>
      <c r="U142" s="9">
        <v>391.82363528415613</v>
      </c>
      <c r="V142" s="323">
        <v>0.54329538059961335</v>
      </c>
      <c r="W142" s="57">
        <v>0.45670461940038665</v>
      </c>
      <c r="X142" s="9">
        <v>391.82363528415613</v>
      </c>
      <c r="Y142" s="7">
        <v>22</v>
      </c>
      <c r="Z142" s="7">
        <v>12</v>
      </c>
      <c r="AA142" s="93">
        <v>10.888888888888889</v>
      </c>
      <c r="AB142" s="7">
        <v>11.25</v>
      </c>
      <c r="AC142" s="7">
        <v>28.25</v>
      </c>
      <c r="AD142" s="9">
        <v>30.138888888888889</v>
      </c>
      <c r="AE142" s="9">
        <v>42.287018090419117</v>
      </c>
      <c r="AF142" s="9">
        <v>10.265813788202077</v>
      </c>
      <c r="AG142" s="9">
        <v>4.1192075916102446</v>
      </c>
    </row>
    <row r="143" spans="1:33" x14ac:dyDescent="0.3">
      <c r="A143" s="259"/>
      <c r="B143" s="248"/>
      <c r="C143" s="324"/>
      <c r="D143" s="50"/>
      <c r="E143" s="50"/>
      <c r="F143" s="44"/>
      <c r="G143" s="44"/>
      <c r="S143" s="246">
        <v>0.95833333333333304</v>
      </c>
      <c r="T143" s="247">
        <v>819.52257703477903</v>
      </c>
      <c r="U143" s="9">
        <v>353.40955339355264</v>
      </c>
      <c r="V143" s="323">
        <v>0.56876166283024243</v>
      </c>
      <c r="W143" s="57">
        <v>0.43123833716975757</v>
      </c>
      <c r="X143" s="9">
        <v>353.40955339355264</v>
      </c>
      <c r="Y143" s="7">
        <v>22</v>
      </c>
      <c r="Z143" s="7">
        <v>12</v>
      </c>
      <c r="AA143" s="93">
        <v>10.888888888888889</v>
      </c>
      <c r="AB143" s="7">
        <v>11.25</v>
      </c>
      <c r="AC143" s="7">
        <v>28.25</v>
      </c>
      <c r="AD143" s="9">
        <v>30.138888888888889</v>
      </c>
      <c r="AE143" s="9">
        <v>38.141232003123129</v>
      </c>
      <c r="AF143" s="9">
        <v>10.265813788202077</v>
      </c>
      <c r="AG143" s="9">
        <v>3.7153637100798287</v>
      </c>
    </row>
    <row r="144" spans="1:33" x14ac:dyDescent="0.3">
      <c r="A144" s="259"/>
      <c r="B144" s="248"/>
      <c r="C144" s="324"/>
      <c r="D144" s="50"/>
      <c r="E144" s="50"/>
      <c r="F144" s="44"/>
      <c r="G144" s="44"/>
      <c r="S144" s="231"/>
      <c r="Y144" s="231"/>
    </row>
    <row r="145" spans="1:39" x14ac:dyDescent="0.3">
      <c r="A145" s="39" t="s">
        <v>604</v>
      </c>
      <c r="B145" s="40"/>
      <c r="C145" s="40"/>
      <c r="D145" s="40"/>
      <c r="E145" s="40"/>
      <c r="F145" s="40"/>
      <c r="G145" s="40"/>
      <c r="H145" s="40"/>
      <c r="I145" s="40"/>
      <c r="J145" s="40"/>
      <c r="K145" s="40"/>
      <c r="L145" s="40"/>
      <c r="M145" s="40"/>
      <c r="N145" s="40"/>
      <c r="O145" s="40"/>
      <c r="P145" s="40"/>
      <c r="Q145" s="40"/>
      <c r="S145" s="39" t="s">
        <v>604</v>
      </c>
      <c r="T145" s="40"/>
      <c r="U145" s="40"/>
      <c r="V145" s="40"/>
      <c r="W145" s="40"/>
      <c r="X145" s="40"/>
      <c r="Y145" s="40"/>
      <c r="Z145" s="40"/>
      <c r="AA145" s="40"/>
      <c r="AB145" s="40"/>
      <c r="AC145" s="40"/>
      <c r="AD145" s="40"/>
      <c r="AE145" s="40"/>
      <c r="AF145" s="40"/>
      <c r="AG145" s="40"/>
      <c r="AH145" s="40"/>
      <c r="AI145" s="40"/>
      <c r="AJ145" s="40"/>
      <c r="AK145" s="40"/>
      <c r="AL145" s="40"/>
      <c r="AM145" s="40"/>
    </row>
    <row r="146" spans="1:39" x14ac:dyDescent="0.3">
      <c r="A146" s="1" t="s">
        <v>633</v>
      </c>
      <c r="B146" s="9">
        <v>0</v>
      </c>
      <c r="C146" s="1" t="s">
        <v>242</v>
      </c>
      <c r="D146" s="1" t="s">
        <v>151</v>
      </c>
      <c r="S146" s="1" t="s">
        <v>633</v>
      </c>
      <c r="T146" s="9">
        <v>61.442974749462735</v>
      </c>
      <c r="U146" s="1" t="s">
        <v>242</v>
      </c>
      <c r="V146" s="1" t="s">
        <v>151</v>
      </c>
    </row>
    <row r="147" spans="1:39" x14ac:dyDescent="0.3">
      <c r="A147" s="1" t="s">
        <v>634</v>
      </c>
      <c r="B147" s="9">
        <v>0</v>
      </c>
      <c r="C147" s="1" t="s">
        <v>242</v>
      </c>
      <c r="D147" s="1" t="s">
        <v>151</v>
      </c>
      <c r="S147" s="1" t="s">
        <v>634</v>
      </c>
      <c r="T147" s="9">
        <v>41.965862379674462</v>
      </c>
      <c r="U147" s="1" t="s">
        <v>242</v>
      </c>
      <c r="V147" s="1" t="s">
        <v>151</v>
      </c>
    </row>
    <row r="148" spans="1:39" x14ac:dyDescent="0.3">
      <c r="A148" s="51"/>
      <c r="B148" s="9"/>
      <c r="S148" s="51"/>
      <c r="T148" s="9"/>
    </row>
    <row r="149" spans="1:39" x14ac:dyDescent="0.3">
      <c r="A149" s="259" t="s">
        <v>417</v>
      </c>
      <c r="B149" s="2" t="s">
        <v>632</v>
      </c>
      <c r="C149" s="2"/>
      <c r="D149" s="2"/>
      <c r="E149" s="162"/>
      <c r="F149" s="162"/>
      <c r="G149" s="162"/>
      <c r="H149" s="172"/>
      <c r="I149" s="27"/>
      <c r="S149" s="259" t="s">
        <v>417</v>
      </c>
      <c r="T149" s="2" t="s">
        <v>632</v>
      </c>
      <c r="U149" s="2"/>
      <c r="V149" s="2"/>
      <c r="W149" s="162"/>
      <c r="X149" s="162"/>
      <c r="Y149" s="162"/>
      <c r="Z149" s="172"/>
      <c r="AA149" s="27"/>
      <c r="AB149" s="332"/>
      <c r="AC149" s="254"/>
    </row>
    <row r="150" spans="1:39" x14ac:dyDescent="0.3">
      <c r="A150" s="243" t="s">
        <v>418</v>
      </c>
      <c r="B150" s="156" t="s">
        <v>178</v>
      </c>
      <c r="E150" s="6"/>
      <c r="G150" s="6"/>
      <c r="H150" s="6"/>
      <c r="I150" s="6"/>
      <c r="S150" s="243" t="s">
        <v>418</v>
      </c>
      <c r="T150" s="156" t="s">
        <v>178</v>
      </c>
      <c r="W150" s="6"/>
      <c r="Y150" s="6"/>
      <c r="Z150" s="6"/>
      <c r="AA150" s="6"/>
      <c r="AB150" s="333"/>
      <c r="AC150" s="237"/>
    </row>
    <row r="151" spans="1:39" x14ac:dyDescent="0.3">
      <c r="A151" s="336">
        <v>0</v>
      </c>
      <c r="B151" s="9">
        <v>0</v>
      </c>
      <c r="C151" s="9"/>
      <c r="D151" s="9"/>
      <c r="E151" s="9"/>
      <c r="F151" s="10"/>
      <c r="G151" s="10"/>
      <c r="H151" s="7"/>
      <c r="I151" s="4"/>
      <c r="S151" s="336">
        <v>0</v>
      </c>
      <c r="T151" s="9">
        <v>2368.4129878340091</v>
      </c>
      <c r="U151" s="9"/>
      <c r="V151" s="9"/>
      <c r="W151" s="10"/>
      <c r="X151" s="10"/>
      <c r="Y151" s="10"/>
      <c r="Z151" s="7"/>
      <c r="AA151" s="7"/>
      <c r="AB151" s="334"/>
      <c r="AC151" s="9"/>
    </row>
    <row r="152" spans="1:39" x14ac:dyDescent="0.3">
      <c r="A152" s="336">
        <v>4.1666666666666664E-2</v>
      </c>
      <c r="B152" s="9">
        <v>0</v>
      </c>
      <c r="C152" s="9"/>
      <c r="D152" s="9"/>
      <c r="E152" s="9"/>
      <c r="F152" s="10"/>
      <c r="G152" s="10"/>
      <c r="H152" s="7"/>
      <c r="I152" s="4"/>
      <c r="S152" s="336">
        <v>4.1666666666666664E-2</v>
      </c>
      <c r="T152" s="9">
        <v>2368.4129878340091</v>
      </c>
      <c r="U152" s="9"/>
      <c r="V152" s="9"/>
      <c r="W152" s="10"/>
      <c r="X152" s="10"/>
      <c r="Y152" s="10"/>
      <c r="Z152" s="7"/>
      <c r="AA152" s="7"/>
      <c r="AB152" s="334"/>
      <c r="AC152" s="9"/>
    </row>
    <row r="153" spans="1:39" x14ac:dyDescent="0.3">
      <c r="A153" s="336">
        <v>8.3333333333333301E-2</v>
      </c>
      <c r="B153" s="9">
        <v>0</v>
      </c>
      <c r="C153" s="9"/>
      <c r="D153" s="9"/>
      <c r="E153" s="9"/>
      <c r="F153" s="10"/>
      <c r="G153" s="10"/>
      <c r="H153" s="7"/>
      <c r="I153" s="4"/>
      <c r="L153" s="9"/>
      <c r="M153" s="258"/>
      <c r="S153" s="336">
        <v>8.3333333333333301E-2</v>
      </c>
      <c r="T153" s="9">
        <v>2368.4129878340091</v>
      </c>
      <c r="U153" s="9"/>
      <c r="V153" s="9"/>
      <c r="W153" s="10"/>
      <c r="X153" s="10"/>
      <c r="Y153" s="10"/>
      <c r="Z153" s="7"/>
      <c r="AA153" s="7"/>
      <c r="AB153" s="334"/>
      <c r="AC153" s="9"/>
    </row>
    <row r="154" spans="1:39" x14ac:dyDescent="0.3">
      <c r="A154" s="325">
        <v>0.125</v>
      </c>
      <c r="B154" s="202">
        <v>0</v>
      </c>
      <c r="C154" s="9"/>
      <c r="D154" s="9"/>
      <c r="E154" s="9"/>
      <c r="F154" s="10"/>
      <c r="G154" s="10"/>
      <c r="H154" s="7"/>
      <c r="I154" s="4"/>
      <c r="L154" s="9"/>
      <c r="M154" s="258"/>
      <c r="S154" s="325">
        <v>0.125</v>
      </c>
      <c r="T154" s="202">
        <v>1617.6380442345808</v>
      </c>
      <c r="U154" s="9"/>
      <c r="V154" s="9"/>
      <c r="W154" s="10"/>
      <c r="X154" s="10"/>
      <c r="Y154" s="10"/>
      <c r="Z154" s="7"/>
      <c r="AA154" s="7"/>
      <c r="AB154" s="334"/>
      <c r="AC154" s="9"/>
    </row>
    <row r="155" spans="1:39" x14ac:dyDescent="0.3">
      <c r="A155" s="325">
        <v>0.16666666666666699</v>
      </c>
      <c r="B155" s="202">
        <v>0</v>
      </c>
      <c r="C155" s="9"/>
      <c r="D155" s="9"/>
      <c r="E155" s="9"/>
      <c r="F155" s="10"/>
      <c r="G155" s="10"/>
      <c r="H155" s="7"/>
      <c r="I155" s="4"/>
      <c r="L155" s="9"/>
      <c r="M155" s="258"/>
      <c r="S155" s="325">
        <v>0.16666666666666699</v>
      </c>
      <c r="T155" s="202">
        <v>1617.6380442345808</v>
      </c>
      <c r="U155" s="9"/>
      <c r="V155" s="9"/>
      <c r="W155" s="10"/>
      <c r="X155" s="10"/>
      <c r="Y155" s="10"/>
      <c r="Z155" s="7"/>
      <c r="AA155" s="7"/>
      <c r="AB155" s="334"/>
      <c r="AC155" s="9"/>
    </row>
    <row r="156" spans="1:39" x14ac:dyDescent="0.3">
      <c r="A156" s="325">
        <v>0.20833333333333301</v>
      </c>
      <c r="B156" s="202">
        <v>0</v>
      </c>
      <c r="C156" s="9"/>
      <c r="D156" s="9"/>
      <c r="E156" s="9"/>
      <c r="F156" s="10"/>
      <c r="G156" s="10"/>
      <c r="H156" s="7"/>
      <c r="I156" s="4"/>
      <c r="L156" s="9"/>
      <c r="M156" s="258"/>
      <c r="S156" s="325">
        <v>0.20833333333333301</v>
      </c>
      <c r="T156" s="202">
        <v>1617.6380442345808</v>
      </c>
      <c r="U156" s="9"/>
      <c r="V156" s="9"/>
      <c r="W156" s="10"/>
      <c r="X156" s="10"/>
      <c r="Y156" s="10"/>
      <c r="Z156" s="7"/>
      <c r="AA156" s="7"/>
      <c r="AB156" s="334"/>
      <c r="AC156" s="9"/>
    </row>
    <row r="157" spans="1:39" x14ac:dyDescent="0.3">
      <c r="A157" s="325">
        <v>0.25</v>
      </c>
      <c r="B157" s="202">
        <v>0</v>
      </c>
      <c r="C157" s="9"/>
      <c r="D157" s="9"/>
      <c r="E157" s="9"/>
      <c r="F157" s="10"/>
      <c r="G157" s="10"/>
      <c r="H157" s="7"/>
      <c r="I157" s="4"/>
      <c r="L157" s="9"/>
      <c r="M157" s="258"/>
      <c r="S157" s="325">
        <v>0.25</v>
      </c>
      <c r="T157" s="202">
        <v>1617.6380442345808</v>
      </c>
      <c r="U157" s="9"/>
      <c r="V157" s="9"/>
      <c r="W157" s="10"/>
      <c r="X157" s="10"/>
      <c r="Y157" s="10"/>
      <c r="Z157" s="7"/>
      <c r="AA157" s="7"/>
      <c r="AB157" s="334"/>
      <c r="AC157" s="9"/>
    </row>
    <row r="158" spans="1:39" x14ac:dyDescent="0.3">
      <c r="A158" s="325">
        <v>0.29166666666666702</v>
      </c>
      <c r="B158" s="202">
        <v>0</v>
      </c>
      <c r="C158" s="9"/>
      <c r="D158" s="9"/>
      <c r="E158" s="9"/>
      <c r="F158" s="10"/>
      <c r="G158" s="10"/>
      <c r="H158" s="7"/>
      <c r="I158" s="4"/>
      <c r="L158" s="9"/>
      <c r="M158" s="258"/>
      <c r="S158" s="325">
        <v>0.29166666666666702</v>
      </c>
      <c r="T158" s="202">
        <v>1617.6380442345808</v>
      </c>
      <c r="U158" s="9"/>
      <c r="V158" s="9"/>
      <c r="W158" s="10"/>
      <c r="X158" s="10"/>
      <c r="Y158" s="10"/>
      <c r="Z158" s="7"/>
      <c r="AA158" s="7"/>
      <c r="AB158" s="334"/>
      <c r="AC158" s="9"/>
    </row>
    <row r="159" spans="1:39" x14ac:dyDescent="0.3">
      <c r="A159" s="325">
        <v>0.33333333333333298</v>
      </c>
      <c r="B159" s="202">
        <v>0</v>
      </c>
      <c r="C159" s="9"/>
      <c r="D159" s="9"/>
      <c r="E159" s="9"/>
      <c r="F159" s="10"/>
      <c r="G159" s="10"/>
      <c r="H159" s="7"/>
      <c r="I159" s="4"/>
      <c r="L159" s="9"/>
      <c r="M159" s="258"/>
      <c r="S159" s="325">
        <v>0.33333333333333298</v>
      </c>
      <c r="T159" s="202">
        <v>1617.6380442345808</v>
      </c>
      <c r="U159" s="9"/>
      <c r="V159" s="9"/>
      <c r="W159" s="10"/>
      <c r="X159" s="10"/>
      <c r="Y159" s="10"/>
      <c r="Z159" s="7"/>
      <c r="AA159" s="7"/>
      <c r="AB159" s="334"/>
      <c r="AC159" s="9"/>
    </row>
    <row r="160" spans="1:39" x14ac:dyDescent="0.3">
      <c r="A160" s="325">
        <v>0.375</v>
      </c>
      <c r="B160" s="202">
        <v>0</v>
      </c>
      <c r="C160" s="9"/>
      <c r="D160" s="9"/>
      <c r="E160" s="9"/>
      <c r="F160" s="10"/>
      <c r="G160" s="10"/>
      <c r="H160" s="7"/>
      <c r="I160" s="4"/>
      <c r="L160" s="9"/>
      <c r="M160" s="258"/>
      <c r="S160" s="325">
        <v>0.375</v>
      </c>
      <c r="T160" s="202">
        <v>1617.6380442345808</v>
      </c>
      <c r="U160" s="9"/>
      <c r="V160" s="9"/>
      <c r="W160" s="10"/>
      <c r="X160" s="10"/>
      <c r="Y160" s="10"/>
      <c r="Z160" s="7"/>
      <c r="AA160" s="7"/>
      <c r="AB160" s="334"/>
      <c r="AC160" s="9"/>
    </row>
    <row r="161" spans="1:39" x14ac:dyDescent="0.3">
      <c r="A161" s="325">
        <v>0.41666666666666702</v>
      </c>
      <c r="B161" s="202">
        <v>0</v>
      </c>
      <c r="C161" s="9"/>
      <c r="D161" s="9"/>
      <c r="E161" s="9"/>
      <c r="F161" s="10"/>
      <c r="G161" s="10"/>
      <c r="H161" s="7"/>
      <c r="I161" s="4"/>
      <c r="L161" s="9"/>
      <c r="M161" s="258"/>
      <c r="S161" s="325">
        <v>0.41666666666666702</v>
      </c>
      <c r="T161" s="202">
        <v>1617.6380442345808</v>
      </c>
      <c r="U161" s="9"/>
      <c r="V161" s="9"/>
      <c r="W161" s="10"/>
      <c r="X161" s="10"/>
      <c r="Y161" s="10"/>
      <c r="Z161" s="7"/>
      <c r="AA161" s="7"/>
      <c r="AB161" s="334"/>
      <c r="AC161" s="9"/>
    </row>
    <row r="162" spans="1:39" x14ac:dyDescent="0.3">
      <c r="A162" s="336">
        <v>0.45833333333333298</v>
      </c>
      <c r="B162" s="9">
        <v>0</v>
      </c>
      <c r="C162" s="9"/>
      <c r="D162" s="9"/>
      <c r="E162" s="9"/>
      <c r="F162" s="10"/>
      <c r="G162" s="10"/>
      <c r="H162" s="7"/>
      <c r="I162" s="4"/>
      <c r="L162" s="9"/>
      <c r="M162" s="258"/>
      <c r="S162" s="336">
        <v>0.45833333333333298</v>
      </c>
      <c r="T162" s="9">
        <v>2368.4129878340091</v>
      </c>
      <c r="U162" s="9"/>
      <c r="V162" s="9"/>
      <c r="W162" s="10"/>
      <c r="X162" s="10"/>
      <c r="Y162" s="10"/>
      <c r="Z162" s="7"/>
      <c r="AA162" s="7"/>
      <c r="AB162" s="334"/>
      <c r="AC162" s="9"/>
    </row>
    <row r="163" spans="1:39" x14ac:dyDescent="0.3">
      <c r="A163" s="336">
        <v>0.5</v>
      </c>
      <c r="B163" s="9">
        <v>0</v>
      </c>
      <c r="C163" s="9"/>
      <c r="D163" s="9"/>
      <c r="E163" s="9"/>
      <c r="F163" s="10"/>
      <c r="G163" s="10"/>
      <c r="H163" s="7"/>
      <c r="I163" s="4"/>
      <c r="L163" s="9"/>
      <c r="M163" s="258"/>
      <c r="S163" s="336">
        <v>0.5</v>
      </c>
      <c r="T163" s="9">
        <v>2368.4129878340091</v>
      </c>
      <c r="U163" s="9"/>
      <c r="V163" s="9"/>
      <c r="W163" s="10"/>
      <c r="X163" s="10"/>
      <c r="Y163" s="10"/>
      <c r="Z163" s="7"/>
      <c r="AA163" s="7"/>
      <c r="AB163" s="334"/>
      <c r="AC163" s="9"/>
    </row>
    <row r="164" spans="1:39" x14ac:dyDescent="0.3">
      <c r="A164" s="336">
        <v>0.54166666666666696</v>
      </c>
      <c r="B164" s="9">
        <v>0</v>
      </c>
      <c r="C164" s="9"/>
      <c r="D164" s="9"/>
      <c r="E164" s="9"/>
      <c r="F164" s="10"/>
      <c r="G164" s="10"/>
      <c r="H164" s="7"/>
      <c r="I164" s="4"/>
      <c r="L164" s="9"/>
      <c r="M164" s="258"/>
      <c r="S164" s="336">
        <v>0.54166666666666696</v>
      </c>
      <c r="T164" s="9">
        <v>2368.4129878340091</v>
      </c>
      <c r="U164" s="9"/>
      <c r="V164" s="9"/>
      <c r="W164" s="10"/>
      <c r="X164" s="10"/>
      <c r="Y164" s="10"/>
      <c r="Z164" s="7"/>
      <c r="AA164" s="7"/>
      <c r="AB164" s="334"/>
      <c r="AC164" s="9"/>
    </row>
    <row r="165" spans="1:39" x14ac:dyDescent="0.3">
      <c r="A165" s="336">
        <v>0.58333333333333304</v>
      </c>
      <c r="B165" s="9">
        <v>0</v>
      </c>
      <c r="C165" s="9"/>
      <c r="D165" s="9"/>
      <c r="E165" s="9"/>
      <c r="F165" s="10"/>
      <c r="G165" s="10"/>
      <c r="H165" s="7"/>
      <c r="I165" s="4"/>
      <c r="L165" s="9"/>
      <c r="M165" s="258"/>
      <c r="S165" s="336">
        <v>0.58333333333333304</v>
      </c>
      <c r="T165" s="9">
        <v>2368.4129878340091</v>
      </c>
      <c r="U165" s="9"/>
      <c r="V165" s="9"/>
      <c r="W165" s="10"/>
      <c r="X165" s="10"/>
      <c r="Y165" s="10"/>
      <c r="Z165" s="7"/>
      <c r="AA165" s="7"/>
      <c r="AB165" s="334"/>
      <c r="AC165" s="9"/>
    </row>
    <row r="166" spans="1:39" x14ac:dyDescent="0.3">
      <c r="A166" s="336">
        <v>0.625</v>
      </c>
      <c r="B166" s="9">
        <v>0</v>
      </c>
      <c r="C166" s="9"/>
      <c r="D166" s="9"/>
      <c r="E166" s="9"/>
      <c r="F166" s="10"/>
      <c r="G166" s="10"/>
      <c r="H166" s="7"/>
      <c r="I166" s="4"/>
      <c r="L166" s="9"/>
      <c r="M166" s="258"/>
      <c r="S166" s="336">
        <v>0.625</v>
      </c>
      <c r="T166" s="9">
        <v>2368.4129878340091</v>
      </c>
      <c r="U166" s="9"/>
      <c r="V166" s="9"/>
      <c r="W166" s="10"/>
      <c r="X166" s="10"/>
      <c r="Y166" s="10"/>
      <c r="Z166" s="7"/>
      <c r="AA166" s="7"/>
      <c r="AB166" s="334"/>
      <c r="AC166" s="9"/>
    </row>
    <row r="167" spans="1:39" x14ac:dyDescent="0.3">
      <c r="A167" s="336">
        <v>0.66666666666666696</v>
      </c>
      <c r="B167" s="9">
        <v>0</v>
      </c>
      <c r="C167" s="9"/>
      <c r="D167" s="9"/>
      <c r="E167" s="9"/>
      <c r="F167" s="10"/>
      <c r="G167" s="10"/>
      <c r="H167" s="7"/>
      <c r="I167" s="4"/>
      <c r="L167" s="9"/>
      <c r="M167" s="258"/>
      <c r="S167" s="336">
        <v>0.66666666666666696</v>
      </c>
      <c r="T167" s="9">
        <v>2368.4129878340091</v>
      </c>
      <c r="U167" s="9"/>
      <c r="V167" s="9"/>
      <c r="W167" s="10"/>
      <c r="X167" s="10"/>
      <c r="Y167" s="10"/>
      <c r="Z167" s="7"/>
      <c r="AA167" s="7"/>
      <c r="AB167" s="334"/>
      <c r="AC167" s="9"/>
    </row>
    <row r="168" spans="1:39" x14ac:dyDescent="0.3">
      <c r="A168" s="336">
        <v>0.70833333333333304</v>
      </c>
      <c r="B168" s="9">
        <v>0</v>
      </c>
      <c r="C168" s="9"/>
      <c r="D168" s="9"/>
      <c r="E168" s="9"/>
      <c r="F168" s="10"/>
      <c r="G168" s="10"/>
      <c r="H168" s="7"/>
      <c r="I168" s="4"/>
      <c r="L168" s="9"/>
      <c r="M168" s="258"/>
      <c r="S168" s="336">
        <v>0.70833333333333304</v>
      </c>
      <c r="T168" s="9">
        <v>2368.4129878340091</v>
      </c>
      <c r="U168" s="9"/>
      <c r="V168" s="9"/>
      <c r="W168" s="10"/>
      <c r="X168" s="10"/>
      <c r="Y168" s="10"/>
      <c r="Z168" s="7"/>
      <c r="AA168" s="7"/>
      <c r="AB168" s="334"/>
      <c r="AC168" s="9"/>
    </row>
    <row r="169" spans="1:39" x14ac:dyDescent="0.3">
      <c r="A169" s="336">
        <v>0.75</v>
      </c>
      <c r="B169" s="9">
        <v>0</v>
      </c>
      <c r="C169" s="9"/>
      <c r="D169" s="9"/>
      <c r="E169" s="9"/>
      <c r="F169" s="10"/>
      <c r="G169" s="10"/>
      <c r="H169" s="7"/>
      <c r="I169" s="4"/>
      <c r="L169" s="9"/>
      <c r="M169" s="258"/>
      <c r="S169" s="336">
        <v>0.75</v>
      </c>
      <c r="T169" s="9">
        <v>2368.4129878340091</v>
      </c>
      <c r="U169" s="9"/>
      <c r="V169" s="9"/>
      <c r="W169" s="10"/>
      <c r="X169" s="10"/>
      <c r="Y169" s="10"/>
      <c r="Z169" s="7"/>
      <c r="AA169" s="7"/>
      <c r="AB169" s="334"/>
      <c r="AC169" s="9"/>
    </row>
    <row r="170" spans="1:39" x14ac:dyDescent="0.3">
      <c r="A170" s="336">
        <v>0.79166666666666696</v>
      </c>
      <c r="B170" s="9">
        <v>0</v>
      </c>
      <c r="C170" s="9"/>
      <c r="D170" s="9"/>
      <c r="E170" s="9"/>
      <c r="F170" s="10"/>
      <c r="G170" s="10"/>
      <c r="H170" s="7"/>
      <c r="I170" s="4"/>
      <c r="L170" s="9"/>
      <c r="M170" s="258"/>
      <c r="S170" s="336">
        <v>0.79166666666666696</v>
      </c>
      <c r="T170" s="9">
        <v>2368.4129878340091</v>
      </c>
      <c r="U170" s="9"/>
      <c r="V170" s="9"/>
      <c r="W170" s="10"/>
      <c r="X170" s="10"/>
      <c r="Y170" s="10"/>
      <c r="Z170" s="7"/>
      <c r="AA170" s="7"/>
      <c r="AB170" s="334"/>
      <c r="AC170" s="9"/>
    </row>
    <row r="171" spans="1:39" x14ac:dyDescent="0.3">
      <c r="A171" s="336">
        <v>0.83333333333333304</v>
      </c>
      <c r="B171" s="9">
        <v>0</v>
      </c>
      <c r="C171" s="9"/>
      <c r="D171" s="9"/>
      <c r="E171" s="9"/>
      <c r="F171" s="10"/>
      <c r="G171" s="10"/>
      <c r="H171" s="7"/>
      <c r="I171" s="4"/>
      <c r="L171" s="9"/>
      <c r="M171" s="258"/>
      <c r="S171" s="336">
        <v>0.83333333333333304</v>
      </c>
      <c r="T171" s="9">
        <v>2368.4129878340091</v>
      </c>
      <c r="U171" s="9"/>
      <c r="V171" s="9"/>
      <c r="W171" s="10"/>
      <c r="X171" s="10"/>
      <c r="Y171" s="10"/>
      <c r="Z171" s="7"/>
      <c r="AA171" s="7"/>
      <c r="AB171" s="334"/>
      <c r="AC171" s="9"/>
    </row>
    <row r="172" spans="1:39" x14ac:dyDescent="0.3">
      <c r="A172" s="336">
        <v>0.875</v>
      </c>
      <c r="B172" s="9">
        <v>0</v>
      </c>
      <c r="C172" s="9"/>
      <c r="D172" s="9"/>
      <c r="E172" s="9"/>
      <c r="F172" s="10"/>
      <c r="G172" s="10"/>
      <c r="H172" s="7"/>
      <c r="I172" s="4"/>
      <c r="L172" s="9"/>
      <c r="M172" s="258"/>
      <c r="S172" s="336">
        <v>0.875</v>
      </c>
      <c r="T172" s="9">
        <v>2368.4129878340091</v>
      </c>
      <c r="U172" s="9"/>
      <c r="V172" s="9"/>
      <c r="W172" s="10"/>
      <c r="X172" s="10"/>
      <c r="Y172" s="10"/>
      <c r="Z172" s="7"/>
      <c r="AA172" s="7"/>
      <c r="AB172" s="334"/>
      <c r="AC172" s="9"/>
    </row>
    <row r="173" spans="1:39" x14ac:dyDescent="0.3">
      <c r="A173" s="336">
        <v>0.91666666666666696</v>
      </c>
      <c r="B173" s="9">
        <v>0</v>
      </c>
      <c r="C173" s="9"/>
      <c r="D173" s="9"/>
      <c r="E173" s="9"/>
      <c r="F173" s="10"/>
      <c r="G173" s="10"/>
      <c r="H173" s="7"/>
      <c r="I173" s="4"/>
      <c r="M173" s="258"/>
      <c r="S173" s="336">
        <v>0.91666666666666696</v>
      </c>
      <c r="T173" s="9">
        <v>2368.4129878340091</v>
      </c>
      <c r="U173" s="9"/>
      <c r="V173" s="9"/>
      <c r="W173" s="10"/>
      <c r="X173" s="10"/>
      <c r="Y173" s="10"/>
      <c r="Z173" s="7"/>
      <c r="AA173" s="7"/>
      <c r="AB173" s="334"/>
      <c r="AC173" s="9"/>
    </row>
    <row r="174" spans="1:39" x14ac:dyDescent="0.3">
      <c r="A174" s="336">
        <v>0.95833333333333304</v>
      </c>
      <c r="B174" s="9">
        <v>0</v>
      </c>
      <c r="C174" s="9"/>
      <c r="D174" s="9"/>
      <c r="E174" s="9"/>
      <c r="F174" s="10"/>
      <c r="G174" s="10"/>
      <c r="H174" s="7"/>
      <c r="I174" s="4"/>
      <c r="M174" s="258"/>
      <c r="S174" s="336">
        <v>0.95833333333333304</v>
      </c>
      <c r="T174" s="9">
        <v>2368.4129878340091</v>
      </c>
      <c r="U174" s="9"/>
      <c r="V174" s="9"/>
      <c r="W174" s="10"/>
      <c r="X174" s="10"/>
      <c r="Y174" s="10"/>
      <c r="Z174" s="7"/>
      <c r="AA174" s="7"/>
      <c r="AB174" s="334"/>
      <c r="AC174" s="9"/>
    </row>
    <row r="175" spans="1:39" x14ac:dyDescent="0.3">
      <c r="E175" s="6"/>
      <c r="W175" s="6"/>
    </row>
    <row r="176" spans="1:39" x14ac:dyDescent="0.3">
      <c r="A176" s="39" t="s">
        <v>432</v>
      </c>
      <c r="B176" s="40"/>
      <c r="C176" s="40"/>
      <c r="D176" s="40"/>
      <c r="E176" s="40"/>
      <c r="F176" s="40"/>
      <c r="G176" s="40"/>
      <c r="H176" s="40"/>
      <c r="I176" s="40"/>
      <c r="J176" s="40"/>
      <c r="K176" s="40"/>
      <c r="L176" s="40"/>
      <c r="M176" s="40"/>
      <c r="N176" s="40"/>
      <c r="O176" s="40"/>
      <c r="P176" s="40"/>
      <c r="Q176" s="40"/>
      <c r="S176" s="39" t="s">
        <v>432</v>
      </c>
      <c r="T176" s="40"/>
      <c r="U176" s="40"/>
      <c r="V176" s="40"/>
      <c r="W176" s="40"/>
      <c r="X176" s="40"/>
      <c r="Y176" s="40"/>
      <c r="Z176" s="40"/>
      <c r="AA176" s="40"/>
      <c r="AB176" s="40"/>
      <c r="AC176" s="40"/>
      <c r="AD176" s="40"/>
      <c r="AE176" s="40"/>
      <c r="AF176" s="40"/>
      <c r="AG176" s="40"/>
      <c r="AH176" s="40"/>
      <c r="AI176" s="40"/>
      <c r="AJ176" s="40"/>
      <c r="AK176" s="40"/>
      <c r="AL176" s="40"/>
      <c r="AM176" s="40"/>
    </row>
    <row r="177" spans="1:29" x14ac:dyDescent="0.3">
      <c r="A177" s="110" t="s">
        <v>437</v>
      </c>
      <c r="S177" s="110" t="s">
        <v>437</v>
      </c>
    </row>
    <row r="178" spans="1:29" ht="57.6" x14ac:dyDescent="0.3">
      <c r="A178" s="259" t="s">
        <v>417</v>
      </c>
      <c r="B178" s="2" t="s">
        <v>393</v>
      </c>
      <c r="C178" s="2" t="s">
        <v>526</v>
      </c>
      <c r="D178" s="2" t="s">
        <v>442</v>
      </c>
      <c r="E178" s="185" t="s">
        <v>543</v>
      </c>
      <c r="F178" s="162" t="s">
        <v>551</v>
      </c>
      <c r="G178" s="162" t="s">
        <v>436</v>
      </c>
      <c r="H178" s="172" t="s">
        <v>358</v>
      </c>
      <c r="I178" s="27" t="s">
        <v>241</v>
      </c>
      <c r="S178" s="259" t="s">
        <v>447</v>
      </c>
      <c r="T178" s="2" t="s">
        <v>393</v>
      </c>
      <c r="U178" s="2" t="s">
        <v>526</v>
      </c>
      <c r="V178" s="2" t="s">
        <v>442</v>
      </c>
      <c r="W178" s="185" t="s">
        <v>543</v>
      </c>
      <c r="X178" s="162" t="s">
        <v>637</v>
      </c>
      <c r="Y178" s="162" t="s">
        <v>436</v>
      </c>
      <c r="Z178" s="172" t="s">
        <v>358</v>
      </c>
      <c r="AA178" s="27" t="s">
        <v>241</v>
      </c>
      <c r="AB178" s="239"/>
      <c r="AC178" s="254"/>
    </row>
    <row r="179" spans="1:29" x14ac:dyDescent="0.3">
      <c r="A179" s="243" t="s">
        <v>418</v>
      </c>
      <c r="B179" s="156" t="s">
        <v>178</v>
      </c>
      <c r="C179" s="156" t="s">
        <v>178</v>
      </c>
      <c r="D179" s="200" t="s">
        <v>544</v>
      </c>
      <c r="E179" s="35" t="s">
        <v>178</v>
      </c>
      <c r="F179" s="156" t="s">
        <v>178</v>
      </c>
      <c r="G179" s="158" t="s">
        <v>178</v>
      </c>
      <c r="H179" s="158" t="s">
        <v>7</v>
      </c>
      <c r="I179" s="158" t="s">
        <v>30</v>
      </c>
      <c r="S179" s="243" t="s">
        <v>446</v>
      </c>
      <c r="T179" s="156" t="s">
        <v>178</v>
      </c>
      <c r="U179" s="156" t="s">
        <v>178</v>
      </c>
      <c r="V179" s="200" t="s">
        <v>544</v>
      </c>
      <c r="W179" s="35" t="s">
        <v>178</v>
      </c>
      <c r="X179" s="156" t="s">
        <v>178</v>
      </c>
      <c r="Y179" s="158" t="s">
        <v>178</v>
      </c>
      <c r="Z179" s="158" t="s">
        <v>7</v>
      </c>
      <c r="AA179" s="158" t="s">
        <v>30</v>
      </c>
      <c r="AB179" s="236"/>
      <c r="AC179" s="237"/>
    </row>
    <row r="180" spans="1:29" x14ac:dyDescent="0.3">
      <c r="A180" s="336">
        <v>0</v>
      </c>
      <c r="B180" s="9">
        <v>3098.1956055977621</v>
      </c>
      <c r="C180" s="9">
        <v>464.7293408396643</v>
      </c>
      <c r="D180" s="9">
        <v>3562.9249464374266</v>
      </c>
      <c r="E180" s="204">
        <v>0</v>
      </c>
      <c r="F180" s="10">
        <v>548.07944538160029</v>
      </c>
      <c r="G180" s="180">
        <v>3014.8455010558264</v>
      </c>
      <c r="H180" s="7">
        <v>42.386198136540131</v>
      </c>
      <c r="I180" s="4">
        <v>0.32180538817026594</v>
      </c>
      <c r="S180" s="336">
        <v>0</v>
      </c>
      <c r="T180" s="9">
        <v>410.93549948128236</v>
      </c>
      <c r="U180" s="9">
        <v>61.640324922192349</v>
      </c>
      <c r="V180" s="9">
        <v>472.57582440347471</v>
      </c>
      <c r="W180" s="204">
        <v>2368.4129878340091</v>
      </c>
      <c r="X180" s="10">
        <v>571.86258614300505</v>
      </c>
      <c r="Y180" s="180">
        <v>-2467.6997495735395</v>
      </c>
      <c r="Z180" s="7">
        <v>-34.693787953738884</v>
      </c>
      <c r="AA180" s="4">
        <v>0.26340290921079479</v>
      </c>
      <c r="AB180" s="258"/>
      <c r="AC180" s="9"/>
    </row>
    <row r="181" spans="1:29" x14ac:dyDescent="0.3">
      <c r="A181" s="336">
        <v>4.1666666666666664E-2</v>
      </c>
      <c r="B181" s="9">
        <v>2576.1534902363055</v>
      </c>
      <c r="C181" s="9">
        <v>386.42302353544579</v>
      </c>
      <c r="D181" s="9">
        <v>2962.5765137717513</v>
      </c>
      <c r="E181" s="199">
        <v>0</v>
      </c>
      <c r="F181" s="10">
        <v>548.07944538160029</v>
      </c>
      <c r="G181" s="10">
        <v>2414.4970683901511</v>
      </c>
      <c r="H181" s="7">
        <v>33.94580289604869</v>
      </c>
      <c r="I181" s="4">
        <v>0.25772404126750442</v>
      </c>
      <c r="S181" s="336">
        <v>4.1666666666666664E-2</v>
      </c>
      <c r="T181" s="9">
        <v>332.9656374078649</v>
      </c>
      <c r="U181" s="9">
        <v>49.944845611179737</v>
      </c>
      <c r="V181" s="9">
        <v>382.91048301904465</v>
      </c>
      <c r="W181" s="199">
        <v>2368.4129878340091</v>
      </c>
      <c r="X181" s="10">
        <v>571.86258614300505</v>
      </c>
      <c r="Y181" s="10">
        <v>-2557.3650909579696</v>
      </c>
      <c r="Z181" s="7">
        <v>-35.954407419834233</v>
      </c>
      <c r="AA181" s="4">
        <v>0.27297381093014678</v>
      </c>
      <c r="AB181" s="258"/>
      <c r="AC181" s="9"/>
    </row>
    <row r="182" spans="1:29" x14ac:dyDescent="0.3">
      <c r="A182" s="336">
        <v>8.3333333333333301E-2</v>
      </c>
      <c r="B182" s="9">
        <v>2548.2800729574174</v>
      </c>
      <c r="C182" s="9">
        <v>382.24201094361257</v>
      </c>
      <c r="D182" s="9">
        <v>2930.5220839010299</v>
      </c>
      <c r="E182" s="199">
        <v>0</v>
      </c>
      <c r="F182" s="10">
        <v>548.07944538160029</v>
      </c>
      <c r="G182" s="10">
        <v>2382.4426385194297</v>
      </c>
      <c r="H182" s="7">
        <v>33.49514450735898</v>
      </c>
      <c r="I182" s="4">
        <v>0.2543025431365018</v>
      </c>
      <c r="L182" s="9"/>
      <c r="M182" s="258"/>
      <c r="S182" s="336">
        <v>8.3333333333333301E-2</v>
      </c>
      <c r="T182" s="9">
        <v>334.927143371976</v>
      </c>
      <c r="U182" s="9">
        <v>50.239071505796396</v>
      </c>
      <c r="V182" s="9">
        <v>385.1662148777724</v>
      </c>
      <c r="W182" s="199">
        <v>2368.4129878340091</v>
      </c>
      <c r="X182" s="10">
        <v>571.86258614300505</v>
      </c>
      <c r="Y182" s="10">
        <v>-2555.1093590992418</v>
      </c>
      <c r="Z182" s="7">
        <v>-35.922693722573975</v>
      </c>
      <c r="AA182" s="4">
        <v>0.27273303352840211</v>
      </c>
      <c r="AB182" s="258"/>
      <c r="AC182" s="9"/>
    </row>
    <row r="183" spans="1:29" x14ac:dyDescent="0.3">
      <c r="A183" s="325">
        <v>0.125</v>
      </c>
      <c r="B183" s="202">
        <v>2742.1934619779618</v>
      </c>
      <c r="C183" s="202">
        <v>411.32901929669424</v>
      </c>
      <c r="D183" s="202">
        <v>3153.522481274656</v>
      </c>
      <c r="E183" s="201">
        <v>0</v>
      </c>
      <c r="F183" s="188">
        <v>548.07944538160029</v>
      </c>
      <c r="G183" s="188">
        <v>2605.4430358930558</v>
      </c>
      <c r="H183" s="257">
        <v>36.630342985786967</v>
      </c>
      <c r="I183" s="189">
        <v>0.27810566320146407</v>
      </c>
      <c r="L183" s="9"/>
      <c r="M183" s="258"/>
      <c r="S183" s="325">
        <v>0.125</v>
      </c>
      <c r="T183" s="202">
        <v>340.81166126430946</v>
      </c>
      <c r="U183" s="202">
        <v>51.121749189646415</v>
      </c>
      <c r="V183" s="202">
        <v>391.9334104539559</v>
      </c>
      <c r="W183" s="201">
        <v>1617.6380442345808</v>
      </c>
      <c r="X183" s="188">
        <v>571.86258614300505</v>
      </c>
      <c r="Y183" s="188">
        <v>-1797.5672199236299</v>
      </c>
      <c r="Z183" s="257">
        <v>-25.272286862046311</v>
      </c>
      <c r="AA183" s="189">
        <v>0.19187278975558952</v>
      </c>
      <c r="AB183" s="258"/>
      <c r="AC183" s="9"/>
    </row>
    <row r="184" spans="1:29" x14ac:dyDescent="0.3">
      <c r="A184" s="325">
        <v>0.16666666666666699</v>
      </c>
      <c r="B184" s="202">
        <v>2939.7047274174715</v>
      </c>
      <c r="C184" s="202">
        <v>440.9557091126207</v>
      </c>
      <c r="D184" s="202">
        <v>3380.6604365300923</v>
      </c>
      <c r="E184" s="201">
        <v>0</v>
      </c>
      <c r="F184" s="188">
        <v>548.07944538160029</v>
      </c>
      <c r="G184" s="188">
        <v>2832.5809911484921</v>
      </c>
      <c r="H184" s="257">
        <v>39.823712056412276</v>
      </c>
      <c r="I184" s="189">
        <v>0.30235042726435818</v>
      </c>
      <c r="L184" s="9"/>
      <c r="M184" s="258"/>
      <c r="S184" s="325">
        <v>0.16666666666666699</v>
      </c>
      <c r="T184" s="202">
        <v>357.48446195925408</v>
      </c>
      <c r="U184" s="202">
        <v>53.622669293888109</v>
      </c>
      <c r="V184" s="202">
        <v>411.1071312531422</v>
      </c>
      <c r="W184" s="201">
        <v>1617.6380442345808</v>
      </c>
      <c r="X184" s="188">
        <v>571.86258614300505</v>
      </c>
      <c r="Y184" s="188">
        <v>-1778.3934991244437</v>
      </c>
      <c r="Z184" s="257">
        <v>-25.002720435334098</v>
      </c>
      <c r="AA184" s="189">
        <v>0.18982618184075956</v>
      </c>
      <c r="AB184" s="258"/>
      <c r="AC184" s="9"/>
    </row>
    <row r="185" spans="1:29" x14ac:dyDescent="0.3">
      <c r="A185" s="325">
        <v>0.20833333333333301</v>
      </c>
      <c r="B185" s="202">
        <v>3148.1769940355061</v>
      </c>
      <c r="C185" s="202">
        <v>472.22654910532589</v>
      </c>
      <c r="D185" s="202">
        <v>3620.403543140832</v>
      </c>
      <c r="E185" s="201">
        <v>0</v>
      </c>
      <c r="F185" s="188">
        <v>548.07944538160029</v>
      </c>
      <c r="G185" s="188">
        <v>3072.3240977592318</v>
      </c>
      <c r="H185" s="257">
        <v>43.194298978731752</v>
      </c>
      <c r="I185" s="189">
        <v>0.32794066844155806</v>
      </c>
      <c r="L185" s="9"/>
      <c r="M185" s="258"/>
      <c r="S185" s="325">
        <v>0.20833333333333301</v>
      </c>
      <c r="T185" s="202">
        <v>573.25011801147866</v>
      </c>
      <c r="U185" s="202">
        <v>85.987517701721799</v>
      </c>
      <c r="V185" s="202">
        <v>659.23763571320046</v>
      </c>
      <c r="W185" s="201">
        <v>1617.6380442345808</v>
      </c>
      <c r="X185" s="188">
        <v>571.86258614300505</v>
      </c>
      <c r="Y185" s="188">
        <v>-1530.2629946643854</v>
      </c>
      <c r="Z185" s="257">
        <v>-21.514213736705454</v>
      </c>
      <c r="AA185" s="189">
        <v>0.16334066764884198</v>
      </c>
      <c r="AB185" s="258"/>
      <c r="AC185" s="9"/>
    </row>
    <row r="186" spans="1:29" x14ac:dyDescent="0.3">
      <c r="A186" s="325">
        <v>0.25</v>
      </c>
      <c r="B186" s="202">
        <v>4324.3180841858139</v>
      </c>
      <c r="C186" s="202">
        <v>648.64771262787201</v>
      </c>
      <c r="D186" s="202">
        <v>4972.9657968136862</v>
      </c>
      <c r="E186" s="201">
        <v>0</v>
      </c>
      <c r="F186" s="188">
        <v>548.07944538160029</v>
      </c>
      <c r="G186" s="188">
        <v>4424.8863514320856</v>
      </c>
      <c r="H186" s="257">
        <v>62.210189397031911</v>
      </c>
      <c r="I186" s="189">
        <v>0.47231351305837505</v>
      </c>
      <c r="L186" s="9"/>
      <c r="M186" s="258"/>
      <c r="S186" s="325">
        <v>0.25</v>
      </c>
      <c r="T186" s="202">
        <v>972.41658170809433</v>
      </c>
      <c r="U186" s="202">
        <v>145.86248725621414</v>
      </c>
      <c r="V186" s="202">
        <v>1118.2790689643084</v>
      </c>
      <c r="W186" s="201">
        <v>1617.6380442345808</v>
      </c>
      <c r="X186" s="188">
        <v>615.76481737903782</v>
      </c>
      <c r="Y186" s="188">
        <v>-1115.12379264931</v>
      </c>
      <c r="Z186" s="257">
        <v>-15.677704879222105</v>
      </c>
      <c r="AA186" s="189">
        <v>0.11902860190538346</v>
      </c>
      <c r="AB186" s="258"/>
      <c r="AC186" s="9"/>
    </row>
    <row r="187" spans="1:29" x14ac:dyDescent="0.3">
      <c r="A187" s="325">
        <v>0.29166666666666702</v>
      </c>
      <c r="B187" s="202">
        <v>6838.8911051836485</v>
      </c>
      <c r="C187" s="202">
        <v>1025.8336657775471</v>
      </c>
      <c r="D187" s="202">
        <v>7864.7247709611956</v>
      </c>
      <c r="E187" s="201">
        <v>0</v>
      </c>
      <c r="F187" s="188">
        <v>548.07944538160029</v>
      </c>
      <c r="G187" s="188">
        <v>7316.645325579595</v>
      </c>
      <c r="H187" s="257">
        <v>102.8658942410808</v>
      </c>
      <c r="I187" s="189">
        <v>0.78098061352653836</v>
      </c>
      <c r="L187" s="9"/>
      <c r="M187" s="258"/>
      <c r="S187" s="325">
        <v>0.29166666666666702</v>
      </c>
      <c r="T187" s="202">
        <v>1026.8483722121782</v>
      </c>
      <c r="U187" s="202">
        <v>154.02725583182672</v>
      </c>
      <c r="V187" s="202">
        <v>1180.875628044005</v>
      </c>
      <c r="W187" s="201">
        <v>1617.6380442345808</v>
      </c>
      <c r="X187" s="188">
        <v>690.39861048029366</v>
      </c>
      <c r="Y187" s="188">
        <v>-1127.1610266708692</v>
      </c>
      <c r="Z187" s="257">
        <v>-15.846938289715292</v>
      </c>
      <c r="AA187" s="189">
        <v>0.12031345937666937</v>
      </c>
      <c r="AB187" s="258"/>
      <c r="AC187" s="9"/>
    </row>
    <row r="188" spans="1:29" x14ac:dyDescent="0.3">
      <c r="A188" s="325">
        <v>0.33333333333333298</v>
      </c>
      <c r="B188" s="202">
        <v>8461.1548203095917</v>
      </c>
      <c r="C188" s="202">
        <v>1269.1732230464388</v>
      </c>
      <c r="D188" s="202">
        <v>9730.3280433560303</v>
      </c>
      <c r="E188" s="201">
        <v>0</v>
      </c>
      <c r="F188" s="188">
        <v>548.07944538160029</v>
      </c>
      <c r="G188" s="188">
        <v>9182.2485979744306</v>
      </c>
      <c r="H188" s="257">
        <v>129.09471091517307</v>
      </c>
      <c r="I188" s="189">
        <v>0.98011558911135244</v>
      </c>
      <c r="L188" s="9"/>
      <c r="M188" s="258"/>
      <c r="S188" s="325">
        <v>0.33333333333333298</v>
      </c>
      <c r="T188" s="202">
        <v>1100.8952223573738</v>
      </c>
      <c r="U188" s="202">
        <v>165.13428335360607</v>
      </c>
      <c r="V188" s="202">
        <v>1266.0295057109797</v>
      </c>
      <c r="W188" s="201">
        <v>1617.6380442345808</v>
      </c>
      <c r="X188" s="188">
        <v>760.6421804579461</v>
      </c>
      <c r="Y188" s="188">
        <v>-1112.2507189815469</v>
      </c>
      <c r="Z188" s="257">
        <v>-15.637311874107901</v>
      </c>
      <c r="AA188" s="189">
        <v>0.11872192927934926</v>
      </c>
      <c r="AB188" s="258"/>
      <c r="AC188" s="9"/>
    </row>
    <row r="189" spans="1:29" x14ac:dyDescent="0.3">
      <c r="A189" s="325">
        <v>0.375</v>
      </c>
      <c r="B189" s="202">
        <v>9120.9845270421374</v>
      </c>
      <c r="C189" s="202">
        <v>1368.1476790563206</v>
      </c>
      <c r="D189" s="202">
        <v>10489.132206098458</v>
      </c>
      <c r="E189" s="201">
        <v>0</v>
      </c>
      <c r="F189" s="188">
        <v>548.07944538160029</v>
      </c>
      <c r="G189" s="188">
        <v>9941.0527607168588</v>
      </c>
      <c r="H189" s="257">
        <v>139.76286076814839</v>
      </c>
      <c r="I189" s="189">
        <v>1.061110541605941</v>
      </c>
      <c r="L189" s="9"/>
      <c r="M189" s="258"/>
      <c r="S189" s="325">
        <v>0.375</v>
      </c>
      <c r="T189" s="202">
        <v>1133.2600707652073</v>
      </c>
      <c r="U189" s="202">
        <v>169.98901061478108</v>
      </c>
      <c r="V189" s="202">
        <v>1303.2490813799884</v>
      </c>
      <c r="W189" s="201">
        <v>1617.6380442345808</v>
      </c>
      <c r="X189" s="188">
        <v>822.1053041883921</v>
      </c>
      <c r="Y189" s="188">
        <v>-1136.4942670429843</v>
      </c>
      <c r="Z189" s="257">
        <v>-15.978155818285124</v>
      </c>
      <c r="AA189" s="189">
        <v>0.12130969186678639</v>
      </c>
      <c r="AB189" s="258"/>
      <c r="AC189" s="9"/>
    </row>
    <row r="190" spans="1:29" x14ac:dyDescent="0.3">
      <c r="A190" s="325">
        <v>0.41666666666666702</v>
      </c>
      <c r="B190" s="202">
        <v>8523.7800209502129</v>
      </c>
      <c r="C190" s="202">
        <v>1278.5670031425318</v>
      </c>
      <c r="D190" s="202">
        <v>9802.3470240927454</v>
      </c>
      <c r="E190" s="201">
        <v>0</v>
      </c>
      <c r="F190" s="188">
        <v>548.07944538160029</v>
      </c>
      <c r="G190" s="188">
        <v>9254.2675787111457</v>
      </c>
      <c r="H190" s="257">
        <v>130.10723735675327</v>
      </c>
      <c r="I190" s="189">
        <v>0.98780291373329066</v>
      </c>
      <c r="L190" s="9"/>
      <c r="M190" s="258"/>
      <c r="S190" s="325">
        <v>0.41666666666666702</v>
      </c>
      <c r="T190" s="202">
        <v>984.18561749276125</v>
      </c>
      <c r="U190" s="202">
        <v>147.62784262391418</v>
      </c>
      <c r="V190" s="202">
        <v>1131.8134601166755</v>
      </c>
      <c r="W190" s="201">
        <v>1617.6380442345808</v>
      </c>
      <c r="X190" s="188">
        <v>861.61731230082148</v>
      </c>
      <c r="Y190" s="188">
        <v>-1347.4418964187269</v>
      </c>
      <c r="Z190" s="257">
        <v>-18.943902491546602</v>
      </c>
      <c r="AA190" s="189">
        <v>0.14382629635981414</v>
      </c>
      <c r="AB190" s="258"/>
      <c r="AC190" s="9"/>
    </row>
    <row r="191" spans="1:29" x14ac:dyDescent="0.3">
      <c r="A191" s="336">
        <v>0.45833333333333298</v>
      </c>
      <c r="B191" s="9">
        <v>7747.2387737874124</v>
      </c>
      <c r="C191" s="9">
        <v>1162.0858160681119</v>
      </c>
      <c r="D191" s="9">
        <v>8909.3245898555251</v>
      </c>
      <c r="E191" s="199">
        <v>0</v>
      </c>
      <c r="F191" s="10">
        <v>548.07944538160029</v>
      </c>
      <c r="G191" s="10">
        <v>8361.2451444739254</v>
      </c>
      <c r="H191" s="7">
        <v>117.55209122249923</v>
      </c>
      <c r="I191" s="4">
        <v>0.89248146824169838</v>
      </c>
      <c r="L191" s="9"/>
      <c r="M191" s="258"/>
      <c r="S191" s="336">
        <v>0.45833333333333298</v>
      </c>
      <c r="T191" s="9">
        <v>985.16637047481663</v>
      </c>
      <c r="U191" s="9">
        <v>147.77495557122248</v>
      </c>
      <c r="V191" s="9">
        <v>1132.9413260460392</v>
      </c>
      <c r="W191" s="199">
        <v>2368.4129878340091</v>
      </c>
      <c r="X191" s="10">
        <v>923.08043603126748</v>
      </c>
      <c r="Y191" s="10">
        <v>-2158.5520978192376</v>
      </c>
      <c r="Z191" s="7">
        <v>-30.347431360634875</v>
      </c>
      <c r="AA191" s="4">
        <v>0.23040440894274497</v>
      </c>
      <c r="AB191" s="258"/>
      <c r="AC191" s="9"/>
    </row>
    <row r="192" spans="1:29" x14ac:dyDescent="0.3">
      <c r="A192" s="336">
        <v>0.5</v>
      </c>
      <c r="B192" s="9">
        <v>7567.5548909531553</v>
      </c>
      <c r="C192" s="9">
        <v>1135.1332336429732</v>
      </c>
      <c r="D192" s="9">
        <v>8702.6881245961285</v>
      </c>
      <c r="E192" s="199">
        <v>0</v>
      </c>
      <c r="F192" s="10">
        <v>548.07944538160029</v>
      </c>
      <c r="G192" s="10">
        <v>8154.6086792145279</v>
      </c>
      <c r="H192" s="7">
        <v>114.64695589942818</v>
      </c>
      <c r="I192" s="4">
        <v>0.87042503852095676</v>
      </c>
      <c r="L192" s="9"/>
      <c r="M192" s="258"/>
      <c r="S192" s="336">
        <v>0.5</v>
      </c>
      <c r="T192" s="9">
        <v>1011.6467009903171</v>
      </c>
      <c r="U192" s="9">
        <v>151.74700514854754</v>
      </c>
      <c r="V192" s="9">
        <v>1163.3937061388647</v>
      </c>
      <c r="W192" s="199">
        <v>2368.4129878340091</v>
      </c>
      <c r="X192" s="10">
        <v>958.20222102009359</v>
      </c>
      <c r="Y192" s="10">
        <v>-2163.2215027152379</v>
      </c>
      <c r="Z192" s="7">
        <v>-30.413079275605078</v>
      </c>
      <c r="AA192" s="4">
        <v>0.23090282242846275</v>
      </c>
      <c r="AB192" s="258"/>
      <c r="AC192" s="9"/>
    </row>
    <row r="193" spans="1:39" x14ac:dyDescent="0.3">
      <c r="A193" s="336">
        <v>0.54166666666666696</v>
      </c>
      <c r="B193" s="9">
        <v>7352.104661627307</v>
      </c>
      <c r="C193" s="9">
        <v>1102.8156992440961</v>
      </c>
      <c r="D193" s="9">
        <v>8454.9203608714033</v>
      </c>
      <c r="E193" s="199">
        <v>0</v>
      </c>
      <c r="F193" s="10">
        <v>548.07944538160029</v>
      </c>
      <c r="G193" s="10">
        <v>7906.8409154898027</v>
      </c>
      <c r="H193" s="7">
        <v>111.16354903118045</v>
      </c>
      <c r="I193" s="4">
        <v>0.84397824336890315</v>
      </c>
      <c r="L193" s="9"/>
      <c r="M193" s="258"/>
      <c r="S193" s="336">
        <v>0.54166666666666696</v>
      </c>
      <c r="T193" s="9">
        <v>884.14881332309335</v>
      </c>
      <c r="U193" s="9">
        <v>132.622321998464</v>
      </c>
      <c r="V193" s="9">
        <v>1016.7711353215574</v>
      </c>
      <c r="W193" s="199">
        <v>2368.4129878340091</v>
      </c>
      <c r="X193" s="10">
        <v>1006.4946753797298</v>
      </c>
      <c r="Y193" s="10">
        <v>-2358.1365278921817</v>
      </c>
      <c r="Z193" s="7">
        <v>-33.153420985999631</v>
      </c>
      <c r="AA193" s="4">
        <v>0.25170810260461662</v>
      </c>
      <c r="AB193" s="258"/>
      <c r="AC193" s="9"/>
    </row>
    <row r="194" spans="1:39" x14ac:dyDescent="0.3">
      <c r="A194" s="336">
        <v>0.58333333333333304</v>
      </c>
      <c r="B194" s="9">
        <v>7441.1324729565231</v>
      </c>
      <c r="C194" s="9">
        <v>1116.1698709434784</v>
      </c>
      <c r="D194" s="9">
        <v>8557.3023439000008</v>
      </c>
      <c r="E194" s="199">
        <v>0</v>
      </c>
      <c r="F194" s="10">
        <v>548.07944538160029</v>
      </c>
      <c r="G194" s="10">
        <v>8009.2228985184001</v>
      </c>
      <c r="H194" s="7">
        <v>112.60295380888539</v>
      </c>
      <c r="I194" s="4">
        <v>0.85490652270481637</v>
      </c>
      <c r="L194" s="9"/>
      <c r="M194" s="258"/>
      <c r="S194" s="336">
        <v>0.58333333333333304</v>
      </c>
      <c r="T194" s="9">
        <v>772.83334985978649</v>
      </c>
      <c r="U194" s="9">
        <v>115.92500247896797</v>
      </c>
      <c r="V194" s="9">
        <v>888.75835233875443</v>
      </c>
      <c r="W194" s="199">
        <v>2368.4129878340091</v>
      </c>
      <c r="X194" s="10">
        <v>1041.6164603685561</v>
      </c>
      <c r="Y194" s="10">
        <v>-2521.2710958638108</v>
      </c>
      <c r="Z194" s="7">
        <v>-35.446956133503129</v>
      </c>
      <c r="AA194" s="4">
        <v>0.26912112856289988</v>
      </c>
      <c r="AB194" s="258"/>
      <c r="AC194" s="9"/>
    </row>
    <row r="195" spans="1:39" x14ac:dyDescent="0.3">
      <c r="A195" s="336">
        <v>0.625</v>
      </c>
      <c r="B195" s="9">
        <v>7672.742151367419</v>
      </c>
      <c r="C195" s="9">
        <v>1150.9113227051128</v>
      </c>
      <c r="D195" s="9">
        <v>8823.653474072531</v>
      </c>
      <c r="E195" s="199">
        <v>0</v>
      </c>
      <c r="F195" s="10">
        <v>548.07944538160029</v>
      </c>
      <c r="G195" s="10">
        <v>8275.5740286909313</v>
      </c>
      <c r="H195" s="7">
        <v>116.34762721700218</v>
      </c>
      <c r="I195" s="4">
        <v>0.88333691119561719</v>
      </c>
      <c r="L195" s="9"/>
      <c r="M195" s="258"/>
      <c r="S195" s="336">
        <v>0.625</v>
      </c>
      <c r="T195" s="9">
        <v>851.78396491525973</v>
      </c>
      <c r="U195" s="9">
        <v>127.76759473728896</v>
      </c>
      <c r="V195" s="9">
        <v>979.55155965254869</v>
      </c>
      <c r="W195" s="199">
        <v>2368.4129878340091</v>
      </c>
      <c r="X195" s="10">
        <v>1059.1773528629692</v>
      </c>
      <c r="Y195" s="10">
        <v>-2448.0387810444295</v>
      </c>
      <c r="Z195" s="7">
        <v>-34.417371232769511</v>
      </c>
      <c r="AA195" s="4">
        <v>0.26130429234731117</v>
      </c>
      <c r="AB195" s="258"/>
      <c r="AC195" s="9"/>
    </row>
    <row r="196" spans="1:39" x14ac:dyDescent="0.3">
      <c r="A196" s="336">
        <v>0.66666666666666696</v>
      </c>
      <c r="B196" s="9">
        <v>7911.9426630040825</v>
      </c>
      <c r="C196" s="9">
        <v>1186.7913994506123</v>
      </c>
      <c r="D196" s="9">
        <v>9098.7340624546941</v>
      </c>
      <c r="E196" s="199">
        <v>0</v>
      </c>
      <c r="F196" s="10">
        <v>548.07944538160029</v>
      </c>
      <c r="G196" s="10">
        <v>8550.6546170730944</v>
      </c>
      <c r="H196" s="7">
        <v>120.21502948308816</v>
      </c>
      <c r="I196" s="4">
        <v>0.91269908431242397</v>
      </c>
      <c r="L196" s="9"/>
      <c r="M196" s="258"/>
      <c r="S196" s="336">
        <v>0.66666666666666696</v>
      </c>
      <c r="T196" s="9">
        <v>1146.0098595319298</v>
      </c>
      <c r="U196" s="9">
        <v>171.90147892978948</v>
      </c>
      <c r="V196" s="9">
        <v>1317.9113384617192</v>
      </c>
      <c r="W196" s="199">
        <v>2368.4129878340091</v>
      </c>
      <c r="X196" s="10">
        <v>1054.7871297393658</v>
      </c>
      <c r="Y196" s="10">
        <v>-2105.2887791116555</v>
      </c>
      <c r="Z196" s="7">
        <v>-29.598593790232474</v>
      </c>
      <c r="AA196" s="4">
        <v>0.2247190685344464</v>
      </c>
      <c r="AB196" s="258"/>
      <c r="AC196" s="9"/>
    </row>
    <row r="197" spans="1:39" x14ac:dyDescent="0.3">
      <c r="A197" s="336">
        <v>0.70833333333333304</v>
      </c>
      <c r="B197" s="9">
        <v>9248.10453467755</v>
      </c>
      <c r="C197" s="9">
        <v>1387.2156802016325</v>
      </c>
      <c r="D197" s="9">
        <v>10635.320214879182</v>
      </c>
      <c r="E197" s="199">
        <v>0</v>
      </c>
      <c r="F197" s="10">
        <v>548.07944538160029</v>
      </c>
      <c r="G197" s="10">
        <v>10087.240769497583</v>
      </c>
      <c r="H197" s="7">
        <v>141.81814151245055</v>
      </c>
      <c r="I197" s="4">
        <v>1.0767146874552205</v>
      </c>
      <c r="L197" s="9"/>
      <c r="M197" s="258"/>
      <c r="S197" s="336">
        <v>0.70833333333333304</v>
      </c>
      <c r="T197" s="9">
        <v>1744.7595550768528</v>
      </c>
      <c r="U197" s="9">
        <v>261.71393326152793</v>
      </c>
      <c r="V197" s="9">
        <v>2006.4734883383808</v>
      </c>
      <c r="W197" s="199">
        <v>2368.4129878340091</v>
      </c>
      <c r="X197" s="10">
        <v>1024.0555678741428</v>
      </c>
      <c r="Y197" s="10">
        <v>-1385.9950673697713</v>
      </c>
      <c r="Z197" s="7">
        <v>-19.485927727052232</v>
      </c>
      <c r="AA197" s="4">
        <v>0.14794147179376277</v>
      </c>
      <c r="AB197" s="258"/>
      <c r="AC197" s="9"/>
    </row>
    <row r="198" spans="1:39" x14ac:dyDescent="0.3">
      <c r="A198" s="336">
        <v>0.75</v>
      </c>
      <c r="B198" s="9">
        <v>10230.833938308191</v>
      </c>
      <c r="C198" s="9">
        <v>1534.6250907462286</v>
      </c>
      <c r="D198" s="9">
        <v>11765.45902905442</v>
      </c>
      <c r="E198" s="199">
        <v>0</v>
      </c>
      <c r="F198" s="10">
        <v>548.07944538160029</v>
      </c>
      <c r="G198" s="10">
        <v>11217.37958367282</v>
      </c>
      <c r="H198" s="7">
        <v>157.70694499596249</v>
      </c>
      <c r="I198" s="4">
        <v>1.1973459966399136</v>
      </c>
      <c r="L198" s="9"/>
      <c r="M198" s="258"/>
      <c r="S198" s="336">
        <v>0.75</v>
      </c>
      <c r="T198" s="9">
        <v>1733.480895783214</v>
      </c>
      <c r="U198" s="9">
        <v>260.02213436748207</v>
      </c>
      <c r="V198" s="9">
        <v>1993.5030301506961</v>
      </c>
      <c r="W198" s="199">
        <v>2368.4129878340091</v>
      </c>
      <c r="X198" s="10">
        <v>1010.884898503333</v>
      </c>
      <c r="Y198" s="10">
        <v>-1385.7948561866458</v>
      </c>
      <c r="Z198" s="7">
        <v>-19.483112925804829</v>
      </c>
      <c r="AA198" s="4">
        <v>0.14792010120031807</v>
      </c>
      <c r="AB198" s="258"/>
      <c r="AC198" s="9"/>
    </row>
    <row r="199" spans="1:39" x14ac:dyDescent="0.3">
      <c r="A199" s="336">
        <v>0.79166666666666696</v>
      </c>
      <c r="B199" s="9">
        <v>9335.4627594305402</v>
      </c>
      <c r="C199" s="9">
        <v>1400.319413914581</v>
      </c>
      <c r="D199" s="9">
        <v>10735.782173345122</v>
      </c>
      <c r="E199" s="199">
        <v>0</v>
      </c>
      <c r="F199" s="10">
        <v>548.07944538160029</v>
      </c>
      <c r="G199" s="10">
        <v>10187.702727963522</v>
      </c>
      <c r="H199" s="7">
        <v>143.23055235580253</v>
      </c>
      <c r="I199" s="4">
        <v>1.0874380228729574</v>
      </c>
      <c r="L199" s="9"/>
      <c r="M199" s="258"/>
      <c r="S199" s="336">
        <v>0.79166666666666696</v>
      </c>
      <c r="T199" s="9">
        <v>1444.6491425678496</v>
      </c>
      <c r="U199" s="9">
        <v>216.69737138517743</v>
      </c>
      <c r="V199" s="9">
        <v>1661.3465139530269</v>
      </c>
      <c r="W199" s="199">
        <v>2368.4129878340091</v>
      </c>
      <c r="X199" s="10">
        <v>645.65757849687373</v>
      </c>
      <c r="Y199" s="10">
        <v>-1352.7240523778557</v>
      </c>
      <c r="Z199" s="7">
        <v>-19.018165172335166</v>
      </c>
      <c r="AA199" s="4">
        <v>0.1443901150524165</v>
      </c>
      <c r="AB199" s="258"/>
      <c r="AC199" s="9"/>
    </row>
    <row r="200" spans="1:39" x14ac:dyDescent="0.3">
      <c r="A200" s="336">
        <v>0.83333333333333304</v>
      </c>
      <c r="B200" s="9">
        <v>8755.3004343362409</v>
      </c>
      <c r="C200" s="9">
        <v>1313.2950651504361</v>
      </c>
      <c r="D200" s="9">
        <v>10068.595499486677</v>
      </c>
      <c r="E200" s="199">
        <v>0</v>
      </c>
      <c r="F200" s="10">
        <v>548.07944538160029</v>
      </c>
      <c r="G200" s="10">
        <v>9520.5160541050773</v>
      </c>
      <c r="H200" s="7">
        <v>133.85046752481551</v>
      </c>
      <c r="I200" s="4">
        <v>1.0162223448264858</v>
      </c>
      <c r="L200" s="9"/>
      <c r="M200" s="258"/>
      <c r="S200" s="336">
        <v>0.83333333333333304</v>
      </c>
      <c r="T200" s="9">
        <v>1231.3353689707637</v>
      </c>
      <c r="U200" s="9">
        <v>184.70030534561457</v>
      </c>
      <c r="V200" s="9">
        <v>1416.0356743163784</v>
      </c>
      <c r="W200" s="199">
        <v>2368.4129878340091</v>
      </c>
      <c r="X200" s="10">
        <v>630.73274858260811</v>
      </c>
      <c r="Y200" s="10">
        <v>-1583.1100621002388</v>
      </c>
      <c r="Z200" s="7">
        <v>-22.257199163483282</v>
      </c>
      <c r="AA200" s="4">
        <v>0.16898157728878843</v>
      </c>
      <c r="AB200" s="258"/>
      <c r="AC200" s="9"/>
    </row>
    <row r="201" spans="1:39" x14ac:dyDescent="0.3">
      <c r="A201" s="336">
        <v>0.875</v>
      </c>
      <c r="B201" s="9">
        <v>7887.7840758573011</v>
      </c>
      <c r="C201" s="9">
        <v>1183.1676113785952</v>
      </c>
      <c r="D201" s="9">
        <v>9070.9516872358963</v>
      </c>
      <c r="E201" s="199">
        <v>0</v>
      </c>
      <c r="F201" s="10">
        <v>548.07944538160029</v>
      </c>
      <c r="G201" s="10">
        <v>8522.8722418542966</v>
      </c>
      <c r="H201" s="7">
        <v>119.82443259833394</v>
      </c>
      <c r="I201" s="4">
        <v>0.90973358639936475</v>
      </c>
      <c r="L201" s="9"/>
      <c r="M201" s="258"/>
      <c r="S201" s="336">
        <v>0.875</v>
      </c>
      <c r="T201" s="9">
        <v>1030.2810076493729</v>
      </c>
      <c r="U201" s="9">
        <v>154.54215114740592</v>
      </c>
      <c r="V201" s="9">
        <v>1184.8231587967789</v>
      </c>
      <c r="W201" s="199">
        <v>2368.4129878340091</v>
      </c>
      <c r="X201" s="10">
        <v>616.63707588580178</v>
      </c>
      <c r="Y201" s="10">
        <v>-1800.2269049230322</v>
      </c>
      <c r="Z201" s="7">
        <v>-25.309679801527277</v>
      </c>
      <c r="AA201" s="4">
        <v>0.19215668521999843</v>
      </c>
      <c r="AB201" s="258"/>
      <c r="AC201" s="9"/>
    </row>
    <row r="202" spans="1:39" x14ac:dyDescent="0.3">
      <c r="A202" s="336">
        <v>0.91666666666666696</v>
      </c>
      <c r="B202" s="9">
        <v>6346.3250449086563</v>
      </c>
      <c r="C202" s="9">
        <v>951.94875673629838</v>
      </c>
      <c r="D202" s="9">
        <v>7298.2738016449548</v>
      </c>
      <c r="E202" s="199">
        <v>0</v>
      </c>
      <c r="F202" s="10">
        <v>548.07944538160029</v>
      </c>
      <c r="G202" s="10">
        <v>6750.1943562633542</v>
      </c>
      <c r="H202" s="7">
        <v>94.902068893591192</v>
      </c>
      <c r="I202" s="4">
        <v>0.7205174906247519</v>
      </c>
      <c r="M202" s="258"/>
      <c r="S202" s="336">
        <v>0.91666666666666696</v>
      </c>
      <c r="T202" s="9">
        <v>865.51450666403753</v>
      </c>
      <c r="U202" s="9">
        <v>129.82717599960563</v>
      </c>
      <c r="V202" s="9">
        <v>995.34168266364316</v>
      </c>
      <c r="W202" s="199">
        <v>2368.4129878340091</v>
      </c>
      <c r="X202" s="10">
        <v>614.14960423342416</v>
      </c>
      <c r="Y202" s="10">
        <v>-1987.2209094037903</v>
      </c>
      <c r="Z202" s="7">
        <v>-27.93865860707162</v>
      </c>
      <c r="AA202" s="4">
        <v>0.21211647359932623</v>
      </c>
      <c r="AB202" s="258"/>
      <c r="AC202" s="9"/>
    </row>
    <row r="203" spans="1:39" x14ac:dyDescent="0.3">
      <c r="A203" s="336">
        <v>0.95833333333333304</v>
      </c>
      <c r="B203" s="9">
        <v>4589.6918449888453</v>
      </c>
      <c r="C203" s="9">
        <v>688.45377674832673</v>
      </c>
      <c r="D203" s="9">
        <v>5278.1456217371724</v>
      </c>
      <c r="E203" s="199">
        <v>0</v>
      </c>
      <c r="F203" s="10">
        <v>548.07944538160029</v>
      </c>
      <c r="G203" s="10">
        <v>4730.0661763555718</v>
      </c>
      <c r="H203" s="7">
        <v>66.50076167410262</v>
      </c>
      <c r="I203" s="4">
        <v>0.50488848646475437</v>
      </c>
      <c r="M203" s="258"/>
      <c r="S203" s="336">
        <v>0.95833333333333304</v>
      </c>
      <c r="T203" s="9">
        <v>598.7496955449235</v>
      </c>
      <c r="U203" s="9">
        <v>89.812454331738522</v>
      </c>
      <c r="V203" s="9">
        <v>688.56214987666203</v>
      </c>
      <c r="W203" s="199">
        <v>2368.4129878340091</v>
      </c>
      <c r="X203" s="10">
        <v>610.0038181461282</v>
      </c>
      <c r="Y203" s="10">
        <v>-2289.8546561034755</v>
      </c>
      <c r="Z203" s="7">
        <v>-32.19343516060448</v>
      </c>
      <c r="AA203" s="4">
        <v>0.24441967795789368</v>
      </c>
      <c r="AB203" s="258"/>
      <c r="AC203" s="9"/>
    </row>
    <row r="204" spans="1:39" x14ac:dyDescent="0.3">
      <c r="B204" s="247"/>
      <c r="D204" s="9"/>
      <c r="T204" s="247"/>
    </row>
    <row r="205" spans="1:39" x14ac:dyDescent="0.3">
      <c r="A205" s="8" t="s">
        <v>366</v>
      </c>
      <c r="B205" s="197"/>
      <c r="C205" s="197"/>
      <c r="D205" s="197"/>
      <c r="E205" s="197"/>
      <c r="F205" s="197"/>
      <c r="G205" s="197"/>
      <c r="H205" s="197"/>
      <c r="I205" s="197"/>
      <c r="J205" s="197"/>
      <c r="K205" s="197"/>
      <c r="L205" s="197"/>
      <c r="M205" s="197"/>
      <c r="N205" s="197"/>
      <c r="O205" s="197"/>
      <c r="P205" s="197"/>
      <c r="Q205" s="197"/>
      <c r="S205" s="8" t="s">
        <v>366</v>
      </c>
      <c r="T205" s="197"/>
      <c r="U205" s="197"/>
      <c r="V205" s="197"/>
      <c r="W205" s="197"/>
      <c r="X205" s="197"/>
      <c r="Y205" s="197"/>
      <c r="Z205" s="197"/>
      <c r="AA205" s="197"/>
      <c r="AB205" s="197"/>
      <c r="AC205" s="197"/>
      <c r="AD205" s="197"/>
      <c r="AE205" s="197"/>
      <c r="AF205" s="197"/>
      <c r="AG205" s="197"/>
      <c r="AH205" s="197"/>
      <c r="AI205" s="197"/>
      <c r="AJ205" s="197"/>
      <c r="AK205" s="197"/>
      <c r="AL205" s="197"/>
      <c r="AM205" s="197"/>
    </row>
    <row r="206" spans="1:39" x14ac:dyDescent="0.3">
      <c r="B206" s="50" t="s">
        <v>464</v>
      </c>
      <c r="C206" s="2" t="s">
        <v>465</v>
      </c>
      <c r="T206" s="50" t="s">
        <v>464</v>
      </c>
      <c r="U206" s="2" t="s">
        <v>465</v>
      </c>
    </row>
    <row r="207" spans="1:39" x14ac:dyDescent="0.3">
      <c r="A207" s="2" t="s">
        <v>438</v>
      </c>
      <c r="B207" s="9">
        <v>35242.534547439282</v>
      </c>
      <c r="C207" s="1">
        <v>0</v>
      </c>
      <c r="D207" s="1" t="s">
        <v>434</v>
      </c>
      <c r="S207" s="2" t="s">
        <v>438</v>
      </c>
      <c r="T207" s="9">
        <v>35242.534547439282</v>
      </c>
      <c r="U207" s="1">
        <v>0</v>
      </c>
      <c r="V207" s="1" t="s">
        <v>434</v>
      </c>
    </row>
    <row r="208" spans="1:39" x14ac:dyDescent="0.3">
      <c r="B208" s="9">
        <v>2202.6584092149551</v>
      </c>
      <c r="C208" s="1">
        <v>0</v>
      </c>
      <c r="D208" s="1" t="s">
        <v>178</v>
      </c>
      <c r="T208" s="9">
        <v>2202.6584092149551</v>
      </c>
      <c r="U208" s="1">
        <v>0</v>
      </c>
      <c r="V208" s="1" t="s">
        <v>178</v>
      </c>
    </row>
    <row r="209" spans="1:39" x14ac:dyDescent="0.3">
      <c r="B209" s="9"/>
      <c r="C209" s="9"/>
      <c r="T209" s="9"/>
      <c r="U209" s="9"/>
      <c r="X209" s="68"/>
    </row>
    <row r="210" spans="1:39" x14ac:dyDescent="0.3">
      <c r="A210" s="2" t="s">
        <v>367</v>
      </c>
      <c r="B210" s="9">
        <v>2713.0067260836099</v>
      </c>
      <c r="C210" s="9">
        <v>1052.8049326945479</v>
      </c>
      <c r="D210" s="1" t="s">
        <v>434</v>
      </c>
      <c r="E210" s="2"/>
      <c r="F210" s="4"/>
      <c r="S210" s="2" t="s">
        <v>367</v>
      </c>
      <c r="T210" s="9">
        <v>6176.3267126487799</v>
      </c>
      <c r="U210" s="9">
        <v>2446.2366884619451</v>
      </c>
      <c r="V210" s="1" t="s">
        <v>434</v>
      </c>
    </row>
    <row r="211" spans="1:39" x14ac:dyDescent="0.3">
      <c r="B211" s="10">
        <v>169.56292038022562</v>
      </c>
      <c r="C211" s="9">
        <v>131.60061658681849</v>
      </c>
      <c r="D211" s="6" t="s">
        <v>178</v>
      </c>
      <c r="E211" s="6"/>
      <c r="F211" s="9"/>
      <c r="T211" s="10">
        <v>386.02041954054874</v>
      </c>
      <c r="U211" s="9">
        <v>305.77958605774313</v>
      </c>
      <c r="V211" s="6" t="s">
        <v>178</v>
      </c>
      <c r="X211" s="2"/>
      <c r="Z211" s="4"/>
    </row>
    <row r="212" spans="1:39" x14ac:dyDescent="0.3">
      <c r="F212" s="9"/>
      <c r="X212" s="6"/>
      <c r="Z212" s="9"/>
    </row>
    <row r="213" spans="1:39" x14ac:dyDescent="0.3">
      <c r="A213" s="2" t="s">
        <v>440</v>
      </c>
      <c r="B213" s="9">
        <v>2637.4338191229854</v>
      </c>
      <c r="C213" s="9">
        <v>1314.5342001128843</v>
      </c>
      <c r="D213" s="1" t="s">
        <v>434</v>
      </c>
      <c r="S213" s="2" t="s">
        <v>440</v>
      </c>
      <c r="T213" s="9">
        <v>2637.4338191229854</v>
      </c>
      <c r="U213" s="9">
        <v>1314.5342001128843</v>
      </c>
      <c r="V213" s="1" t="s">
        <v>434</v>
      </c>
      <c r="Z213" s="9"/>
      <c r="AA213" s="6"/>
    </row>
    <row r="214" spans="1:39" x14ac:dyDescent="0.3">
      <c r="B214" s="10">
        <v>164.83961369518659</v>
      </c>
      <c r="C214" s="9">
        <v>164.31677501411053</v>
      </c>
      <c r="D214" s="6" t="s">
        <v>178</v>
      </c>
      <c r="E214" s="6"/>
      <c r="T214" s="10">
        <v>164.83961369518659</v>
      </c>
      <c r="U214" s="9">
        <v>164.31677501411053</v>
      </c>
      <c r="V214" s="6" t="s">
        <v>178</v>
      </c>
    </row>
    <row r="216" spans="1:39" x14ac:dyDescent="0.3">
      <c r="A216" s="39" t="s">
        <v>439</v>
      </c>
      <c r="B216" s="40"/>
      <c r="C216" s="40"/>
      <c r="D216" s="40"/>
      <c r="E216" s="40"/>
      <c r="F216" s="40"/>
      <c r="G216" s="40"/>
      <c r="H216" s="40"/>
      <c r="I216" s="40"/>
      <c r="J216" s="40"/>
      <c r="K216" s="40"/>
      <c r="L216" s="40"/>
      <c r="M216" s="40"/>
      <c r="N216" s="40"/>
      <c r="O216" s="40"/>
      <c r="P216" s="40"/>
      <c r="Q216" s="40"/>
      <c r="S216" s="39" t="s">
        <v>439</v>
      </c>
      <c r="T216" s="40"/>
      <c r="U216" s="40"/>
      <c r="V216" s="40"/>
      <c r="W216" s="40"/>
      <c r="X216" s="40"/>
      <c r="Y216" s="40"/>
      <c r="Z216" s="40"/>
      <c r="AA216" s="40"/>
      <c r="AB216" s="40"/>
      <c r="AC216" s="40"/>
      <c r="AD216" s="40"/>
      <c r="AE216" s="40"/>
      <c r="AF216" s="40"/>
      <c r="AG216" s="40"/>
      <c r="AH216" s="40"/>
      <c r="AI216" s="40"/>
      <c r="AJ216" s="40"/>
      <c r="AK216" s="40"/>
      <c r="AL216" s="40"/>
      <c r="AM216" s="40"/>
    </row>
    <row r="217" spans="1:39" x14ac:dyDescent="0.3">
      <c r="H217" s="2"/>
      <c r="T217" s="15"/>
      <c r="U217" s="15"/>
      <c r="V217" s="15"/>
      <c r="W217" s="15"/>
      <c r="X217" s="15"/>
      <c r="Z217" s="2"/>
    </row>
    <row r="218" spans="1:39" x14ac:dyDescent="0.3">
      <c r="A218" s="22"/>
      <c r="B218" s="99" t="s">
        <v>371</v>
      </c>
      <c r="C218" s="2" t="s">
        <v>372</v>
      </c>
      <c r="D218" s="2" t="s">
        <v>373</v>
      </c>
      <c r="E218" s="99" t="s">
        <v>37</v>
      </c>
      <c r="I218" s="2"/>
      <c r="J218" s="2"/>
      <c r="S218" s="22"/>
      <c r="T218" s="38" t="s">
        <v>371</v>
      </c>
      <c r="U218" s="27" t="s">
        <v>372</v>
      </c>
      <c r="V218" s="27" t="s">
        <v>373</v>
      </c>
      <c r="W218" s="38" t="s">
        <v>37</v>
      </c>
      <c r="X218" s="6"/>
      <c r="AA218" s="2"/>
      <c r="AB218" s="2"/>
    </row>
    <row r="219" spans="1:39" ht="15" thickBot="1" x14ac:dyDescent="0.35">
      <c r="A219" s="200"/>
      <c r="B219" s="216" t="s">
        <v>178</v>
      </c>
      <c r="C219" s="1" t="s">
        <v>178</v>
      </c>
      <c r="D219" s="22" t="s">
        <v>178</v>
      </c>
      <c r="E219" s="186" t="s">
        <v>178</v>
      </c>
      <c r="S219" s="200"/>
      <c r="T219" s="35" t="s">
        <v>178</v>
      </c>
      <c r="U219" s="6" t="s">
        <v>178</v>
      </c>
      <c r="V219" s="41" t="s">
        <v>178</v>
      </c>
      <c r="W219" s="211" t="s">
        <v>178</v>
      </c>
      <c r="X219" s="6"/>
    </row>
    <row r="220" spans="1:39" x14ac:dyDescent="0.3">
      <c r="A220" s="231">
        <v>0</v>
      </c>
      <c r="B220" s="346">
        <v>164.83961369518659</v>
      </c>
      <c r="C220" s="347">
        <v>169.56292038022562</v>
      </c>
      <c r="D220" s="348">
        <v>2202.6584092149551</v>
      </c>
      <c r="E220" s="9">
        <v>2537.0609432903675</v>
      </c>
      <c r="H220" s="231"/>
      <c r="I220" s="9"/>
      <c r="J220" s="9"/>
      <c r="S220" s="231">
        <v>0</v>
      </c>
      <c r="T220" s="346">
        <v>164.83961369518659</v>
      </c>
      <c r="U220" s="347">
        <v>386.02041954054874</v>
      </c>
      <c r="V220" s="348">
        <v>2202.6584092149551</v>
      </c>
      <c r="W220" s="9">
        <v>2753.5184424506906</v>
      </c>
      <c r="X220" s="6"/>
      <c r="Z220" s="231"/>
      <c r="AA220" s="9"/>
      <c r="AB220" s="9"/>
    </row>
    <row r="221" spans="1:39" x14ac:dyDescent="0.3">
      <c r="A221" s="231">
        <v>4.1666666666666699E-2</v>
      </c>
      <c r="B221" s="344">
        <v>164.83961369518659</v>
      </c>
      <c r="C221" s="9">
        <v>169.56292038022562</v>
      </c>
      <c r="D221" s="345">
        <v>2202.6584092149551</v>
      </c>
      <c r="E221" s="9">
        <v>2537.0609432903675</v>
      </c>
      <c r="H221" s="231"/>
      <c r="I221" s="9"/>
      <c r="J221" s="9"/>
      <c r="S221" s="231">
        <v>4.1666666666666699E-2</v>
      </c>
      <c r="T221" s="344">
        <v>164.83961369518659</v>
      </c>
      <c r="U221" s="9">
        <v>386.02041954054874</v>
      </c>
      <c r="V221" s="345">
        <v>2202.6584092149551</v>
      </c>
      <c r="W221" s="9">
        <v>2753.5184424506906</v>
      </c>
      <c r="X221" s="6"/>
      <c r="Z221" s="231"/>
      <c r="AA221" s="9"/>
      <c r="AB221" s="9"/>
    </row>
    <row r="222" spans="1:39" x14ac:dyDescent="0.3">
      <c r="A222" s="231">
        <v>8.3333333333333301E-2</v>
      </c>
      <c r="B222" s="344">
        <v>164.83961369518659</v>
      </c>
      <c r="C222" s="9">
        <v>169.56292038022562</v>
      </c>
      <c r="D222" s="345">
        <v>2202.6584092149551</v>
      </c>
      <c r="E222" s="9">
        <v>2537.0609432903675</v>
      </c>
      <c r="H222" s="231"/>
      <c r="I222" s="9"/>
      <c r="J222" s="9"/>
      <c r="S222" s="231">
        <v>8.3333333333333301E-2</v>
      </c>
      <c r="T222" s="344">
        <v>164.83961369518659</v>
      </c>
      <c r="U222" s="9">
        <v>386.02041954054874</v>
      </c>
      <c r="V222" s="345">
        <v>2202.6584092149551</v>
      </c>
      <c r="W222" s="9">
        <v>2753.5184424506906</v>
      </c>
      <c r="X222" s="6"/>
      <c r="Z222" s="231"/>
      <c r="AA222" s="9"/>
      <c r="AB222" s="9"/>
    </row>
    <row r="223" spans="1:39" x14ac:dyDescent="0.3">
      <c r="A223" s="231">
        <v>0.125</v>
      </c>
      <c r="B223" s="344">
        <v>164.31677501411053</v>
      </c>
      <c r="C223" s="9">
        <v>169.56292038022562</v>
      </c>
      <c r="D223" s="345">
        <v>2202.6584092149551</v>
      </c>
      <c r="E223" s="9">
        <v>2536.5381046092912</v>
      </c>
      <c r="H223" s="231"/>
      <c r="I223" s="9"/>
      <c r="J223" s="9"/>
      <c r="S223" s="231">
        <v>0.125</v>
      </c>
      <c r="T223" s="344">
        <v>164.31677501411053</v>
      </c>
      <c r="U223" s="9">
        <v>386.02041954054874</v>
      </c>
      <c r="V223" s="345">
        <v>2202.6584092149551</v>
      </c>
      <c r="W223" s="9">
        <v>2752.9956037696143</v>
      </c>
      <c r="X223" s="6"/>
      <c r="Z223" s="231"/>
      <c r="AA223" s="9"/>
      <c r="AB223" s="9"/>
    </row>
    <row r="224" spans="1:39" x14ac:dyDescent="0.3">
      <c r="A224" s="341">
        <v>0.16666666666666666</v>
      </c>
      <c r="B224" s="342">
        <v>164.31677501411053</v>
      </c>
      <c r="C224" s="202">
        <v>131.60061658681849</v>
      </c>
      <c r="D224" s="343">
        <v>0</v>
      </c>
      <c r="E224" s="202">
        <v>295.91739160092902</v>
      </c>
      <c r="H224" s="231"/>
      <c r="I224" s="9"/>
      <c r="J224" s="9"/>
      <c r="S224" s="341">
        <v>0.16666666666666666</v>
      </c>
      <c r="T224" s="342">
        <v>164.31677501411053</v>
      </c>
      <c r="U224" s="202">
        <v>305.77958605774313</v>
      </c>
      <c r="V224" s="343">
        <v>0</v>
      </c>
      <c r="W224" s="202">
        <v>470.09636107185366</v>
      </c>
      <c r="X224" s="6"/>
      <c r="Z224" s="231"/>
      <c r="AA224" s="9"/>
      <c r="AB224" s="9"/>
    </row>
    <row r="225" spans="1:28" x14ac:dyDescent="0.3">
      <c r="A225" s="341">
        <v>0.20833333333333334</v>
      </c>
      <c r="B225" s="342">
        <v>164.31677501411053</v>
      </c>
      <c r="C225" s="202">
        <v>131.60061658681849</v>
      </c>
      <c r="D225" s="343">
        <v>0</v>
      </c>
      <c r="E225" s="202">
        <v>295.91739160092902</v>
      </c>
      <c r="H225" s="231"/>
      <c r="I225" s="9"/>
      <c r="J225" s="9"/>
      <c r="S225" s="341">
        <v>0.20833333333333334</v>
      </c>
      <c r="T225" s="342">
        <v>164.31677501411053</v>
      </c>
      <c r="U225" s="202">
        <v>305.77958605774313</v>
      </c>
      <c r="V225" s="343">
        <v>0</v>
      </c>
      <c r="W225" s="202">
        <v>470.09636107185366</v>
      </c>
      <c r="X225" s="6"/>
      <c r="Z225" s="231"/>
      <c r="AA225" s="9"/>
      <c r="AB225" s="9"/>
    </row>
    <row r="226" spans="1:28" x14ac:dyDescent="0.3">
      <c r="A226" s="341">
        <v>0.25</v>
      </c>
      <c r="B226" s="342">
        <v>164.31677501411053</v>
      </c>
      <c r="C226" s="202">
        <v>131.60061658681849</v>
      </c>
      <c r="D226" s="343">
        <v>0</v>
      </c>
      <c r="E226" s="202">
        <v>295.91739160092902</v>
      </c>
      <c r="H226" s="231"/>
      <c r="I226" s="9"/>
      <c r="J226" s="9"/>
      <c r="S226" s="341">
        <v>0.25</v>
      </c>
      <c r="T226" s="342">
        <v>164.31677501411053</v>
      </c>
      <c r="U226" s="202">
        <v>305.77958605774313</v>
      </c>
      <c r="V226" s="343">
        <v>0</v>
      </c>
      <c r="W226" s="202">
        <v>470.09636107185366</v>
      </c>
      <c r="X226" s="6"/>
      <c r="Z226" s="231"/>
      <c r="AA226" s="9"/>
      <c r="AB226" s="9"/>
    </row>
    <row r="227" spans="1:28" x14ac:dyDescent="0.3">
      <c r="A227" s="341">
        <v>0.29166666666666702</v>
      </c>
      <c r="B227" s="342">
        <v>164.31677501411053</v>
      </c>
      <c r="C227" s="202">
        <v>131.60061658681849</v>
      </c>
      <c r="D227" s="343">
        <v>0</v>
      </c>
      <c r="E227" s="202">
        <v>295.91739160092902</v>
      </c>
      <c r="H227" s="231"/>
      <c r="I227" s="9"/>
      <c r="J227" s="9"/>
      <c r="S227" s="341">
        <v>0.29166666666666702</v>
      </c>
      <c r="T227" s="342">
        <v>164.31677501411053</v>
      </c>
      <c r="U227" s="202">
        <v>305.77958605774313</v>
      </c>
      <c r="V227" s="343">
        <v>0</v>
      </c>
      <c r="W227" s="202">
        <v>470.09636107185366</v>
      </c>
      <c r="X227" s="6"/>
      <c r="Z227" s="231"/>
      <c r="AA227" s="9"/>
      <c r="AB227" s="9"/>
    </row>
    <row r="228" spans="1:28" x14ac:dyDescent="0.3">
      <c r="A228" s="231">
        <v>0.33333333333333298</v>
      </c>
      <c r="B228" s="344">
        <v>164.31677501411053</v>
      </c>
      <c r="C228" s="9">
        <v>169.56292038022562</v>
      </c>
      <c r="D228" s="345">
        <v>2202.6584092149551</v>
      </c>
      <c r="E228" s="9">
        <v>2536.5381046092912</v>
      </c>
      <c r="H228" s="231"/>
      <c r="I228" s="9"/>
      <c r="J228" s="9"/>
      <c r="S228" s="231">
        <v>0.33333333333333298</v>
      </c>
      <c r="T228" s="344">
        <v>164.31677501411053</v>
      </c>
      <c r="U228" s="9">
        <v>386.02041954054874</v>
      </c>
      <c r="V228" s="345">
        <v>2202.6584092149551</v>
      </c>
      <c r="W228" s="9">
        <v>2752.9956037696143</v>
      </c>
      <c r="X228" s="6"/>
      <c r="Z228" s="231"/>
      <c r="AA228" s="9"/>
      <c r="AB228" s="9"/>
    </row>
    <row r="229" spans="1:28" x14ac:dyDescent="0.3">
      <c r="A229" s="231">
        <v>0.375</v>
      </c>
      <c r="B229" s="344">
        <v>164.31677501411053</v>
      </c>
      <c r="C229" s="9">
        <v>169.56292038022562</v>
      </c>
      <c r="D229" s="345">
        <v>2202.6584092149551</v>
      </c>
      <c r="E229" s="9">
        <v>2536.5381046092912</v>
      </c>
      <c r="H229" s="231"/>
      <c r="I229" s="9"/>
      <c r="J229" s="9"/>
      <c r="S229" s="231">
        <v>0.375</v>
      </c>
      <c r="T229" s="344">
        <v>164.31677501411053</v>
      </c>
      <c r="U229" s="9">
        <v>386.02041954054874</v>
      </c>
      <c r="V229" s="345">
        <v>2202.6584092149551</v>
      </c>
      <c r="W229" s="9">
        <v>2752.9956037696143</v>
      </c>
      <c r="X229" s="6"/>
      <c r="Z229" s="231"/>
      <c r="AA229" s="9"/>
      <c r="AB229" s="9"/>
    </row>
    <row r="230" spans="1:28" x14ac:dyDescent="0.3">
      <c r="A230" s="231">
        <v>0.41666666666666702</v>
      </c>
      <c r="B230" s="344">
        <v>164.31677501411053</v>
      </c>
      <c r="C230" s="9">
        <v>169.56292038022562</v>
      </c>
      <c r="D230" s="345">
        <v>2202.6584092149551</v>
      </c>
      <c r="E230" s="9">
        <v>2536.5381046092912</v>
      </c>
      <c r="H230" s="231"/>
      <c r="I230" s="9"/>
      <c r="J230" s="9"/>
      <c r="S230" s="231">
        <v>0.41666666666666702</v>
      </c>
      <c r="T230" s="344">
        <v>164.31677501411053</v>
      </c>
      <c r="U230" s="9">
        <v>386.02041954054874</v>
      </c>
      <c r="V230" s="345">
        <v>2202.6584092149551</v>
      </c>
      <c r="W230" s="9">
        <v>2752.9956037696143</v>
      </c>
      <c r="X230" s="6"/>
      <c r="Z230" s="231"/>
      <c r="AA230" s="9"/>
      <c r="AB230" s="9"/>
    </row>
    <row r="231" spans="1:28" x14ac:dyDescent="0.3">
      <c r="A231" s="231">
        <v>0.45833333333333298</v>
      </c>
      <c r="B231" s="344">
        <v>164.83961369518659</v>
      </c>
      <c r="C231" s="9">
        <v>169.56292038022562</v>
      </c>
      <c r="D231" s="345">
        <v>2202.6584092149551</v>
      </c>
      <c r="E231" s="9">
        <v>2537.0609432903675</v>
      </c>
      <c r="H231" s="231"/>
      <c r="I231" s="9"/>
      <c r="J231" s="9"/>
      <c r="S231" s="231">
        <v>0.45833333333333298</v>
      </c>
      <c r="T231" s="344">
        <v>164.83961369518659</v>
      </c>
      <c r="U231" s="9">
        <v>386.02041954054874</v>
      </c>
      <c r="V231" s="345">
        <v>2202.6584092149551</v>
      </c>
      <c r="W231" s="9">
        <v>2753.5184424506906</v>
      </c>
      <c r="X231" s="6"/>
      <c r="Z231" s="231"/>
      <c r="AA231" s="9"/>
      <c r="AB231" s="9"/>
    </row>
    <row r="232" spans="1:28" x14ac:dyDescent="0.3">
      <c r="A232" s="231">
        <v>0.5</v>
      </c>
      <c r="B232" s="344">
        <v>164.83961369518659</v>
      </c>
      <c r="C232" s="9">
        <v>169.56292038022562</v>
      </c>
      <c r="D232" s="345">
        <v>2202.6584092149551</v>
      </c>
      <c r="E232" s="9">
        <v>2537.0609432903675</v>
      </c>
      <c r="H232" s="231"/>
      <c r="I232" s="9"/>
      <c r="J232" s="9"/>
      <c r="S232" s="231">
        <v>0.5</v>
      </c>
      <c r="T232" s="344">
        <v>164.83961369518659</v>
      </c>
      <c r="U232" s="9">
        <v>386.02041954054874</v>
      </c>
      <c r="V232" s="345">
        <v>2202.6584092149551</v>
      </c>
      <c r="W232" s="9">
        <v>2753.5184424506906</v>
      </c>
      <c r="X232" s="6"/>
      <c r="Z232" s="231"/>
      <c r="AA232" s="9"/>
      <c r="AB232" s="9"/>
    </row>
    <row r="233" spans="1:28" x14ac:dyDescent="0.3">
      <c r="A233" s="231">
        <v>0.54166666666666696</v>
      </c>
      <c r="B233" s="344">
        <v>164.83961369518659</v>
      </c>
      <c r="C233" s="9">
        <v>169.56292038022562</v>
      </c>
      <c r="D233" s="345">
        <v>2202.6584092149551</v>
      </c>
      <c r="E233" s="9">
        <v>2537.0609432903675</v>
      </c>
      <c r="H233" s="231"/>
      <c r="I233" s="9"/>
      <c r="J233" s="9"/>
      <c r="S233" s="231">
        <v>0.54166666666666696</v>
      </c>
      <c r="T233" s="344">
        <v>164.83961369518659</v>
      </c>
      <c r="U233" s="9">
        <v>386.02041954054874</v>
      </c>
      <c r="V233" s="345">
        <v>2202.6584092149551</v>
      </c>
      <c r="W233" s="9">
        <v>2753.5184424506906</v>
      </c>
      <c r="X233" s="6"/>
      <c r="Z233" s="231"/>
      <c r="AA233" s="9"/>
      <c r="AB233" s="9"/>
    </row>
    <row r="234" spans="1:28" x14ac:dyDescent="0.3">
      <c r="A234" s="231">
        <v>0.58333333333333304</v>
      </c>
      <c r="B234" s="344">
        <v>164.83961369518659</v>
      </c>
      <c r="C234" s="9">
        <v>169.56292038022562</v>
      </c>
      <c r="D234" s="345">
        <v>2202.6584092149551</v>
      </c>
      <c r="E234" s="9">
        <v>2537.0609432903675</v>
      </c>
      <c r="H234" s="231"/>
      <c r="I234" s="9"/>
      <c r="J234" s="9"/>
      <c r="S234" s="231">
        <v>0.58333333333333304</v>
      </c>
      <c r="T234" s="344">
        <v>164.83961369518659</v>
      </c>
      <c r="U234" s="9">
        <v>386.02041954054874</v>
      </c>
      <c r="V234" s="345">
        <v>2202.6584092149551</v>
      </c>
      <c r="W234" s="9">
        <v>2753.5184424506906</v>
      </c>
      <c r="X234" s="6"/>
      <c r="Z234" s="231"/>
      <c r="AA234" s="9"/>
      <c r="AB234" s="9"/>
    </row>
    <row r="235" spans="1:28" x14ac:dyDescent="0.3">
      <c r="A235" s="231">
        <v>0.625</v>
      </c>
      <c r="B235" s="344">
        <v>164.83961369518659</v>
      </c>
      <c r="C235" s="9">
        <v>169.56292038022562</v>
      </c>
      <c r="D235" s="345">
        <v>2202.6584092149551</v>
      </c>
      <c r="E235" s="9">
        <v>2537.0609432903675</v>
      </c>
      <c r="H235" s="231"/>
      <c r="I235" s="9"/>
      <c r="J235" s="9"/>
      <c r="S235" s="231">
        <v>0.625</v>
      </c>
      <c r="T235" s="344">
        <v>164.83961369518659</v>
      </c>
      <c r="U235" s="9">
        <v>386.02041954054874</v>
      </c>
      <c r="V235" s="345">
        <v>2202.6584092149551</v>
      </c>
      <c r="W235" s="9">
        <v>2753.5184424506906</v>
      </c>
      <c r="X235" s="6"/>
      <c r="Z235" s="231"/>
      <c r="AA235" s="9"/>
      <c r="AB235" s="9"/>
    </row>
    <row r="236" spans="1:28" x14ac:dyDescent="0.3">
      <c r="A236" s="341">
        <v>0.66666666666666663</v>
      </c>
      <c r="B236" s="342">
        <v>164.83961369518659</v>
      </c>
      <c r="C236" s="202">
        <v>131.60061658681849</v>
      </c>
      <c r="D236" s="343">
        <v>0</v>
      </c>
      <c r="E236" s="202">
        <v>296.44023028200507</v>
      </c>
      <c r="H236" s="231"/>
      <c r="I236" s="9"/>
      <c r="J236" s="9"/>
      <c r="S236" s="341">
        <v>0.66666666666666663</v>
      </c>
      <c r="T236" s="342">
        <v>164.83961369518659</v>
      </c>
      <c r="U236" s="202">
        <v>305.77958605774313</v>
      </c>
      <c r="V236" s="343">
        <v>0</v>
      </c>
      <c r="W236" s="202">
        <v>470.61919975292972</v>
      </c>
      <c r="X236" s="6"/>
      <c r="Z236" s="231"/>
      <c r="AA236" s="9"/>
      <c r="AB236" s="9"/>
    </row>
    <row r="237" spans="1:28" x14ac:dyDescent="0.3">
      <c r="A237" s="341">
        <v>0.70833333333333304</v>
      </c>
      <c r="B237" s="342">
        <v>164.83961369518659</v>
      </c>
      <c r="C237" s="202">
        <v>131.60061658681849</v>
      </c>
      <c r="D237" s="343">
        <v>0</v>
      </c>
      <c r="E237" s="202">
        <v>296.44023028200507</v>
      </c>
      <c r="H237" s="231"/>
      <c r="I237" s="9"/>
      <c r="J237" s="9"/>
      <c r="S237" s="341">
        <v>0.70833333333333304</v>
      </c>
      <c r="T237" s="342">
        <v>164.83961369518659</v>
      </c>
      <c r="U237" s="202">
        <v>305.77958605774313</v>
      </c>
      <c r="V237" s="343">
        <v>0</v>
      </c>
      <c r="W237" s="202">
        <v>470.61919975292972</v>
      </c>
      <c r="X237" s="6"/>
      <c r="Z237" s="231"/>
      <c r="AA237" s="9"/>
      <c r="AB237" s="9"/>
    </row>
    <row r="238" spans="1:28" x14ac:dyDescent="0.3">
      <c r="A238" s="341">
        <v>0.75</v>
      </c>
      <c r="B238" s="342">
        <v>164.83961369518659</v>
      </c>
      <c r="C238" s="202">
        <v>131.60061658681849</v>
      </c>
      <c r="D238" s="343">
        <v>0</v>
      </c>
      <c r="E238" s="202">
        <v>296.44023028200507</v>
      </c>
      <c r="H238" s="231"/>
      <c r="I238" s="9"/>
      <c r="J238" s="9"/>
      <c r="S238" s="341">
        <v>0.75</v>
      </c>
      <c r="T238" s="342">
        <v>164.83961369518659</v>
      </c>
      <c r="U238" s="202">
        <v>305.77958605774313</v>
      </c>
      <c r="V238" s="343">
        <v>0</v>
      </c>
      <c r="W238" s="202">
        <v>470.61919975292972</v>
      </c>
      <c r="X238" s="6"/>
      <c r="Z238" s="231"/>
      <c r="AA238" s="9"/>
      <c r="AB238" s="9"/>
    </row>
    <row r="239" spans="1:28" x14ac:dyDescent="0.3">
      <c r="A239" s="341">
        <v>0.79166666666666696</v>
      </c>
      <c r="B239" s="342">
        <v>164.83961369518659</v>
      </c>
      <c r="C239" s="202">
        <v>131.60061658681849</v>
      </c>
      <c r="D239" s="343">
        <v>0</v>
      </c>
      <c r="E239" s="202">
        <v>296.44023028200507</v>
      </c>
      <c r="H239" s="231"/>
      <c r="I239" s="9"/>
      <c r="J239" s="9"/>
      <c r="S239" s="341">
        <v>0.79166666666666696</v>
      </c>
      <c r="T239" s="342">
        <v>164.83961369518659</v>
      </c>
      <c r="U239" s="202">
        <v>305.77958605774313</v>
      </c>
      <c r="V239" s="343">
        <v>0</v>
      </c>
      <c r="W239" s="202">
        <v>470.61919975292972</v>
      </c>
      <c r="X239" s="6"/>
      <c r="Z239" s="231"/>
      <c r="AA239" s="9"/>
      <c r="AB239" s="9"/>
    </row>
    <row r="240" spans="1:28" x14ac:dyDescent="0.3">
      <c r="A240" s="231">
        <v>0.83333333333333304</v>
      </c>
      <c r="B240" s="344">
        <v>164.83961369518659</v>
      </c>
      <c r="C240" s="9">
        <v>169.56292038022562</v>
      </c>
      <c r="D240" s="345">
        <v>2202.6584092149551</v>
      </c>
      <c r="E240" s="9">
        <v>2537.0609432903675</v>
      </c>
      <c r="H240" s="231"/>
      <c r="I240" s="9"/>
      <c r="J240" s="9"/>
      <c r="S240" s="231">
        <v>0.83333333333333304</v>
      </c>
      <c r="T240" s="344">
        <v>164.83961369518659</v>
      </c>
      <c r="U240" s="9">
        <v>386.02041954054874</v>
      </c>
      <c r="V240" s="345">
        <v>2202.6584092149551</v>
      </c>
      <c r="W240" s="9">
        <v>2753.5184424506906</v>
      </c>
      <c r="X240" s="6"/>
      <c r="Z240" s="231"/>
      <c r="AA240" s="9"/>
      <c r="AB240" s="9"/>
    </row>
    <row r="241" spans="1:39" x14ac:dyDescent="0.3">
      <c r="A241" s="231">
        <v>0.875</v>
      </c>
      <c r="B241" s="344">
        <v>164.83961369518659</v>
      </c>
      <c r="C241" s="9">
        <v>169.56292038022562</v>
      </c>
      <c r="D241" s="345">
        <v>2202.6584092149551</v>
      </c>
      <c r="E241" s="9">
        <v>2537.0609432903675</v>
      </c>
      <c r="H241" s="231"/>
      <c r="I241" s="9"/>
      <c r="J241" s="9"/>
      <c r="S241" s="231">
        <v>0.875</v>
      </c>
      <c r="T241" s="344">
        <v>164.83961369518659</v>
      </c>
      <c r="U241" s="9">
        <v>386.02041954054874</v>
      </c>
      <c r="V241" s="345">
        <v>2202.6584092149551</v>
      </c>
      <c r="W241" s="9">
        <v>2753.5184424506906</v>
      </c>
      <c r="X241" s="6"/>
      <c r="Z241" s="231"/>
      <c r="AA241" s="9"/>
      <c r="AB241" s="9"/>
    </row>
    <row r="242" spans="1:39" x14ac:dyDescent="0.3">
      <c r="A242" s="231">
        <v>0.91666666666666696</v>
      </c>
      <c r="B242" s="344">
        <v>164.83961369518659</v>
      </c>
      <c r="C242" s="9">
        <v>169.56292038022562</v>
      </c>
      <c r="D242" s="345">
        <v>2202.6584092149551</v>
      </c>
      <c r="E242" s="9">
        <v>2537.0609432903675</v>
      </c>
      <c r="H242" s="231"/>
      <c r="I242" s="9"/>
      <c r="J242" s="9"/>
      <c r="S242" s="231">
        <v>0.91666666666666696</v>
      </c>
      <c r="T242" s="344">
        <v>164.83961369518659</v>
      </c>
      <c r="U242" s="9">
        <v>386.02041954054874</v>
      </c>
      <c r="V242" s="345">
        <v>2202.6584092149551</v>
      </c>
      <c r="W242" s="9">
        <v>2753.5184424506906</v>
      </c>
      <c r="X242" s="6"/>
      <c r="Z242" s="231"/>
      <c r="AA242" s="9"/>
      <c r="AB242" s="9"/>
    </row>
    <row r="243" spans="1:39" ht="15" thickBot="1" x14ac:dyDescent="0.35">
      <c r="A243" s="231">
        <v>0.95833333333333304</v>
      </c>
      <c r="B243" s="349">
        <v>164.83961369518659</v>
      </c>
      <c r="C243" s="350">
        <v>169.56292038022562</v>
      </c>
      <c r="D243" s="351">
        <v>2202.6584092149551</v>
      </c>
      <c r="E243" s="9">
        <v>2537.0609432903675</v>
      </c>
      <c r="H243" s="231"/>
      <c r="I243" s="9"/>
      <c r="J243" s="9"/>
      <c r="S243" s="231">
        <v>0.95833333333333304</v>
      </c>
      <c r="T243" s="349">
        <v>164.83961369518659</v>
      </c>
      <c r="U243" s="350">
        <v>386.02041954054874</v>
      </c>
      <c r="V243" s="351">
        <v>2202.6584092149551</v>
      </c>
      <c r="W243" s="9">
        <v>2753.5184424506906</v>
      </c>
      <c r="X243" s="6"/>
      <c r="Z243" s="231"/>
      <c r="AA243" s="9"/>
      <c r="AB243" s="9"/>
    </row>
    <row r="244" spans="1:39" x14ac:dyDescent="0.3">
      <c r="B244" s="9"/>
      <c r="D244" s="9"/>
      <c r="T244" s="9"/>
      <c r="V244" s="9"/>
    </row>
    <row r="245" spans="1:39" x14ac:dyDescent="0.3">
      <c r="A245" s="39" t="s">
        <v>379</v>
      </c>
      <c r="B245" s="40"/>
      <c r="C245" s="40"/>
      <c r="D245" s="40"/>
      <c r="E245" s="40"/>
      <c r="F245" s="40"/>
      <c r="G245" s="40"/>
      <c r="H245" s="40"/>
      <c r="I245" s="40"/>
      <c r="J245" s="40"/>
      <c r="K245" s="40"/>
      <c r="L245" s="40"/>
      <c r="M245" s="40"/>
      <c r="N245" s="40"/>
      <c r="O245" s="40"/>
      <c r="P245" s="40"/>
      <c r="Q245" s="40"/>
      <c r="S245" s="39" t="s">
        <v>379</v>
      </c>
      <c r="T245" s="40"/>
      <c r="U245" s="40"/>
      <c r="V245" s="40"/>
      <c r="W245" s="40"/>
      <c r="X245" s="40"/>
      <c r="Y245" s="40"/>
      <c r="Z245" s="40"/>
      <c r="AA245" s="40"/>
      <c r="AB245" s="40"/>
      <c r="AC245" s="40"/>
      <c r="AD245" s="40"/>
      <c r="AE245" s="40"/>
      <c r="AF245" s="40"/>
      <c r="AG245" s="40"/>
      <c r="AH245" s="40"/>
      <c r="AI245" s="40"/>
      <c r="AJ245" s="40"/>
      <c r="AK245" s="40"/>
      <c r="AL245" s="40"/>
      <c r="AM245" s="40"/>
    </row>
    <row r="246" spans="1:39" x14ac:dyDescent="0.3">
      <c r="B246" s="99" t="s">
        <v>566</v>
      </c>
      <c r="C246" s="2"/>
      <c r="D246" s="2"/>
      <c r="E246" s="2"/>
      <c r="G246" s="2"/>
      <c r="H246" s="2"/>
      <c r="I246" s="2"/>
      <c r="T246" s="99" t="s">
        <v>566</v>
      </c>
      <c r="U246" s="2"/>
      <c r="V246" s="2"/>
      <c r="W246" s="2"/>
      <c r="Y246" s="2"/>
      <c r="Z246" s="2"/>
      <c r="AA246" s="2"/>
    </row>
    <row r="247" spans="1:39" x14ac:dyDescent="0.3">
      <c r="A247" s="6" t="s">
        <v>364</v>
      </c>
      <c r="B247" s="99" t="s">
        <v>562</v>
      </c>
      <c r="C247" s="2" t="s">
        <v>562</v>
      </c>
      <c r="D247" s="2" t="s">
        <v>175</v>
      </c>
      <c r="E247" s="2" t="s">
        <v>175</v>
      </c>
      <c r="F247" s="2" t="s">
        <v>567</v>
      </c>
      <c r="G247" s="2"/>
      <c r="H247" s="2"/>
      <c r="I247" s="2"/>
      <c r="J247" s="2"/>
      <c r="K247" s="2"/>
      <c r="L247" s="2"/>
      <c r="S247" s="6" t="s">
        <v>364</v>
      </c>
      <c r="T247" s="99" t="s">
        <v>562</v>
      </c>
      <c r="U247" s="2" t="s">
        <v>562</v>
      </c>
      <c r="V247" s="2" t="s">
        <v>175</v>
      </c>
      <c r="W247" s="2" t="s">
        <v>175</v>
      </c>
      <c r="X247" s="2" t="s">
        <v>567</v>
      </c>
      <c r="Y247" s="2"/>
      <c r="Z247" s="2"/>
      <c r="AA247" s="2"/>
      <c r="AB247" s="2"/>
      <c r="AC247" s="2"/>
      <c r="AD247" s="2"/>
    </row>
    <row r="248" spans="1:39" x14ac:dyDescent="0.3">
      <c r="A248" s="200"/>
      <c r="B248" s="186" t="s">
        <v>178</v>
      </c>
      <c r="C248" s="1" t="s">
        <v>570</v>
      </c>
      <c r="D248" s="156" t="s">
        <v>571</v>
      </c>
      <c r="E248" s="156" t="s">
        <v>11</v>
      </c>
      <c r="F248" s="156" t="s">
        <v>178</v>
      </c>
      <c r="S248" s="200"/>
      <c r="T248" s="186" t="s">
        <v>178</v>
      </c>
      <c r="U248" s="1" t="s">
        <v>570</v>
      </c>
      <c r="V248" s="156" t="s">
        <v>571</v>
      </c>
      <c r="W248" s="156" t="s">
        <v>11</v>
      </c>
      <c r="X248" s="156" t="s">
        <v>178</v>
      </c>
    </row>
    <row r="249" spans="1:39" x14ac:dyDescent="0.3">
      <c r="A249" s="231">
        <v>0</v>
      </c>
      <c r="B249" s="204">
        <v>3562.9249464374266</v>
      </c>
      <c r="C249" s="205">
        <v>12826.529807174737</v>
      </c>
      <c r="D249" s="9">
        <v>50091.735272149177</v>
      </c>
      <c r="E249" s="9">
        <v>50.242462660129569</v>
      </c>
      <c r="F249" s="9">
        <v>10.048492532025914</v>
      </c>
      <c r="G249" s="9"/>
      <c r="H249" s="9"/>
      <c r="I249" s="9"/>
      <c r="J249" s="9"/>
      <c r="K249" s="9"/>
      <c r="L249" s="9"/>
      <c r="S249" s="231">
        <v>0</v>
      </c>
      <c r="T249" s="204">
        <v>472.57582440347471</v>
      </c>
      <c r="U249" s="205">
        <v>1701.2729678525091</v>
      </c>
      <c r="V249" s="9">
        <v>6644.0195760245579</v>
      </c>
      <c r="W249" s="9">
        <v>6.6640116108571297</v>
      </c>
      <c r="X249" s="9">
        <v>1.332802322171426</v>
      </c>
      <c r="Y249" s="9"/>
      <c r="Z249" s="9"/>
      <c r="AA249" s="9"/>
      <c r="AB249" s="9"/>
      <c r="AC249" s="9"/>
      <c r="AD249" s="9"/>
    </row>
    <row r="250" spans="1:39" x14ac:dyDescent="0.3">
      <c r="A250" s="231">
        <v>4.1666666666666699E-2</v>
      </c>
      <c r="B250" s="199">
        <v>2962.5765137717513</v>
      </c>
      <c r="C250" s="9">
        <v>10665.275449578305</v>
      </c>
      <c r="D250" s="9">
        <v>41651.340031657732</v>
      </c>
      <c r="E250" s="9">
        <v>41.776670041783078</v>
      </c>
      <c r="F250" s="9">
        <v>8.3553340083566159</v>
      </c>
      <c r="G250" s="9"/>
      <c r="H250" s="9"/>
      <c r="I250" s="9"/>
      <c r="J250" s="9"/>
      <c r="K250" s="9"/>
      <c r="L250" s="9"/>
      <c r="S250" s="231">
        <v>4.1666666666666699E-2</v>
      </c>
      <c r="T250" s="199">
        <v>382.91048301904465</v>
      </c>
      <c r="U250" s="9">
        <v>1378.4777388685607</v>
      </c>
      <c r="V250" s="9">
        <v>5383.4001099292072</v>
      </c>
      <c r="W250" s="9">
        <v>5.399598906649155</v>
      </c>
      <c r="X250" s="9">
        <v>1.0799197813298311</v>
      </c>
      <c r="Y250" s="9"/>
      <c r="Z250" s="9"/>
      <c r="AA250" s="9"/>
      <c r="AB250" s="9"/>
      <c r="AC250" s="9"/>
      <c r="AD250" s="9"/>
    </row>
    <row r="251" spans="1:39" x14ac:dyDescent="0.3">
      <c r="A251" s="231">
        <v>8.3333333333333301E-2</v>
      </c>
      <c r="B251" s="199">
        <v>2930.5220839010299</v>
      </c>
      <c r="C251" s="9">
        <v>10549.879502043708</v>
      </c>
      <c r="D251" s="9">
        <v>41200.681642968033</v>
      </c>
      <c r="E251" s="9">
        <v>41.324655609797425</v>
      </c>
      <c r="F251" s="9">
        <v>8.264931121959485</v>
      </c>
      <c r="G251" s="9"/>
      <c r="H251" s="9"/>
      <c r="I251" s="9"/>
      <c r="J251" s="9"/>
      <c r="K251" s="9"/>
      <c r="L251" s="9"/>
      <c r="S251" s="231">
        <v>8.3333333333333301E-2</v>
      </c>
      <c r="T251" s="199">
        <v>385.1662148777724</v>
      </c>
      <c r="U251" s="9">
        <v>1386.5983735599807</v>
      </c>
      <c r="V251" s="9">
        <v>5415.1138071894675</v>
      </c>
      <c r="W251" s="9">
        <v>5.4314080312833175</v>
      </c>
      <c r="X251" s="9">
        <v>1.0862816062566636</v>
      </c>
      <c r="Y251" s="9"/>
      <c r="Z251" s="9"/>
      <c r="AA251" s="9"/>
      <c r="AB251" s="9"/>
      <c r="AC251" s="9"/>
      <c r="AD251" s="9"/>
    </row>
    <row r="252" spans="1:39" x14ac:dyDescent="0.3">
      <c r="A252" s="231">
        <v>0.125</v>
      </c>
      <c r="B252" s="199">
        <v>3153.522481274656</v>
      </c>
      <c r="C252" s="9">
        <v>11352.680932588763</v>
      </c>
      <c r="D252" s="9">
        <v>44335.880121396018</v>
      </c>
      <c r="E252" s="9">
        <v>44.469287985352075</v>
      </c>
      <c r="F252" s="9">
        <v>8.893857597070415</v>
      </c>
      <c r="G252" s="9"/>
      <c r="H252" s="9"/>
      <c r="I252" s="9"/>
      <c r="J252" s="9"/>
      <c r="K252" s="9"/>
      <c r="L252" s="9"/>
      <c r="S252" s="231">
        <v>0.125</v>
      </c>
      <c r="T252" s="199">
        <v>391.9334104539559</v>
      </c>
      <c r="U252" s="9">
        <v>1410.9602776342413</v>
      </c>
      <c r="V252" s="9">
        <v>5510.25489897025</v>
      </c>
      <c r="W252" s="9">
        <v>5.5268354051858077</v>
      </c>
      <c r="X252" s="9">
        <v>1.1053670810371616</v>
      </c>
      <c r="Y252" s="9"/>
      <c r="Z252" s="9"/>
      <c r="AA252" s="9"/>
      <c r="AB252" s="9"/>
      <c r="AC252" s="9"/>
      <c r="AD252" s="9"/>
    </row>
    <row r="253" spans="1:39" x14ac:dyDescent="0.3">
      <c r="A253" s="231">
        <v>0.16666666666666666</v>
      </c>
      <c r="B253" s="199">
        <v>3380.6604365300923</v>
      </c>
      <c r="C253" s="9">
        <v>12170.377571508332</v>
      </c>
      <c r="D253" s="9">
        <v>47529.249192021322</v>
      </c>
      <c r="E253" s="9">
        <v>47.672265989991295</v>
      </c>
      <c r="F253" s="9">
        <v>9.5344531979982587</v>
      </c>
      <c r="G253" s="9"/>
      <c r="H253" s="9"/>
      <c r="I253" s="9"/>
      <c r="J253" s="9"/>
      <c r="K253" s="9"/>
      <c r="L253" s="9"/>
      <c r="S253" s="231">
        <v>0.16666666666666666</v>
      </c>
      <c r="T253" s="199">
        <v>411.1071312531422</v>
      </c>
      <c r="U253" s="9">
        <v>1479.985672511312</v>
      </c>
      <c r="V253" s="9">
        <v>5779.8213256824629</v>
      </c>
      <c r="W253" s="9">
        <v>5.7972129645761914</v>
      </c>
      <c r="X253" s="9">
        <v>1.1594425929152383</v>
      </c>
      <c r="Y253" s="9"/>
      <c r="Z253" s="9"/>
      <c r="AA253" s="9"/>
      <c r="AB253" s="9"/>
      <c r="AC253" s="9"/>
      <c r="AD253" s="9"/>
    </row>
    <row r="254" spans="1:39" x14ac:dyDescent="0.3">
      <c r="A254" s="231">
        <v>0.20833333333333334</v>
      </c>
      <c r="B254" s="199">
        <v>3620.403543140832</v>
      </c>
      <c r="C254" s="9">
        <v>13033.452755306995</v>
      </c>
      <c r="D254" s="9">
        <v>50899.836114340796</v>
      </c>
      <c r="E254" s="9">
        <v>51.052995099639716</v>
      </c>
      <c r="F254" s="9">
        <v>10.210599019927944</v>
      </c>
      <c r="G254" s="9"/>
      <c r="H254" s="9"/>
      <c r="I254" s="9"/>
      <c r="J254" s="9"/>
      <c r="K254" s="9"/>
      <c r="L254" s="9"/>
      <c r="S254" s="231">
        <v>0.20833333333333334</v>
      </c>
      <c r="T254" s="199">
        <v>659.23763571320046</v>
      </c>
      <c r="U254" s="9">
        <v>2373.2554885675218</v>
      </c>
      <c r="V254" s="9">
        <v>9268.3280243111076</v>
      </c>
      <c r="W254" s="9">
        <v>9.2962166743341097</v>
      </c>
      <c r="X254" s="9">
        <v>1.859243334866822</v>
      </c>
      <c r="Y254" s="9"/>
      <c r="Z254" s="9"/>
      <c r="AA254" s="9"/>
      <c r="AB254" s="9"/>
      <c r="AC254" s="9"/>
      <c r="AD254" s="9"/>
    </row>
    <row r="255" spans="1:39" x14ac:dyDescent="0.3">
      <c r="A255" s="231">
        <v>0.25</v>
      </c>
      <c r="B255" s="199">
        <v>4972.9657968136862</v>
      </c>
      <c r="C255" s="9">
        <v>17902.67686852927</v>
      </c>
      <c r="D255" s="9">
        <v>69915.726532640969</v>
      </c>
      <c r="E255" s="9">
        <v>70.126104847182518</v>
      </c>
      <c r="F255" s="9">
        <v>14.025220969436504</v>
      </c>
      <c r="G255" s="9"/>
      <c r="H255" s="9"/>
      <c r="I255" s="9"/>
      <c r="J255" s="9"/>
      <c r="K255" s="9"/>
      <c r="L255" s="9"/>
      <c r="S255" s="231">
        <v>0.25</v>
      </c>
      <c r="T255" s="199">
        <v>1118.2790689643084</v>
      </c>
      <c r="U255" s="9">
        <v>4025.8046482715104</v>
      </c>
      <c r="V255" s="9">
        <v>15722.065416774103</v>
      </c>
      <c r="W255" s="9">
        <v>15.769373537386262</v>
      </c>
      <c r="X255" s="9">
        <v>3.1538747074772524</v>
      </c>
      <c r="Y255" s="9"/>
      <c r="Z255" s="9"/>
      <c r="AA255" s="9"/>
      <c r="AB255" s="9"/>
      <c r="AC255" s="9"/>
      <c r="AD255" s="9"/>
    </row>
    <row r="256" spans="1:39" x14ac:dyDescent="0.3">
      <c r="A256" s="231">
        <v>0.29166666666666702</v>
      </c>
      <c r="B256" s="199">
        <v>7864.7247709611956</v>
      </c>
      <c r="C256" s="9">
        <v>28313.009175460305</v>
      </c>
      <c r="D256" s="9">
        <v>110571.43137668986</v>
      </c>
      <c r="E256" s="9">
        <v>110.9041438081142</v>
      </c>
      <c r="F256" s="9">
        <v>22.180828761622841</v>
      </c>
      <c r="G256" s="9"/>
      <c r="H256" s="9"/>
      <c r="I256" s="9"/>
      <c r="J256" s="9"/>
      <c r="K256" s="9"/>
      <c r="L256" s="9"/>
      <c r="S256" s="231">
        <v>0.29166666666666702</v>
      </c>
      <c r="T256" s="199">
        <v>1180.875628044005</v>
      </c>
      <c r="U256" s="9">
        <v>4251.1522609584181</v>
      </c>
      <c r="V256" s="9">
        <v>16602.12051574633</v>
      </c>
      <c r="W256" s="9">
        <v>16.652076745984282</v>
      </c>
      <c r="X256" s="9">
        <v>3.3304153491968567</v>
      </c>
      <c r="Y256" s="9"/>
      <c r="Z256" s="9"/>
      <c r="AA256" s="9"/>
      <c r="AB256" s="9"/>
      <c r="AC256" s="9"/>
      <c r="AD256" s="9"/>
    </row>
    <row r="257" spans="1:30" x14ac:dyDescent="0.3">
      <c r="A257" s="231">
        <v>0.33333333333333298</v>
      </c>
      <c r="B257" s="199">
        <v>9730.3280433560303</v>
      </c>
      <c r="C257" s="9">
        <v>35029.180956081713</v>
      </c>
      <c r="D257" s="9">
        <v>136800.24805078213</v>
      </c>
      <c r="E257" s="9">
        <v>137.21188370188779</v>
      </c>
      <c r="F257" s="9">
        <v>27.442376740377558</v>
      </c>
      <c r="G257" s="9"/>
      <c r="H257" s="9"/>
      <c r="I257" s="9"/>
      <c r="J257" s="9"/>
      <c r="K257" s="9"/>
      <c r="L257" s="9"/>
      <c r="S257" s="231">
        <v>0.33333333333333298</v>
      </c>
      <c r="T257" s="199">
        <v>1266.0295057109797</v>
      </c>
      <c r="U257" s="9">
        <v>4557.7062205595275</v>
      </c>
      <c r="V257" s="9">
        <v>17799.312587321165</v>
      </c>
      <c r="W257" s="9">
        <v>17.852871200923936</v>
      </c>
      <c r="X257" s="9">
        <v>3.5705742401847873</v>
      </c>
      <c r="Y257" s="9"/>
      <c r="Z257" s="9"/>
      <c r="AA257" s="9"/>
      <c r="AB257" s="9"/>
      <c r="AC257" s="9"/>
      <c r="AD257" s="9"/>
    </row>
    <row r="258" spans="1:30" x14ac:dyDescent="0.3">
      <c r="A258" s="231">
        <v>0.375</v>
      </c>
      <c r="B258" s="199">
        <v>10489.132206098458</v>
      </c>
      <c r="C258" s="9">
        <v>37760.875941954451</v>
      </c>
      <c r="D258" s="9">
        <v>147468.39790375743</v>
      </c>
      <c r="E258" s="9">
        <v>147.91213430667747</v>
      </c>
      <c r="F258" s="9">
        <v>29.582426861335495</v>
      </c>
      <c r="G258" s="9"/>
      <c r="H258" s="9"/>
      <c r="I258" s="9"/>
      <c r="J258" s="9"/>
      <c r="K258" s="9"/>
      <c r="L258" s="9"/>
      <c r="S258" s="231">
        <v>0.375</v>
      </c>
      <c r="T258" s="199">
        <v>1303.2490813799884</v>
      </c>
      <c r="U258" s="9">
        <v>4691.6966929679584</v>
      </c>
      <c r="V258" s="9">
        <v>18322.588592115462</v>
      </c>
      <c r="W258" s="9">
        <v>18.377721757387626</v>
      </c>
      <c r="X258" s="9">
        <v>3.6755443514775252</v>
      </c>
      <c r="Y258" s="9"/>
      <c r="Z258" s="9"/>
      <c r="AA258" s="9"/>
      <c r="AB258" s="9"/>
      <c r="AC258" s="9"/>
      <c r="AD258" s="9"/>
    </row>
    <row r="259" spans="1:30" x14ac:dyDescent="0.3">
      <c r="A259" s="231">
        <v>0.41666666666666702</v>
      </c>
      <c r="B259" s="199">
        <v>9802.3470240927454</v>
      </c>
      <c r="C259" s="9">
        <v>35288.449286733885</v>
      </c>
      <c r="D259" s="9">
        <v>137812.77449236231</v>
      </c>
      <c r="E259" s="9">
        <v>138.22745686295116</v>
      </c>
      <c r="F259" s="9">
        <v>27.645491372590232</v>
      </c>
      <c r="G259" s="9"/>
      <c r="H259" s="9"/>
      <c r="I259" s="9"/>
      <c r="J259" s="9"/>
      <c r="K259" s="9"/>
      <c r="L259" s="9"/>
      <c r="S259" s="231">
        <v>0.41666666666666702</v>
      </c>
      <c r="T259" s="199">
        <v>1131.8134601166755</v>
      </c>
      <c r="U259" s="9">
        <v>4074.5284564200319</v>
      </c>
      <c r="V259" s="9">
        <v>15912.34760033567</v>
      </c>
      <c r="W259" s="9">
        <v>15.960228285191244</v>
      </c>
      <c r="X259" s="9">
        <v>3.1920456570382489</v>
      </c>
      <c r="Y259" s="9"/>
      <c r="Z259" s="9"/>
      <c r="AA259" s="9"/>
      <c r="AB259" s="9"/>
      <c r="AC259" s="9"/>
      <c r="AD259" s="9"/>
    </row>
    <row r="260" spans="1:30" x14ac:dyDescent="0.3">
      <c r="A260" s="231">
        <v>0.45833333333333298</v>
      </c>
      <c r="B260" s="199">
        <v>8909.3245898555251</v>
      </c>
      <c r="C260" s="9">
        <v>32073.568523479891</v>
      </c>
      <c r="D260" s="9">
        <v>125257.62835810828</v>
      </c>
      <c r="E260" s="9">
        <v>125.6345319539702</v>
      </c>
      <c r="F260" s="9">
        <v>25.126906390794041</v>
      </c>
      <c r="G260" s="9"/>
      <c r="H260" s="9"/>
      <c r="I260" s="9"/>
      <c r="J260" s="9"/>
      <c r="K260" s="9"/>
      <c r="L260" s="9"/>
      <c r="S260" s="231">
        <v>0.45833333333333298</v>
      </c>
      <c r="T260" s="199">
        <v>1132.9413260460392</v>
      </c>
      <c r="U260" s="9">
        <v>4078.5887737657413</v>
      </c>
      <c r="V260" s="9">
        <v>15928.204448965798</v>
      </c>
      <c r="W260" s="9">
        <v>15.976132847508323</v>
      </c>
      <c r="X260" s="9">
        <v>3.1952265695016648</v>
      </c>
      <c r="Y260" s="9"/>
      <c r="Z260" s="9"/>
      <c r="AA260" s="9"/>
      <c r="AB260" s="9"/>
      <c r="AC260" s="9"/>
      <c r="AD260" s="9"/>
    </row>
    <row r="261" spans="1:30" x14ac:dyDescent="0.3">
      <c r="A261" s="231">
        <v>0.5</v>
      </c>
      <c r="B261" s="199">
        <v>8702.6881245961285</v>
      </c>
      <c r="C261" s="9">
        <v>31329.677248546064</v>
      </c>
      <c r="D261" s="9">
        <v>122352.49303503725</v>
      </c>
      <c r="E261" s="9">
        <v>122.72065500003735</v>
      </c>
      <c r="F261" s="9">
        <v>24.544131000007471</v>
      </c>
      <c r="G261" s="9"/>
      <c r="H261" s="9"/>
      <c r="I261" s="9"/>
      <c r="J261" s="9"/>
      <c r="K261" s="9"/>
      <c r="L261" s="9"/>
      <c r="S261" s="231">
        <v>0.5</v>
      </c>
      <c r="T261" s="199">
        <v>1163.3937061388647</v>
      </c>
      <c r="U261" s="9">
        <v>4188.2173420999134</v>
      </c>
      <c r="V261" s="9">
        <v>16356.339361979315</v>
      </c>
      <c r="W261" s="9">
        <v>16.405556030069523</v>
      </c>
      <c r="X261" s="9">
        <v>3.2811112060139047</v>
      </c>
      <c r="Y261" s="9"/>
      <c r="Z261" s="9"/>
      <c r="AA261" s="9"/>
      <c r="AB261" s="9"/>
      <c r="AC261" s="9"/>
      <c r="AD261" s="9"/>
    </row>
    <row r="262" spans="1:30" x14ac:dyDescent="0.3">
      <c r="A262" s="231">
        <v>0.54166666666666696</v>
      </c>
      <c r="B262" s="199">
        <v>8454.9203608714033</v>
      </c>
      <c r="C262" s="9">
        <v>30437.713299137053</v>
      </c>
      <c r="D262" s="9">
        <v>118869.08616678951</v>
      </c>
      <c r="E262" s="9">
        <v>119.22676646618807</v>
      </c>
      <c r="F262" s="9">
        <v>23.845353293237615</v>
      </c>
      <c r="G262" s="9"/>
      <c r="H262" s="9"/>
      <c r="I262" s="9"/>
      <c r="J262" s="9"/>
      <c r="K262" s="9"/>
      <c r="L262" s="9"/>
      <c r="S262" s="231">
        <v>0.54166666666666696</v>
      </c>
      <c r="T262" s="199">
        <v>1016.7711353215574</v>
      </c>
      <c r="U262" s="9">
        <v>3660.3760871576064</v>
      </c>
      <c r="V262" s="9">
        <v>14294.949040062387</v>
      </c>
      <c r="W262" s="9">
        <v>14.337962928848935</v>
      </c>
      <c r="X262" s="9">
        <v>2.867592585769787</v>
      </c>
      <c r="Y262" s="9"/>
      <c r="Z262" s="9"/>
      <c r="AA262" s="9"/>
      <c r="AB262" s="9"/>
      <c r="AC262" s="9"/>
      <c r="AD262" s="9"/>
    </row>
    <row r="263" spans="1:30" x14ac:dyDescent="0.3">
      <c r="A263" s="231">
        <v>0.58333333333333304</v>
      </c>
      <c r="B263" s="199">
        <v>8557.3023439000008</v>
      </c>
      <c r="C263" s="9">
        <v>30806.288438040003</v>
      </c>
      <c r="D263" s="9">
        <v>120308.49094449445</v>
      </c>
      <c r="E263" s="9">
        <v>120.67050245185</v>
      </c>
      <c r="F263" s="9">
        <v>24.134100490370002</v>
      </c>
      <c r="G263" s="9"/>
      <c r="H263" s="9"/>
      <c r="I263" s="9"/>
      <c r="J263" s="9"/>
      <c r="K263" s="9"/>
      <c r="L263" s="9"/>
      <c r="S263" s="231">
        <v>0.58333333333333304</v>
      </c>
      <c r="T263" s="199">
        <v>888.75835233875443</v>
      </c>
      <c r="U263" s="9">
        <v>3199.5300684195158</v>
      </c>
      <c r="V263" s="9">
        <v>12495.196720542606</v>
      </c>
      <c r="W263" s="9">
        <v>12.532795105860187</v>
      </c>
      <c r="X263" s="9">
        <v>2.5065590211720377</v>
      </c>
      <c r="Y263" s="9"/>
      <c r="Z263" s="9"/>
      <c r="AA263" s="9"/>
      <c r="AB263" s="9"/>
      <c r="AC263" s="9"/>
      <c r="AD263" s="9"/>
    </row>
    <row r="264" spans="1:30" x14ac:dyDescent="0.3">
      <c r="A264" s="231">
        <v>0.625</v>
      </c>
      <c r="B264" s="199">
        <v>8823.653474072531</v>
      </c>
      <c r="C264" s="9">
        <v>31765.152506661114</v>
      </c>
      <c r="D264" s="9">
        <v>124053.16435261123</v>
      </c>
      <c r="E264" s="9">
        <v>124.42644368366221</v>
      </c>
      <c r="F264" s="9">
        <v>24.885288736732445</v>
      </c>
      <c r="G264" s="9"/>
      <c r="H264" s="9"/>
      <c r="I264" s="9"/>
      <c r="J264" s="9"/>
      <c r="K264" s="9"/>
      <c r="L264" s="9"/>
      <c r="S264" s="231">
        <v>0.625</v>
      </c>
      <c r="T264" s="199">
        <v>979.55155965254869</v>
      </c>
      <c r="U264" s="9">
        <v>3526.3856147491751</v>
      </c>
      <c r="V264" s="9">
        <v>13771.67303526809</v>
      </c>
      <c r="W264" s="9">
        <v>13.813112372385245</v>
      </c>
      <c r="X264" s="9">
        <v>2.7626224744770491</v>
      </c>
      <c r="Y264" s="9"/>
      <c r="Z264" s="9"/>
      <c r="AA264" s="9"/>
      <c r="AB264" s="9"/>
      <c r="AC264" s="9"/>
      <c r="AD264" s="9"/>
    </row>
    <row r="265" spans="1:30" x14ac:dyDescent="0.3">
      <c r="A265" s="231">
        <v>0.66666666666666663</v>
      </c>
      <c r="B265" s="199">
        <v>9098.7340624546941</v>
      </c>
      <c r="C265" s="9">
        <v>32755.442624836898</v>
      </c>
      <c r="D265" s="9">
        <v>127920.56661869721</v>
      </c>
      <c r="E265" s="9">
        <v>128.30548306790092</v>
      </c>
      <c r="F265" s="9">
        <v>25.661096613580185</v>
      </c>
      <c r="G265" s="9"/>
      <c r="H265" s="9"/>
      <c r="I265" s="9"/>
      <c r="J265" s="9"/>
      <c r="K265" s="9"/>
      <c r="L265" s="9"/>
      <c r="S265" s="231">
        <v>0.66666666666666663</v>
      </c>
      <c r="T265" s="199">
        <v>1317.9113384617192</v>
      </c>
      <c r="U265" s="9">
        <v>4744.4808184621888</v>
      </c>
      <c r="V265" s="9">
        <v>18528.727624307154</v>
      </c>
      <c r="W265" s="9">
        <v>18.584481067509682</v>
      </c>
      <c r="X265" s="9">
        <v>3.7168962135019363</v>
      </c>
      <c r="Y265" s="9"/>
      <c r="Z265" s="9"/>
      <c r="AA265" s="9"/>
      <c r="AB265" s="9"/>
      <c r="AC265" s="9"/>
      <c r="AD265" s="9"/>
    </row>
    <row r="266" spans="1:30" x14ac:dyDescent="0.3">
      <c r="A266" s="231">
        <v>0.70833333333333304</v>
      </c>
      <c r="B266" s="199">
        <v>10635.320214879182</v>
      </c>
      <c r="C266" s="9">
        <v>38287.15277356506</v>
      </c>
      <c r="D266" s="9">
        <v>149523.67864805961</v>
      </c>
      <c r="E266" s="9">
        <v>149.97359944639879</v>
      </c>
      <c r="F266" s="9">
        <v>29.994719889279761</v>
      </c>
      <c r="G266" s="9"/>
      <c r="H266" s="9"/>
      <c r="I266" s="9"/>
      <c r="J266" s="9"/>
      <c r="K266" s="9"/>
      <c r="L266" s="9"/>
      <c r="S266" s="231">
        <v>0.70833333333333304</v>
      </c>
      <c r="T266" s="199">
        <v>2006.4734883383808</v>
      </c>
      <c r="U266" s="9">
        <v>7223.3045580181706</v>
      </c>
      <c r="V266" s="9">
        <v>28209.333713001644</v>
      </c>
      <c r="W266" s="9">
        <v>28.294216362087909</v>
      </c>
      <c r="X266" s="9">
        <v>5.6588432724175819</v>
      </c>
      <c r="Y266" s="9"/>
      <c r="Z266" s="9"/>
      <c r="AA266" s="9"/>
      <c r="AB266" s="9"/>
      <c r="AC266" s="9"/>
      <c r="AD266" s="9"/>
    </row>
    <row r="267" spans="1:30" x14ac:dyDescent="0.3">
      <c r="A267" s="231">
        <v>0.75</v>
      </c>
      <c r="B267" s="199">
        <v>11765.45902905442</v>
      </c>
      <c r="C267" s="9">
        <v>42355.652504595913</v>
      </c>
      <c r="D267" s="9">
        <v>165412.48213157154</v>
      </c>
      <c r="E267" s="9">
        <v>165.91021276988118</v>
      </c>
      <c r="F267" s="9">
        <v>33.182042553976238</v>
      </c>
      <c r="G267" s="9"/>
      <c r="H267" s="9"/>
      <c r="I267" s="9"/>
      <c r="J267" s="9"/>
      <c r="K267" s="9"/>
      <c r="L267" s="9"/>
      <c r="S267" s="231">
        <v>0.75</v>
      </c>
      <c r="T267" s="199">
        <v>1993.5030301506961</v>
      </c>
      <c r="U267" s="9">
        <v>7176.610908542506</v>
      </c>
      <c r="V267" s="9">
        <v>28026.979953755148</v>
      </c>
      <c r="W267" s="9">
        <v>28.111313895441473</v>
      </c>
      <c r="X267" s="9">
        <v>5.6222627790882953</v>
      </c>
      <c r="Y267" s="9"/>
      <c r="Z267" s="9"/>
      <c r="AA267" s="9"/>
      <c r="AB267" s="9"/>
      <c r="AC267" s="9"/>
      <c r="AD267" s="9"/>
    </row>
    <row r="268" spans="1:30" x14ac:dyDescent="0.3">
      <c r="A268" s="231">
        <v>0.79166666666666696</v>
      </c>
      <c r="B268" s="199">
        <v>10735.782173345122</v>
      </c>
      <c r="C268" s="9">
        <v>38648.815824042438</v>
      </c>
      <c r="D268" s="9">
        <v>150936.08949141158</v>
      </c>
      <c r="E268" s="9">
        <v>151.39026027222826</v>
      </c>
      <c r="F268" s="9">
        <v>30.278052054445652</v>
      </c>
      <c r="G268" s="9"/>
      <c r="H268" s="9"/>
      <c r="I268" s="9"/>
      <c r="J268" s="9"/>
      <c r="K268" s="9"/>
      <c r="L268" s="9"/>
      <c r="S268" s="231">
        <v>0.79166666666666696</v>
      </c>
      <c r="T268" s="199">
        <v>1661.3465139530269</v>
      </c>
      <c r="U268" s="9">
        <v>5980.8474502308973</v>
      </c>
      <c r="V268" s="9">
        <v>23357.1380321818</v>
      </c>
      <c r="W268" s="9">
        <v>23.427420293060983</v>
      </c>
      <c r="X268" s="9">
        <v>4.6854840586121966</v>
      </c>
      <c r="Y268" s="9"/>
      <c r="Z268" s="9"/>
      <c r="AA268" s="9"/>
      <c r="AB268" s="9"/>
      <c r="AC268" s="9"/>
      <c r="AD268" s="9"/>
    </row>
    <row r="269" spans="1:30" x14ac:dyDescent="0.3">
      <c r="A269" s="231">
        <v>0.83333333333333304</v>
      </c>
      <c r="B269" s="199">
        <v>10068.595499486677</v>
      </c>
      <c r="C269" s="9">
        <v>36246.943798152039</v>
      </c>
      <c r="D269" s="9">
        <v>141556.00466042454</v>
      </c>
      <c r="E269" s="9">
        <v>141.98195051196043</v>
      </c>
      <c r="F269" s="9">
        <v>28.39639010239209</v>
      </c>
      <c r="G269" s="9"/>
      <c r="H269" s="9"/>
      <c r="I269" s="9"/>
      <c r="J269" s="9"/>
      <c r="K269" s="9"/>
      <c r="L269" s="9"/>
      <c r="S269" s="231">
        <v>0.83333333333333304</v>
      </c>
      <c r="T269" s="199">
        <v>1416.0356743163784</v>
      </c>
      <c r="U269" s="9">
        <v>5097.728427538962</v>
      </c>
      <c r="V269" s="9">
        <v>19908.273455128478</v>
      </c>
      <c r="W269" s="9">
        <v>19.968177989095764</v>
      </c>
      <c r="X269" s="9">
        <v>3.9936355978191531</v>
      </c>
      <c r="Y269" s="9"/>
      <c r="Z269" s="9"/>
      <c r="AA269" s="9"/>
      <c r="AB269" s="9"/>
      <c r="AC269" s="9"/>
      <c r="AD269" s="9"/>
    </row>
    <row r="270" spans="1:30" x14ac:dyDescent="0.3">
      <c r="A270" s="231">
        <v>0.875</v>
      </c>
      <c r="B270" s="199">
        <v>9070.9516872358963</v>
      </c>
      <c r="C270" s="9">
        <v>32655.426074049228</v>
      </c>
      <c r="D270" s="9">
        <v>127529.96973394298</v>
      </c>
      <c r="E270" s="9">
        <v>127.91371086654262</v>
      </c>
      <c r="F270" s="9">
        <v>25.582742173308525</v>
      </c>
      <c r="G270" s="9"/>
      <c r="H270" s="9"/>
      <c r="I270" s="9"/>
      <c r="J270" s="9"/>
      <c r="K270" s="9"/>
      <c r="L270" s="9"/>
      <c r="S270" s="231">
        <v>0.875</v>
      </c>
      <c r="T270" s="199">
        <v>1184.8231587967789</v>
      </c>
      <c r="U270" s="9">
        <v>4265.3633716684044</v>
      </c>
      <c r="V270" s="9">
        <v>16657.619485951789</v>
      </c>
      <c r="W270" s="9">
        <v>16.707742714094071</v>
      </c>
      <c r="X270" s="9">
        <v>3.3415485428188143</v>
      </c>
      <c r="Y270" s="9"/>
      <c r="Z270" s="9"/>
      <c r="AA270" s="9"/>
      <c r="AB270" s="9"/>
      <c r="AC270" s="9"/>
      <c r="AD270" s="9"/>
    </row>
    <row r="271" spans="1:30" x14ac:dyDescent="0.3">
      <c r="A271" s="231">
        <v>0.91666666666666696</v>
      </c>
      <c r="B271" s="199">
        <v>7298.2738016449548</v>
      </c>
      <c r="C271" s="9">
        <v>26273.785685921837</v>
      </c>
      <c r="D271" s="9">
        <v>102607.60602920025</v>
      </c>
      <c r="E271" s="9">
        <v>102.91635509448371</v>
      </c>
      <c r="F271" s="9">
        <v>20.583271018896742</v>
      </c>
      <c r="G271" s="9"/>
      <c r="H271" s="9"/>
      <c r="I271" s="9"/>
      <c r="J271" s="9"/>
      <c r="K271" s="9"/>
      <c r="L271" s="9"/>
      <c r="S271" s="231">
        <v>0.91666666666666696</v>
      </c>
      <c r="T271" s="199">
        <v>995.34168266364316</v>
      </c>
      <c r="U271" s="9">
        <v>3583.2300575891154</v>
      </c>
      <c r="V271" s="9">
        <v>13993.668916089911</v>
      </c>
      <c r="W271" s="9">
        <v>14.035776244824385</v>
      </c>
      <c r="X271" s="9">
        <v>2.807155248964877</v>
      </c>
      <c r="Y271" s="9"/>
      <c r="Z271" s="9"/>
      <c r="AA271" s="9"/>
      <c r="AB271" s="9"/>
      <c r="AC271" s="9"/>
      <c r="AD271" s="9"/>
    </row>
    <row r="272" spans="1:30" x14ac:dyDescent="0.3">
      <c r="A272" s="231">
        <v>0.95833333333333304</v>
      </c>
      <c r="B272" s="199">
        <v>5278.1456217371724</v>
      </c>
      <c r="C272" s="9">
        <v>19001.324238253823</v>
      </c>
      <c r="D272" s="9">
        <v>74206.29880971169</v>
      </c>
      <c r="E272" s="9">
        <v>74.429587572428971</v>
      </c>
      <c r="F272" s="9">
        <v>14.885917514485795</v>
      </c>
      <c r="G272" s="9"/>
      <c r="H272" s="9"/>
      <c r="I272" s="9"/>
      <c r="J272" s="9"/>
      <c r="K272" s="9"/>
      <c r="L272" s="9"/>
      <c r="S272" s="231">
        <v>0.95833333333333304</v>
      </c>
      <c r="T272" s="199">
        <v>688.56214987666203</v>
      </c>
      <c r="U272" s="9">
        <v>2478.8237395559836</v>
      </c>
      <c r="V272" s="9">
        <v>9680.6060886944961</v>
      </c>
      <c r="W272" s="9">
        <v>9.7097352945782305</v>
      </c>
      <c r="X272" s="9">
        <v>1.9419470589156462</v>
      </c>
      <c r="Y272" s="9"/>
      <c r="Z272" s="9"/>
      <c r="AA272" s="9"/>
      <c r="AB272" s="9"/>
      <c r="AC272" s="9"/>
      <c r="AD272" s="9"/>
    </row>
    <row r="274" spans="1:39" x14ac:dyDescent="0.3">
      <c r="A274" s="8" t="s">
        <v>382</v>
      </c>
      <c r="B274" s="197"/>
      <c r="C274" s="197"/>
      <c r="D274" s="197"/>
      <c r="E274" s="197"/>
      <c r="F274" s="197"/>
      <c r="G274" s="197"/>
      <c r="H274" s="197"/>
      <c r="I274" s="197"/>
      <c r="J274" s="197"/>
      <c r="K274" s="197"/>
      <c r="L274" s="197"/>
      <c r="M274" s="197"/>
      <c r="N274" s="197"/>
      <c r="O274" s="197"/>
      <c r="P274" s="197"/>
      <c r="Q274" s="197"/>
      <c r="S274" s="8" t="s">
        <v>382</v>
      </c>
      <c r="T274" s="197"/>
      <c r="U274" s="197"/>
      <c r="V274" s="197"/>
      <c r="W274" s="197"/>
      <c r="X274" s="197"/>
      <c r="Y274" s="197"/>
      <c r="Z274" s="197"/>
      <c r="AA274" s="197"/>
      <c r="AB274" s="197"/>
      <c r="AC274" s="197"/>
      <c r="AD274" s="197"/>
      <c r="AE274" s="197"/>
      <c r="AF274" s="197"/>
      <c r="AG274" s="197"/>
      <c r="AH274" s="197"/>
      <c r="AI274" s="197"/>
      <c r="AJ274" s="197"/>
      <c r="AK274" s="197"/>
      <c r="AL274" s="197"/>
      <c r="AM274" s="197"/>
    </row>
    <row r="275" spans="1:39" x14ac:dyDescent="0.3">
      <c r="A275" s="39" t="s">
        <v>439</v>
      </c>
      <c r="B275" s="40"/>
      <c r="C275" s="40"/>
      <c r="D275" s="40"/>
      <c r="E275" s="40"/>
      <c r="F275" s="40"/>
      <c r="G275" s="40"/>
      <c r="H275" s="40"/>
      <c r="I275" s="40"/>
      <c r="J275" s="40"/>
      <c r="K275" s="40"/>
      <c r="L275" s="40"/>
      <c r="M275" s="40"/>
      <c r="N275" s="40"/>
      <c r="O275" s="40"/>
      <c r="P275" s="40"/>
      <c r="Q275" s="40"/>
      <c r="S275" s="39" t="s">
        <v>439</v>
      </c>
      <c r="T275" s="40"/>
      <c r="U275" s="40"/>
      <c r="V275" s="40"/>
      <c r="W275" s="40"/>
      <c r="X275" s="40"/>
      <c r="Y275" s="40"/>
      <c r="Z275" s="40"/>
      <c r="AA275" s="40"/>
      <c r="AB275" s="40"/>
      <c r="AC275" s="40"/>
      <c r="AD275" s="40"/>
      <c r="AE275" s="40"/>
      <c r="AF275" s="40"/>
      <c r="AG275" s="40"/>
      <c r="AH275" s="40"/>
      <c r="AI275" s="40"/>
      <c r="AJ275" s="40"/>
      <c r="AK275" s="40"/>
      <c r="AL275" s="40"/>
      <c r="AM275" s="40"/>
    </row>
    <row r="277" spans="1:39" x14ac:dyDescent="0.3">
      <c r="A277" s="22"/>
      <c r="B277" s="99" t="s">
        <v>371</v>
      </c>
      <c r="C277" s="2" t="s">
        <v>372</v>
      </c>
      <c r="D277" s="2" t="s">
        <v>373</v>
      </c>
      <c r="E277" s="99" t="s">
        <v>556</v>
      </c>
      <c r="F277" s="2" t="s">
        <v>430</v>
      </c>
      <c r="G277" s="2" t="s">
        <v>431</v>
      </c>
      <c r="H277" s="2" t="s">
        <v>555</v>
      </c>
      <c r="I277" s="2" t="s">
        <v>429</v>
      </c>
      <c r="J277" s="2" t="s">
        <v>387</v>
      </c>
      <c r="K277" s="99" t="s">
        <v>37</v>
      </c>
      <c r="S277" s="22"/>
      <c r="T277" s="99" t="s">
        <v>371</v>
      </c>
      <c r="U277" s="2" t="s">
        <v>372</v>
      </c>
      <c r="V277" s="2" t="s">
        <v>373</v>
      </c>
      <c r="W277" s="99" t="s">
        <v>556</v>
      </c>
      <c r="X277" s="2" t="s">
        <v>430</v>
      </c>
      <c r="Y277" s="2" t="s">
        <v>431</v>
      </c>
      <c r="Z277" s="2" t="s">
        <v>638</v>
      </c>
      <c r="AA277" s="2" t="s">
        <v>429</v>
      </c>
      <c r="AB277" s="2" t="s">
        <v>387</v>
      </c>
      <c r="AC277" s="99" t="s">
        <v>37</v>
      </c>
    </row>
    <row r="278" spans="1:39" x14ac:dyDescent="0.3">
      <c r="A278" s="200"/>
      <c r="B278" s="186" t="s">
        <v>178</v>
      </c>
      <c r="C278" s="156" t="s">
        <v>178</v>
      </c>
      <c r="D278" s="200" t="s">
        <v>178</v>
      </c>
      <c r="E278" s="186" t="s">
        <v>178</v>
      </c>
      <c r="F278" s="156" t="s">
        <v>178</v>
      </c>
      <c r="G278" s="156" t="s">
        <v>178</v>
      </c>
      <c r="H278" s="156" t="s">
        <v>178</v>
      </c>
      <c r="I278" s="156" t="s">
        <v>178</v>
      </c>
      <c r="J278" s="200" t="s">
        <v>178</v>
      </c>
      <c r="K278" s="186" t="s">
        <v>178</v>
      </c>
      <c r="S278" s="200"/>
      <c r="T278" s="186" t="s">
        <v>178</v>
      </c>
      <c r="U278" s="156" t="s">
        <v>178</v>
      </c>
      <c r="V278" s="200" t="s">
        <v>178</v>
      </c>
      <c r="W278" s="186" t="s">
        <v>178</v>
      </c>
      <c r="X278" s="156" t="s">
        <v>178</v>
      </c>
      <c r="Y278" s="156" t="s">
        <v>178</v>
      </c>
      <c r="Z278" s="156" t="s">
        <v>178</v>
      </c>
      <c r="AA278" s="156" t="s">
        <v>178</v>
      </c>
      <c r="AB278" s="200" t="s">
        <v>178</v>
      </c>
      <c r="AC278" s="186" t="s">
        <v>178</v>
      </c>
    </row>
    <row r="279" spans="1:39" x14ac:dyDescent="0.3">
      <c r="A279" s="232">
        <v>0</v>
      </c>
      <c r="B279" s="9">
        <v>164.83961369518659</v>
      </c>
      <c r="C279" s="9">
        <v>169.56292038022562</v>
      </c>
      <c r="D279" s="9">
        <v>2202.6584092149551</v>
      </c>
      <c r="E279" s="199">
        <v>1896.5987038904136</v>
      </c>
      <c r="F279" s="4">
        <v>0.32180538817026594</v>
      </c>
      <c r="G279" s="9">
        <v>10.048492532025914</v>
      </c>
      <c r="H279" s="9">
        <v>81.966421740373931</v>
      </c>
      <c r="I279" s="9">
        <v>277.31372723959498</v>
      </c>
      <c r="J279" s="9">
        <v>44.346719999999998</v>
      </c>
      <c r="K279" s="199">
        <v>4847.6568140809459</v>
      </c>
      <c r="L279" s="328"/>
      <c r="S279" s="232">
        <v>0</v>
      </c>
      <c r="T279" s="9">
        <v>164.83961369518659</v>
      </c>
      <c r="U279" s="9">
        <v>386.02041954054874</v>
      </c>
      <c r="V279" s="9">
        <v>2202.6584092149551</v>
      </c>
      <c r="W279" s="199">
        <v>147.38088434165272</v>
      </c>
      <c r="X279" s="4">
        <v>0.26340290921079479</v>
      </c>
      <c r="Y279" s="9">
        <v>1.332802322171426</v>
      </c>
      <c r="Z279" s="9">
        <v>105.74956250177861</v>
      </c>
      <c r="AA279" s="9">
        <v>288.98477364428504</v>
      </c>
      <c r="AB279" s="9">
        <v>44.346719999999998</v>
      </c>
      <c r="AC279" s="199">
        <v>3341.5765881697894</v>
      </c>
    </row>
    <row r="280" spans="1:39" x14ac:dyDescent="0.3">
      <c r="A280" s="232">
        <v>4.1666666666666699E-2</v>
      </c>
      <c r="B280" s="9">
        <v>164.83961369518659</v>
      </c>
      <c r="C280" s="9">
        <v>169.56292038022562</v>
      </c>
      <c r="D280" s="9">
        <v>2202.6584092149551</v>
      </c>
      <c r="E280" s="199">
        <v>1577.0241755482241</v>
      </c>
      <c r="F280" s="4">
        <v>0.25772404126750442</v>
      </c>
      <c r="G280" s="9">
        <v>8.3553340083566159</v>
      </c>
      <c r="H280" s="9">
        <v>81.966421740373931</v>
      </c>
      <c r="I280" s="9">
        <v>237.55488306306501</v>
      </c>
      <c r="J280" s="9">
        <v>38.97135999999999</v>
      </c>
      <c r="K280" s="199">
        <v>4481.190841691654</v>
      </c>
      <c r="L280" s="328"/>
      <c r="S280" s="232">
        <v>4.1666666666666699E-2</v>
      </c>
      <c r="T280" s="9">
        <v>164.83961369518659</v>
      </c>
      <c r="U280" s="9">
        <v>386.02041954054874</v>
      </c>
      <c r="V280" s="9">
        <v>2202.6584092149551</v>
      </c>
      <c r="W280" s="199">
        <v>119.41720819568282</v>
      </c>
      <c r="X280" s="4">
        <v>0.27297381093014678</v>
      </c>
      <c r="Y280" s="9">
        <v>1.0799197813298311</v>
      </c>
      <c r="Z280" s="9">
        <v>105.74956250177861</v>
      </c>
      <c r="AA280" s="9">
        <v>246.296921044935</v>
      </c>
      <c r="AB280" s="9">
        <v>38.97135999999999</v>
      </c>
      <c r="AC280" s="199">
        <v>3265.3063877853469</v>
      </c>
    </row>
    <row r="281" spans="1:39" x14ac:dyDescent="0.3">
      <c r="A281" s="232">
        <v>8.3333333333333301E-2</v>
      </c>
      <c r="B281" s="9">
        <v>164.83961369518659</v>
      </c>
      <c r="C281" s="9">
        <v>169.56292038022562</v>
      </c>
      <c r="D281" s="9">
        <v>2202.6584092149551</v>
      </c>
      <c r="E281" s="199">
        <v>1559.9611189133814</v>
      </c>
      <c r="F281" s="4">
        <v>0.2543025431365018</v>
      </c>
      <c r="G281" s="9">
        <v>8.264931121959485</v>
      </c>
      <c r="H281" s="9">
        <v>81.966421740373931</v>
      </c>
      <c r="I281" s="9">
        <v>217.00932330466497</v>
      </c>
      <c r="J281" s="9">
        <v>30.90832</v>
      </c>
      <c r="K281" s="199">
        <v>4435.4253609138832</v>
      </c>
      <c r="L281" s="328"/>
      <c r="S281" s="232">
        <v>8.3333333333333301E-2</v>
      </c>
      <c r="T281" s="9">
        <v>164.83961369518659</v>
      </c>
      <c r="U281" s="9">
        <v>386.02041954054874</v>
      </c>
      <c r="V281" s="9">
        <v>2202.6584092149551</v>
      </c>
      <c r="W281" s="199">
        <v>120.12069690375752</v>
      </c>
      <c r="X281" s="4">
        <v>0.27273303352840211</v>
      </c>
      <c r="Y281" s="9">
        <v>1.0862816062566636</v>
      </c>
      <c r="Z281" s="9">
        <v>105.74956250177861</v>
      </c>
      <c r="AA281" s="9">
        <v>219.94914279290998</v>
      </c>
      <c r="AB281" s="9">
        <v>30.90832</v>
      </c>
      <c r="AC281" s="199">
        <v>3231.605179288922</v>
      </c>
    </row>
    <row r="282" spans="1:39" x14ac:dyDescent="0.3">
      <c r="A282" s="232">
        <v>0.125</v>
      </c>
      <c r="B282" s="9">
        <v>164.31677501411053</v>
      </c>
      <c r="C282" s="9">
        <v>169.56292038022562</v>
      </c>
      <c r="D282" s="9">
        <v>2202.6584092149551</v>
      </c>
      <c r="E282" s="199">
        <v>1678.6675949082705</v>
      </c>
      <c r="F282" s="4">
        <v>0.27810566320146407</v>
      </c>
      <c r="G282" s="9">
        <v>8.893857597070415</v>
      </c>
      <c r="H282" s="9">
        <v>81.966421740373931</v>
      </c>
      <c r="I282" s="9">
        <v>206.41658128854499</v>
      </c>
      <c r="J282" s="9">
        <v>25.532959999999999</v>
      </c>
      <c r="K282" s="199">
        <v>4538.2936258067521</v>
      </c>
      <c r="L282" s="328"/>
      <c r="S282" s="232">
        <v>0.125</v>
      </c>
      <c r="T282" s="9">
        <v>164.31677501411053</v>
      </c>
      <c r="U282" s="9">
        <v>386.02041954054874</v>
      </c>
      <c r="V282" s="9">
        <v>2202.6584092149551</v>
      </c>
      <c r="W282" s="199">
        <v>122.23116302798169</v>
      </c>
      <c r="X282" s="4">
        <v>0.19187278975558952</v>
      </c>
      <c r="Y282" s="9">
        <v>1.1053670810371616</v>
      </c>
      <c r="Z282" s="9">
        <v>105.74956250177861</v>
      </c>
      <c r="AA282" s="9">
        <v>204.66962242444001</v>
      </c>
      <c r="AB282" s="9">
        <v>25.532959999999999</v>
      </c>
      <c r="AC282" s="199">
        <v>3212.4761515946075</v>
      </c>
    </row>
    <row r="283" spans="1:39" x14ac:dyDescent="0.3">
      <c r="A283" s="326">
        <v>0.16666666666666666</v>
      </c>
      <c r="B283" s="202">
        <v>164.31677501411053</v>
      </c>
      <c r="C283" s="202">
        <v>131.60061658681849</v>
      </c>
      <c r="D283" s="202">
        <v>0</v>
      </c>
      <c r="E283" s="201">
        <v>1799.5765553882061</v>
      </c>
      <c r="F283" s="189">
        <v>0.30235042726435818</v>
      </c>
      <c r="G283" s="202">
        <v>9.5344531979982587</v>
      </c>
      <c r="H283" s="202">
        <v>81.966421740373931</v>
      </c>
      <c r="I283" s="202">
        <v>200.76460891505002</v>
      </c>
      <c r="J283" s="202">
        <v>18.813759999999998</v>
      </c>
      <c r="K283" s="201">
        <v>2406.875541269821</v>
      </c>
      <c r="L283" s="328"/>
      <c r="S283" s="232">
        <v>0.16666666666666666</v>
      </c>
      <c r="T283" s="202">
        <v>164.31677501411053</v>
      </c>
      <c r="U283" s="202">
        <v>305.77958605774313</v>
      </c>
      <c r="V283" s="202">
        <v>0</v>
      </c>
      <c r="W283" s="201">
        <v>128.21081704661674</v>
      </c>
      <c r="X283" s="189">
        <v>0.18982618184075956</v>
      </c>
      <c r="Y283" s="202">
        <v>1.1594425929152383</v>
      </c>
      <c r="Z283" s="202">
        <v>105.74956250177861</v>
      </c>
      <c r="AA283" s="202">
        <v>200.81053550933501</v>
      </c>
      <c r="AB283" s="202">
        <v>18.813759999999998</v>
      </c>
      <c r="AC283" s="201">
        <v>925.03030490434003</v>
      </c>
    </row>
    <row r="284" spans="1:39" x14ac:dyDescent="0.3">
      <c r="A284" s="326">
        <v>0.20833333333333334</v>
      </c>
      <c r="B284" s="202">
        <v>164.31677501411053</v>
      </c>
      <c r="C284" s="202">
        <v>131.60061658681849</v>
      </c>
      <c r="D284" s="202">
        <v>0</v>
      </c>
      <c r="E284" s="201">
        <v>1927.1954281122137</v>
      </c>
      <c r="F284" s="189">
        <v>0.32794066844155806</v>
      </c>
      <c r="G284" s="202">
        <v>10.210599019927944</v>
      </c>
      <c r="H284" s="202">
        <v>81.966421740373931</v>
      </c>
      <c r="I284" s="202">
        <v>213.24194080936499</v>
      </c>
      <c r="J284" s="202">
        <v>13.4384</v>
      </c>
      <c r="K284" s="201">
        <v>2542.2981219512512</v>
      </c>
      <c r="L284" s="328"/>
      <c r="S284" s="232">
        <v>0.20833333333333334</v>
      </c>
      <c r="T284" s="202">
        <v>164.31677501411053</v>
      </c>
      <c r="U284" s="202">
        <v>305.77958605774313</v>
      </c>
      <c r="V284" s="202">
        <v>0</v>
      </c>
      <c r="W284" s="201">
        <v>205.59457493483535</v>
      </c>
      <c r="X284" s="189">
        <v>0.16334066764884198</v>
      </c>
      <c r="Y284" s="202">
        <v>1.859243334866822</v>
      </c>
      <c r="Z284" s="202">
        <v>105.74956250177861</v>
      </c>
      <c r="AA284" s="202">
        <v>208.58086571270496</v>
      </c>
      <c r="AB284" s="202">
        <v>13.4384</v>
      </c>
      <c r="AC284" s="201">
        <v>1005.4823482236884</v>
      </c>
    </row>
    <row r="285" spans="1:39" x14ac:dyDescent="0.3">
      <c r="A285" s="326">
        <v>0.25</v>
      </c>
      <c r="B285" s="202">
        <v>164.31677501411053</v>
      </c>
      <c r="C285" s="202">
        <v>131.60061658681849</v>
      </c>
      <c r="D285" s="202">
        <v>0</v>
      </c>
      <c r="E285" s="201">
        <v>2647.1847222487759</v>
      </c>
      <c r="F285" s="189">
        <v>0.47231351305837505</v>
      </c>
      <c r="G285" s="202">
        <v>14.025220969436504</v>
      </c>
      <c r="H285" s="202">
        <v>81.966421740373931</v>
      </c>
      <c r="I285" s="202">
        <v>253.97434388089999</v>
      </c>
      <c r="J285" s="202">
        <v>8.0630399999999991</v>
      </c>
      <c r="K285" s="201">
        <v>3301.6034539534735</v>
      </c>
      <c r="L285" s="328"/>
      <c r="S285" s="232">
        <v>0.25</v>
      </c>
      <c r="T285" s="202">
        <v>164.31677501411053</v>
      </c>
      <c r="U285" s="202">
        <v>305.77958605774313</v>
      </c>
      <c r="V285" s="202">
        <v>0</v>
      </c>
      <c r="W285" s="201">
        <v>348.75452702803977</v>
      </c>
      <c r="X285" s="189">
        <v>0.11902860190538346</v>
      </c>
      <c r="Y285" s="202">
        <v>3.1538747074772524</v>
      </c>
      <c r="Z285" s="202">
        <v>110.02610911968894</v>
      </c>
      <c r="AA285" s="202">
        <v>233.949185964435</v>
      </c>
      <c r="AB285" s="202">
        <v>8.0630399999999991</v>
      </c>
      <c r="AC285" s="201">
        <v>1174.1621264933999</v>
      </c>
    </row>
    <row r="286" spans="1:39" x14ac:dyDescent="0.3">
      <c r="A286" s="326">
        <v>0.29166666666666702</v>
      </c>
      <c r="B286" s="202">
        <v>164.31677501411053</v>
      </c>
      <c r="C286" s="202">
        <v>131.60061658681849</v>
      </c>
      <c r="D286" s="202">
        <v>0</v>
      </c>
      <c r="E286" s="201">
        <v>4186.5116530098649</v>
      </c>
      <c r="F286" s="189">
        <v>0.78098061352653836</v>
      </c>
      <c r="G286" s="202">
        <v>22.180828761622841</v>
      </c>
      <c r="H286" s="202">
        <v>81.966421740373931</v>
      </c>
      <c r="I286" s="202">
        <v>322.90715492998999</v>
      </c>
      <c r="J286" s="202">
        <v>17.469919999999998</v>
      </c>
      <c r="K286" s="201">
        <v>4927.7343506563066</v>
      </c>
      <c r="L286" s="328"/>
      <c r="S286" s="232">
        <v>0.29166666666666702</v>
      </c>
      <c r="T286" s="202">
        <v>164.31677501411053</v>
      </c>
      <c r="U286" s="202">
        <v>305.77958605774313</v>
      </c>
      <c r="V286" s="202">
        <v>0</v>
      </c>
      <c r="W286" s="201">
        <v>368.27633867711313</v>
      </c>
      <c r="X286" s="189">
        <v>0.12031345937666937</v>
      </c>
      <c r="Y286" s="202">
        <v>3.3304153491968567</v>
      </c>
      <c r="Z286" s="202">
        <v>117.29623837013652</v>
      </c>
      <c r="AA286" s="202">
        <v>283.30200300779001</v>
      </c>
      <c r="AB286" s="202">
        <v>17.469919999999998</v>
      </c>
      <c r="AC286" s="201">
        <v>1259.891589935467</v>
      </c>
    </row>
    <row r="287" spans="1:39" x14ac:dyDescent="0.3">
      <c r="A287" s="232">
        <v>0.33333333333333298</v>
      </c>
      <c r="B287" s="9">
        <v>164.31677501411053</v>
      </c>
      <c r="C287" s="9">
        <v>169.56292038022562</v>
      </c>
      <c r="D287" s="9">
        <v>2202.6584092149551</v>
      </c>
      <c r="E287" s="199">
        <v>5179.6004218136286</v>
      </c>
      <c r="F287" s="4">
        <v>0.98011558911135244</v>
      </c>
      <c r="G287" s="9">
        <v>27.442376740377558</v>
      </c>
      <c r="H287" s="9">
        <v>81.966421740373931</v>
      </c>
      <c r="I287" s="9">
        <v>359.40941673406996</v>
      </c>
      <c r="J287" s="9">
        <v>29.564479999999996</v>
      </c>
      <c r="K287" s="199">
        <v>8215.5013372268513</v>
      </c>
      <c r="L287" s="328"/>
      <c r="S287" s="232">
        <v>0.33333333333333298</v>
      </c>
      <c r="T287" s="9">
        <v>164.31677501411053</v>
      </c>
      <c r="U287" s="9">
        <v>386.02041954054874</v>
      </c>
      <c r="V287" s="9">
        <v>2202.6584092149551</v>
      </c>
      <c r="W287" s="199">
        <v>394.83303740693361</v>
      </c>
      <c r="X287" s="4">
        <v>0.11872192927934926</v>
      </c>
      <c r="Y287" s="9">
        <v>3.5705742401847873</v>
      </c>
      <c r="Z287" s="9">
        <v>124.13871295879302</v>
      </c>
      <c r="AA287" s="9">
        <v>347.19977931252998</v>
      </c>
      <c r="AB287" s="9">
        <v>29.564479999999996</v>
      </c>
      <c r="AC287" s="199">
        <v>3652.4209096173349</v>
      </c>
    </row>
    <row r="288" spans="1:39" x14ac:dyDescent="0.3">
      <c r="A288" s="232">
        <v>0.375</v>
      </c>
      <c r="B288" s="9">
        <v>164.31677501411053</v>
      </c>
      <c r="C288" s="9">
        <v>169.56292038022562</v>
      </c>
      <c r="D288" s="9">
        <v>2202.6584092149551</v>
      </c>
      <c r="E288" s="199">
        <v>5583.5233259441065</v>
      </c>
      <c r="F288" s="4">
        <v>1.061110541605941</v>
      </c>
      <c r="G288" s="9">
        <v>29.582426861335495</v>
      </c>
      <c r="H288" s="9">
        <v>81.966421740373931</v>
      </c>
      <c r="I288" s="9">
        <v>376.96094650959503</v>
      </c>
      <c r="J288" s="9">
        <v>41.659039999999997</v>
      </c>
      <c r="K288" s="199">
        <v>8651.2913762063072</v>
      </c>
      <c r="L288" s="328"/>
      <c r="S288" s="232">
        <v>0.375</v>
      </c>
      <c r="T288" s="9">
        <v>164.31677501411053</v>
      </c>
      <c r="U288" s="9">
        <v>386.02041954054874</v>
      </c>
      <c r="V288" s="9">
        <v>2202.6584092149551</v>
      </c>
      <c r="W288" s="199">
        <v>406.44060109016641</v>
      </c>
      <c r="X288" s="4">
        <v>0.12130969186678639</v>
      </c>
      <c r="Y288" s="9">
        <v>3.6755443514775252</v>
      </c>
      <c r="Z288" s="9">
        <v>130.12587822386749</v>
      </c>
      <c r="AA288" s="9">
        <v>393.93187785179498</v>
      </c>
      <c r="AB288" s="9">
        <v>41.659039999999997</v>
      </c>
      <c r="AC288" s="199">
        <v>3728.9498549787872</v>
      </c>
    </row>
    <row r="289" spans="1:29" x14ac:dyDescent="0.3">
      <c r="A289" s="232">
        <v>0.41666666666666702</v>
      </c>
      <c r="B289" s="9">
        <v>164.31677501411053</v>
      </c>
      <c r="C289" s="9">
        <v>169.56292038022562</v>
      </c>
      <c r="D289" s="9">
        <v>2202.6584092149551</v>
      </c>
      <c r="E289" s="199">
        <v>5217.9372118314304</v>
      </c>
      <c r="F289" s="4">
        <v>0.98780291373329066</v>
      </c>
      <c r="G289" s="9">
        <v>27.645491372590232</v>
      </c>
      <c r="H289" s="9">
        <v>81.966421740373931</v>
      </c>
      <c r="I289" s="9">
        <v>381.28167738308002</v>
      </c>
      <c r="J289" s="9">
        <v>34.939839999999997</v>
      </c>
      <c r="K289" s="199">
        <v>8281.2965498504982</v>
      </c>
      <c r="L289" s="328"/>
      <c r="S289" s="232">
        <v>0.41666666666666702</v>
      </c>
      <c r="T289" s="9">
        <v>164.31677501411053</v>
      </c>
      <c r="U289" s="9">
        <v>386.02041954054874</v>
      </c>
      <c r="V289" s="9">
        <v>2202.6584092149551</v>
      </c>
      <c r="W289" s="199">
        <v>352.9754592764881</v>
      </c>
      <c r="X289" s="4">
        <v>0.14382629635981414</v>
      </c>
      <c r="Y289" s="9">
        <v>3.1920456570382489</v>
      </c>
      <c r="Z289" s="9">
        <v>133.97477017998676</v>
      </c>
      <c r="AA289" s="9">
        <v>402.89346726286999</v>
      </c>
      <c r="AB289" s="9">
        <v>34.939839999999997</v>
      </c>
      <c r="AC289" s="199">
        <v>3681.1150124423575</v>
      </c>
    </row>
    <row r="290" spans="1:29" x14ac:dyDescent="0.3">
      <c r="A290" s="232">
        <v>0.45833333333333298</v>
      </c>
      <c r="B290" s="9">
        <v>164.83961369518659</v>
      </c>
      <c r="C290" s="9">
        <v>169.56292038022562</v>
      </c>
      <c r="D290" s="9">
        <v>2202.6584092149551</v>
      </c>
      <c r="E290" s="199">
        <v>4742.5678967935382</v>
      </c>
      <c r="F290" s="4">
        <v>0.89248146824169838</v>
      </c>
      <c r="G290" s="9">
        <v>25.126906390794041</v>
      </c>
      <c r="H290" s="9">
        <v>81.966421740373931</v>
      </c>
      <c r="I290" s="9">
        <v>370.54029066326495</v>
      </c>
      <c r="J290" s="9">
        <v>28.220639999999996</v>
      </c>
      <c r="K290" s="199">
        <v>7786.3755803465801</v>
      </c>
      <c r="L290" s="328"/>
      <c r="S290" s="232">
        <v>0.45833333333333298</v>
      </c>
      <c r="T290" s="9">
        <v>164.83961369518659</v>
      </c>
      <c r="U290" s="9">
        <v>386.02041954054874</v>
      </c>
      <c r="V290" s="9">
        <v>2202.6584092149551</v>
      </c>
      <c r="W290" s="199">
        <v>353.32720363052545</v>
      </c>
      <c r="X290" s="4">
        <v>0.23040440894274497</v>
      </c>
      <c r="Y290" s="9">
        <v>3.1952265695016648</v>
      </c>
      <c r="Z290" s="9">
        <v>139.96193544506121</v>
      </c>
      <c r="AA290" s="9">
        <v>407.665483734345</v>
      </c>
      <c r="AB290" s="9">
        <v>28.220639999999996</v>
      </c>
      <c r="AC290" s="199">
        <v>3686.1193362390663</v>
      </c>
    </row>
    <row r="291" spans="1:29" x14ac:dyDescent="0.3">
      <c r="A291" s="232">
        <v>0.5</v>
      </c>
      <c r="B291" s="9">
        <v>164.83961369518659</v>
      </c>
      <c r="C291" s="9">
        <v>169.56292038022562</v>
      </c>
      <c r="D291" s="9">
        <v>2202.6584092149551</v>
      </c>
      <c r="E291" s="199">
        <v>4632.5721887505351</v>
      </c>
      <c r="F291" s="4">
        <v>0.87042503852095676</v>
      </c>
      <c r="G291" s="9">
        <v>24.544131000007471</v>
      </c>
      <c r="H291" s="9">
        <v>81.966421740373931</v>
      </c>
      <c r="I291" s="9">
        <v>365.42303118674499</v>
      </c>
      <c r="J291" s="9">
        <v>22.845279999999999</v>
      </c>
      <c r="K291" s="199">
        <v>7665.2824210065501</v>
      </c>
      <c r="L291" s="328"/>
      <c r="S291" s="232">
        <v>0.5</v>
      </c>
      <c r="T291" s="9">
        <v>164.83961369518659</v>
      </c>
      <c r="U291" s="9">
        <v>386.02041954054874</v>
      </c>
      <c r="V291" s="9">
        <v>2202.6584092149551</v>
      </c>
      <c r="W291" s="199">
        <v>362.82430118953414</v>
      </c>
      <c r="X291" s="4">
        <v>0.23090282242846275</v>
      </c>
      <c r="Y291" s="9">
        <v>3.2811112060139047</v>
      </c>
      <c r="Z291" s="9">
        <v>143.38317273938949</v>
      </c>
      <c r="AA291" s="9">
        <v>415.12093644842497</v>
      </c>
      <c r="AB291" s="9">
        <v>22.845279999999999</v>
      </c>
      <c r="AC291" s="199">
        <v>3701.2041468564817</v>
      </c>
    </row>
    <row r="292" spans="1:29" x14ac:dyDescent="0.3">
      <c r="A292" s="232">
        <v>0.54166666666666696</v>
      </c>
      <c r="B292" s="9">
        <v>164.83961369518659</v>
      </c>
      <c r="C292" s="9">
        <v>169.56292038022562</v>
      </c>
      <c r="D292" s="9">
        <v>2202.6584092149551</v>
      </c>
      <c r="E292" s="199">
        <v>4500.6816699743795</v>
      </c>
      <c r="F292" s="4">
        <v>0.84397824336890315</v>
      </c>
      <c r="G292" s="9">
        <v>23.845353293237615</v>
      </c>
      <c r="H292" s="9">
        <v>81.966421740373931</v>
      </c>
      <c r="I292" s="9">
        <v>367.798941312235</v>
      </c>
      <c r="J292" s="9">
        <v>25.532959999999999</v>
      </c>
      <c r="K292" s="199">
        <v>7537.7302678539618</v>
      </c>
      <c r="L292" s="328"/>
      <c r="S292" s="232">
        <v>0.54166666666666696</v>
      </c>
      <c r="T292" s="9">
        <v>164.83961369518659</v>
      </c>
      <c r="U292" s="9">
        <v>386.02041954054874</v>
      </c>
      <c r="V292" s="9">
        <v>2202.6584092149551</v>
      </c>
      <c r="W292" s="199">
        <v>317.09753516467765</v>
      </c>
      <c r="X292" s="4">
        <v>0.25170810260461662</v>
      </c>
      <c r="Y292" s="9">
        <v>2.867592585769787</v>
      </c>
      <c r="Z292" s="9">
        <v>148.08737401909084</v>
      </c>
      <c r="AA292" s="9">
        <v>404.34601527761004</v>
      </c>
      <c r="AB292" s="9">
        <v>25.532959999999999</v>
      </c>
      <c r="AC292" s="199">
        <v>3651.7016276004433</v>
      </c>
    </row>
    <row r="293" spans="1:29" x14ac:dyDescent="0.3">
      <c r="A293" s="232">
        <v>0.58333333333333304</v>
      </c>
      <c r="B293" s="9">
        <v>164.83961369518659</v>
      </c>
      <c r="C293" s="9">
        <v>169.56292038022562</v>
      </c>
      <c r="D293" s="9">
        <v>2202.6584092149551</v>
      </c>
      <c r="E293" s="199">
        <v>4555.1811442077405</v>
      </c>
      <c r="F293" s="4">
        <v>0.85490652270481637</v>
      </c>
      <c r="G293" s="9">
        <v>24.134100490370002</v>
      </c>
      <c r="H293" s="9">
        <v>81.966421740373931</v>
      </c>
      <c r="I293" s="9">
        <v>360.33715750719</v>
      </c>
      <c r="J293" s="9">
        <v>24.189119999999996</v>
      </c>
      <c r="K293" s="199">
        <v>7583.7237937587461</v>
      </c>
      <c r="L293" s="328"/>
      <c r="S293" s="232">
        <v>0.58333333333333304</v>
      </c>
      <c r="T293" s="9">
        <v>164.83961369518659</v>
      </c>
      <c r="U293" s="9">
        <v>386.02041954054874</v>
      </c>
      <c r="V293" s="9">
        <v>2202.6584092149551</v>
      </c>
      <c r="W293" s="199">
        <v>277.17455098143756</v>
      </c>
      <c r="X293" s="4">
        <v>0.26912112856289988</v>
      </c>
      <c r="Y293" s="9">
        <v>2.5065590211720377</v>
      </c>
      <c r="Z293" s="9">
        <v>151.50861131341912</v>
      </c>
      <c r="AA293" s="9">
        <v>401.26857833432501</v>
      </c>
      <c r="AB293" s="9">
        <v>24.189119999999996</v>
      </c>
      <c r="AC293" s="199">
        <v>3610.4349832296075</v>
      </c>
    </row>
    <row r="294" spans="1:29" x14ac:dyDescent="0.3">
      <c r="A294" s="232">
        <v>0.625</v>
      </c>
      <c r="B294" s="9">
        <v>164.83961369518659</v>
      </c>
      <c r="C294" s="9">
        <v>169.56292038022562</v>
      </c>
      <c r="D294" s="9">
        <v>2202.6584092149551</v>
      </c>
      <c r="E294" s="199">
        <v>4696.9638693168063</v>
      </c>
      <c r="F294" s="4">
        <v>0.88333691119561719</v>
      </c>
      <c r="G294" s="9">
        <v>24.885288736732445</v>
      </c>
      <c r="H294" s="9">
        <v>81.966421740373931</v>
      </c>
      <c r="I294" s="9">
        <v>359.82358691793002</v>
      </c>
      <c r="J294" s="9">
        <v>24.189119999999996</v>
      </c>
      <c r="K294" s="199">
        <v>7725.7725669134052</v>
      </c>
      <c r="L294" s="328"/>
      <c r="S294" s="232">
        <v>0.625</v>
      </c>
      <c r="T294" s="9">
        <v>164.83961369518659</v>
      </c>
      <c r="U294" s="9">
        <v>386.02041954054874</v>
      </c>
      <c r="V294" s="9">
        <v>2202.6584092149551</v>
      </c>
      <c r="W294" s="199">
        <v>305.48997148144485</v>
      </c>
      <c r="X294" s="4">
        <v>0.26130429234731117</v>
      </c>
      <c r="Y294" s="9">
        <v>2.7626224744770491</v>
      </c>
      <c r="Z294" s="9">
        <v>153.21922996058325</v>
      </c>
      <c r="AA294" s="9">
        <v>405.85409122493502</v>
      </c>
      <c r="AB294" s="9">
        <v>24.189119999999996</v>
      </c>
      <c r="AC294" s="199">
        <v>3645.2947818844777</v>
      </c>
    </row>
    <row r="295" spans="1:29" x14ac:dyDescent="0.3">
      <c r="A295" s="326">
        <v>0.66666666666666663</v>
      </c>
      <c r="B295" s="202">
        <v>164.83961369518659</v>
      </c>
      <c r="C295" s="202">
        <v>131.60061658681849</v>
      </c>
      <c r="D295" s="202">
        <v>0</v>
      </c>
      <c r="E295" s="201">
        <v>4843.3934167347752</v>
      </c>
      <c r="F295" s="189">
        <v>0.91269908431242397</v>
      </c>
      <c r="G295" s="202">
        <v>25.661096613580185</v>
      </c>
      <c r="H295" s="202">
        <v>81.966421740373931</v>
      </c>
      <c r="I295" s="202">
        <v>365.22178418437994</v>
      </c>
      <c r="J295" s="202">
        <v>26.876799999999999</v>
      </c>
      <c r="K295" s="201">
        <v>5640.472448639428</v>
      </c>
      <c r="L295" s="328"/>
      <c r="S295" s="326">
        <v>0.66666666666666663</v>
      </c>
      <c r="T295" s="202">
        <v>164.83961369518659</v>
      </c>
      <c r="U295" s="202">
        <v>305.77958605774313</v>
      </c>
      <c r="V295" s="202">
        <v>0</v>
      </c>
      <c r="W295" s="201">
        <v>411.01327769265208</v>
      </c>
      <c r="X295" s="189">
        <v>0.2247190685344464</v>
      </c>
      <c r="Y295" s="202">
        <v>3.7168962135019363</v>
      </c>
      <c r="Z295" s="202">
        <v>152.7915752987922</v>
      </c>
      <c r="AA295" s="202">
        <v>450.92349581389999</v>
      </c>
      <c r="AB295" s="202">
        <v>26.876799999999999</v>
      </c>
      <c r="AC295" s="201">
        <v>1516.1659638403105</v>
      </c>
    </row>
    <row r="296" spans="1:29" x14ac:dyDescent="0.3">
      <c r="A296" s="326">
        <v>0.70833333333333304</v>
      </c>
      <c r="B296" s="202">
        <v>164.83961369518659</v>
      </c>
      <c r="C296" s="202">
        <v>131.60061658681849</v>
      </c>
      <c r="D296" s="202">
        <v>0</v>
      </c>
      <c r="E296" s="201">
        <v>5661.3414085997856</v>
      </c>
      <c r="F296" s="189">
        <v>1.0767146874552205</v>
      </c>
      <c r="G296" s="202">
        <v>29.994719889279761</v>
      </c>
      <c r="H296" s="202">
        <v>81.966421740373931</v>
      </c>
      <c r="I296" s="202">
        <v>406.26766633373501</v>
      </c>
      <c r="J296" s="202">
        <v>14.472123076923074</v>
      </c>
      <c r="K296" s="201">
        <v>6491.5592846095578</v>
      </c>
      <c r="L296" s="328"/>
      <c r="S296" s="326">
        <v>0.70833333333333304</v>
      </c>
      <c r="T296" s="202">
        <v>164.83961369518659</v>
      </c>
      <c r="U296" s="202">
        <v>305.77958605774313</v>
      </c>
      <c r="V296" s="202">
        <v>0</v>
      </c>
      <c r="W296" s="201">
        <v>625.75320583245866</v>
      </c>
      <c r="X296" s="189">
        <v>0.14794147179376277</v>
      </c>
      <c r="Y296" s="202">
        <v>5.6588432724175819</v>
      </c>
      <c r="Z296" s="202">
        <v>149.79799266625497</v>
      </c>
      <c r="AA296" s="202">
        <v>542.32645763204994</v>
      </c>
      <c r="AB296" s="202">
        <v>14.472123076923074</v>
      </c>
      <c r="AC296" s="201">
        <v>1808.7757637048273</v>
      </c>
    </row>
    <row r="297" spans="1:29" x14ac:dyDescent="0.3">
      <c r="A297" s="326">
        <v>0.75</v>
      </c>
      <c r="B297" s="202">
        <v>164.83961369518659</v>
      </c>
      <c r="C297" s="202">
        <v>131.60061658681849</v>
      </c>
      <c r="D297" s="202">
        <v>0</v>
      </c>
      <c r="E297" s="201">
        <v>6262.931350123592</v>
      </c>
      <c r="F297" s="189">
        <v>1.1973459966399136</v>
      </c>
      <c r="G297" s="202">
        <v>33.182042553976238</v>
      </c>
      <c r="H297" s="202">
        <v>81.966421740373931</v>
      </c>
      <c r="I297" s="202">
        <v>522.62521096699993</v>
      </c>
      <c r="J297" s="202">
        <v>40.315199999999997</v>
      </c>
      <c r="K297" s="201">
        <v>7238.6578016635876</v>
      </c>
      <c r="L297" s="328"/>
      <c r="S297" s="326">
        <v>0.75</v>
      </c>
      <c r="T297" s="202">
        <v>164.83961369518659</v>
      </c>
      <c r="U297" s="202">
        <v>305.77958605774313</v>
      </c>
      <c r="V297" s="202">
        <v>0</v>
      </c>
      <c r="W297" s="201">
        <v>621.70814576102907</v>
      </c>
      <c r="X297" s="189">
        <v>0.14792010120031807</v>
      </c>
      <c r="Y297" s="202">
        <v>5.6222627790882953</v>
      </c>
      <c r="Z297" s="202">
        <v>148.51502868088187</v>
      </c>
      <c r="AA297" s="202">
        <v>542.07938534748996</v>
      </c>
      <c r="AB297" s="202">
        <v>40.315199999999997</v>
      </c>
      <c r="AC297" s="201">
        <v>1829.0071424226192</v>
      </c>
    </row>
    <row r="298" spans="1:29" x14ac:dyDescent="0.3">
      <c r="A298" s="326">
        <v>0.79166666666666696</v>
      </c>
      <c r="B298" s="202">
        <v>164.83961369518659</v>
      </c>
      <c r="C298" s="202">
        <v>131.60061658681849</v>
      </c>
      <c r="D298" s="202">
        <v>0</v>
      </c>
      <c r="E298" s="201">
        <v>5714.8188247904654</v>
      </c>
      <c r="F298" s="189">
        <v>1.0874380228729574</v>
      </c>
      <c r="G298" s="202">
        <v>30.278052054445652</v>
      </c>
      <c r="H298" s="202">
        <v>81.966421740373931</v>
      </c>
      <c r="I298" s="202">
        <v>530.39692640357498</v>
      </c>
      <c r="J298" s="202">
        <v>52.409759999999999</v>
      </c>
      <c r="K298" s="201">
        <v>6707.3976532937386</v>
      </c>
      <c r="L298" s="328"/>
      <c r="S298" s="326">
        <v>0.79166666666666696</v>
      </c>
      <c r="T298" s="202">
        <v>164.83961369518659</v>
      </c>
      <c r="U298" s="202">
        <v>305.77958605774313</v>
      </c>
      <c r="V298" s="202">
        <v>0</v>
      </c>
      <c r="W298" s="201">
        <v>518.11943349702733</v>
      </c>
      <c r="X298" s="189">
        <v>0.1443901150524165</v>
      </c>
      <c r="Y298" s="202">
        <v>4.6854840586121966</v>
      </c>
      <c r="Z298" s="202">
        <v>112.93798359302002</v>
      </c>
      <c r="AA298" s="202">
        <v>505.67151029580003</v>
      </c>
      <c r="AB298" s="202">
        <v>52.409759999999999</v>
      </c>
      <c r="AC298" s="201">
        <v>1664.5877613124417</v>
      </c>
    </row>
    <row r="299" spans="1:29" x14ac:dyDescent="0.3">
      <c r="A299" s="232">
        <v>0.83333333333333304</v>
      </c>
      <c r="B299" s="9">
        <v>164.83961369518659</v>
      </c>
      <c r="C299" s="9">
        <v>169.56292038022562</v>
      </c>
      <c r="D299" s="9">
        <v>2202.6584092149551</v>
      </c>
      <c r="E299" s="199">
        <v>5359.6652922530648</v>
      </c>
      <c r="F299" s="4">
        <v>1.0162223448264858</v>
      </c>
      <c r="G299" s="9">
        <v>28.39639010239209</v>
      </c>
      <c r="H299" s="9">
        <v>81.966421740373931</v>
      </c>
      <c r="I299" s="9">
        <v>502.01067017437003</v>
      </c>
      <c r="J299" s="9">
        <v>48.378239999999991</v>
      </c>
      <c r="K299" s="199">
        <v>8558.4941799053959</v>
      </c>
      <c r="L299" s="328"/>
      <c r="S299" s="232">
        <v>0.83333333333333304</v>
      </c>
      <c r="T299" s="9">
        <v>164.83961369518659</v>
      </c>
      <c r="U299" s="9">
        <v>386.02041954054874</v>
      </c>
      <c r="V299" s="9">
        <v>2202.6584092149551</v>
      </c>
      <c r="W299" s="199">
        <v>441.6150364939021</v>
      </c>
      <c r="X299" s="4">
        <v>0.16898157728878843</v>
      </c>
      <c r="Y299" s="9">
        <v>3.9936355978191531</v>
      </c>
      <c r="Z299" s="9">
        <v>111.48414561951053</v>
      </c>
      <c r="AA299" s="9">
        <v>465.77494735213998</v>
      </c>
      <c r="AB299" s="9">
        <v>48.378239999999991</v>
      </c>
      <c r="AC299" s="199">
        <v>3824.9334290913512</v>
      </c>
    </row>
    <row r="300" spans="1:29" x14ac:dyDescent="0.3">
      <c r="A300" s="232">
        <v>0.875</v>
      </c>
      <c r="B300" s="9">
        <v>164.83961369518659</v>
      </c>
      <c r="C300" s="9">
        <v>169.56292038022562</v>
      </c>
      <c r="D300" s="9">
        <v>2202.6584092149551</v>
      </c>
      <c r="E300" s="199">
        <v>4828.6044392449012</v>
      </c>
      <c r="F300" s="4">
        <v>0.90973358639936475</v>
      </c>
      <c r="G300" s="9">
        <v>25.582742173308525</v>
      </c>
      <c r="H300" s="9">
        <v>81.966421740373931</v>
      </c>
      <c r="I300" s="9">
        <v>461.48973725587501</v>
      </c>
      <c r="J300" s="9">
        <v>44.346719999999998</v>
      </c>
      <c r="K300" s="199">
        <v>7979.9607372912251</v>
      </c>
      <c r="L300" s="328"/>
      <c r="S300" s="232">
        <v>0.875</v>
      </c>
      <c r="T300" s="9">
        <v>164.83961369518659</v>
      </c>
      <c r="U300" s="9">
        <v>386.02041954054874</v>
      </c>
      <c r="V300" s="9">
        <v>2202.6584092149551</v>
      </c>
      <c r="W300" s="199">
        <v>369.50744391624391</v>
      </c>
      <c r="X300" s="4">
        <v>0.19215668521999843</v>
      </c>
      <c r="Y300" s="9">
        <v>3.3415485428188143</v>
      </c>
      <c r="Z300" s="9">
        <v>110.11107642230712</v>
      </c>
      <c r="AA300" s="9">
        <v>416.24522550672401</v>
      </c>
      <c r="AB300" s="9">
        <v>44.346719999999998</v>
      </c>
      <c r="AC300" s="199">
        <v>3697.2626135240048</v>
      </c>
    </row>
    <row r="301" spans="1:29" x14ac:dyDescent="0.3">
      <c r="A301" s="232">
        <v>0.91666666666666696</v>
      </c>
      <c r="B301" s="9">
        <v>164.83961369518659</v>
      </c>
      <c r="C301" s="9">
        <v>169.56292038022562</v>
      </c>
      <c r="D301" s="9">
        <v>2202.6584092149551</v>
      </c>
      <c r="E301" s="199">
        <v>3884.981255829628</v>
      </c>
      <c r="F301" s="4">
        <v>0.7205174906247519</v>
      </c>
      <c r="G301" s="9">
        <v>20.583271018896742</v>
      </c>
      <c r="H301" s="9">
        <v>81.966421740373931</v>
      </c>
      <c r="I301" s="9">
        <v>424.742903214215</v>
      </c>
      <c r="J301" s="9">
        <v>40.315199999999997</v>
      </c>
      <c r="K301" s="199">
        <v>6990.370512584107</v>
      </c>
      <c r="L301" s="328"/>
      <c r="S301" s="232">
        <v>0.91666666666666696</v>
      </c>
      <c r="T301" s="9">
        <v>164.83961369518659</v>
      </c>
      <c r="U301" s="9">
        <v>386.02041954054874</v>
      </c>
      <c r="V301" s="9">
        <v>2202.6584092149551</v>
      </c>
      <c r="W301" s="199">
        <v>310.41439243796782</v>
      </c>
      <c r="X301" s="4">
        <v>0.21211647359932623</v>
      </c>
      <c r="Y301" s="9">
        <v>2.807155248964877</v>
      </c>
      <c r="Z301" s="9">
        <v>109.86877009338886</v>
      </c>
      <c r="AA301" s="9">
        <v>384.24429521245997</v>
      </c>
      <c r="AB301" s="9">
        <v>40.315199999999997</v>
      </c>
      <c r="AC301" s="199">
        <v>3601.3803719170719</v>
      </c>
    </row>
    <row r="302" spans="1:29" x14ac:dyDescent="0.3">
      <c r="A302" s="232">
        <v>0.95833333333333304</v>
      </c>
      <c r="B302" s="9">
        <v>164.83961369518659</v>
      </c>
      <c r="C302" s="9">
        <v>169.56292038022562</v>
      </c>
      <c r="D302" s="9">
        <v>2202.6584092149551</v>
      </c>
      <c r="E302" s="199">
        <v>2809.636547393769</v>
      </c>
      <c r="F302" s="4">
        <v>0.50488848646475437</v>
      </c>
      <c r="G302" s="9">
        <v>14.885917514485795</v>
      </c>
      <c r="H302" s="9">
        <v>81.966421740373931</v>
      </c>
      <c r="I302" s="9">
        <v>379.84852903195002</v>
      </c>
      <c r="J302" s="9">
        <v>43.002879999999998</v>
      </c>
      <c r="K302" s="199">
        <v>5866.9061274574124</v>
      </c>
      <c r="L302" s="328"/>
      <c r="S302" s="232">
        <v>0.95833333333333304</v>
      </c>
      <c r="T302" s="9">
        <v>164.83961369518659</v>
      </c>
      <c r="U302" s="9">
        <v>386.02041954054874</v>
      </c>
      <c r="V302" s="9">
        <v>2202.6584092149551</v>
      </c>
      <c r="W302" s="199">
        <v>214.73992813980664</v>
      </c>
      <c r="X302" s="4">
        <v>0.24441967795789368</v>
      </c>
      <c r="Y302" s="9">
        <v>1.9419470589156462</v>
      </c>
      <c r="Z302" s="9">
        <v>109.46492621185844</v>
      </c>
      <c r="AA302" s="9">
        <v>340.05485330504001</v>
      </c>
      <c r="AB302" s="9">
        <v>43.002879999999998</v>
      </c>
      <c r="AC302" s="199">
        <v>3462.9673968442689</v>
      </c>
    </row>
    <row r="303" spans="1:29" x14ac:dyDescent="0.3">
      <c r="D303" s="9"/>
    </row>
    <row r="305" spans="1:39" x14ac:dyDescent="0.3">
      <c r="A305" s="39" t="s">
        <v>390</v>
      </c>
      <c r="B305" s="40"/>
      <c r="C305" s="40"/>
      <c r="D305" s="40"/>
      <c r="E305" s="40"/>
      <c r="F305" s="40"/>
      <c r="G305" s="40"/>
      <c r="H305" s="40"/>
      <c r="I305" s="40"/>
      <c r="J305" s="40"/>
      <c r="K305" s="40"/>
      <c r="L305" s="40"/>
      <c r="M305" s="40"/>
      <c r="N305" s="40"/>
      <c r="O305" s="40"/>
      <c r="P305" s="40"/>
      <c r="Q305" s="40"/>
      <c r="S305" s="39" t="s">
        <v>390</v>
      </c>
      <c r="T305" s="40"/>
      <c r="U305" s="40"/>
      <c r="V305" s="40"/>
      <c r="W305" s="40"/>
      <c r="X305" s="40"/>
      <c r="Y305" s="40"/>
      <c r="Z305" s="40"/>
      <c r="AA305" s="40"/>
      <c r="AB305" s="40"/>
      <c r="AC305" s="40"/>
      <c r="AD305" s="40"/>
      <c r="AE305" s="40"/>
      <c r="AF305" s="40"/>
      <c r="AG305" s="40"/>
      <c r="AH305" s="40"/>
      <c r="AI305" s="40"/>
      <c r="AJ305" s="40"/>
      <c r="AK305" s="40"/>
      <c r="AL305" s="40"/>
      <c r="AM305" s="40"/>
    </row>
    <row r="306" spans="1:39" x14ac:dyDescent="0.3">
      <c r="A306" s="6"/>
      <c r="B306" s="38" t="s">
        <v>388</v>
      </c>
      <c r="C306" s="27" t="s">
        <v>547</v>
      </c>
      <c r="D306" s="99" t="s">
        <v>548</v>
      </c>
      <c r="E306" s="2" t="s">
        <v>635</v>
      </c>
      <c r="F306" s="260" t="s">
        <v>432</v>
      </c>
      <c r="G306" s="2" t="s">
        <v>537</v>
      </c>
      <c r="H306" s="2" t="s">
        <v>384</v>
      </c>
      <c r="I306" s="2" t="s">
        <v>441</v>
      </c>
      <c r="S306" s="6"/>
      <c r="T306" s="38" t="s">
        <v>388</v>
      </c>
      <c r="U306" s="27" t="s">
        <v>547</v>
      </c>
      <c r="V306" s="99" t="s">
        <v>548</v>
      </c>
      <c r="W306" s="2" t="s">
        <v>635</v>
      </c>
      <c r="X306" s="260" t="s">
        <v>432</v>
      </c>
      <c r="Y306" s="2" t="s">
        <v>537</v>
      </c>
      <c r="Z306" s="2" t="s">
        <v>384</v>
      </c>
      <c r="AA306" s="2" t="s">
        <v>441</v>
      </c>
    </row>
    <row r="307" spans="1:39" x14ac:dyDescent="0.3">
      <c r="A307" s="158"/>
      <c r="B307" s="211" t="s">
        <v>178</v>
      </c>
      <c r="C307" s="158" t="s">
        <v>178</v>
      </c>
      <c r="D307" s="186" t="s">
        <v>178</v>
      </c>
      <c r="E307" s="156" t="s">
        <v>178</v>
      </c>
      <c r="F307" s="156" t="s">
        <v>178</v>
      </c>
      <c r="G307" s="156" t="s">
        <v>178</v>
      </c>
      <c r="H307" s="186" t="s">
        <v>178</v>
      </c>
      <c r="I307" s="156" t="s">
        <v>178</v>
      </c>
      <c r="S307" s="158"/>
      <c r="T307" s="211" t="s">
        <v>178</v>
      </c>
      <c r="U307" s="158" t="s">
        <v>178</v>
      </c>
      <c r="V307" s="186" t="s">
        <v>178</v>
      </c>
      <c r="W307" s="156" t="s">
        <v>178</v>
      </c>
      <c r="X307" s="156" t="s">
        <v>178</v>
      </c>
      <c r="Y307" s="156" t="s">
        <v>178</v>
      </c>
      <c r="Z307" s="186" t="s">
        <v>178</v>
      </c>
      <c r="AA307" s="156" t="s">
        <v>178</v>
      </c>
    </row>
    <row r="308" spans="1:39" x14ac:dyDescent="0.3">
      <c r="A308" s="232">
        <v>0</v>
      </c>
      <c r="B308" s="9">
        <v>4994.7943094881757</v>
      </c>
      <c r="C308" s="9">
        <v>464.7293408396643</v>
      </c>
      <c r="D308" s="199">
        <v>0</v>
      </c>
      <c r="E308" s="9">
        <v>1896.5987038904136</v>
      </c>
      <c r="F308" s="9">
        <v>3014.8455010558264</v>
      </c>
      <c r="G308" s="9">
        <v>548.07944538160029</v>
      </c>
      <c r="H308" s="199">
        <v>5459.5236503278402</v>
      </c>
      <c r="I308" s="9">
        <v>5459.5236503278402</v>
      </c>
      <c r="S308" s="232">
        <v>0</v>
      </c>
      <c r="T308" s="9">
        <v>558.31638382293511</v>
      </c>
      <c r="U308" s="9">
        <v>61.640324922192349</v>
      </c>
      <c r="V308" s="199">
        <v>2368.4129878340091</v>
      </c>
      <c r="W308" s="9">
        <v>147.38088434165272</v>
      </c>
      <c r="X308" s="9">
        <v>-2467.6997495735395</v>
      </c>
      <c r="Y308" s="9">
        <v>571.86258614300505</v>
      </c>
      <c r="Z308" s="199">
        <v>619.95670874512734</v>
      </c>
      <c r="AA308" s="9">
        <v>619.95670874512746</v>
      </c>
    </row>
    <row r="309" spans="1:39" x14ac:dyDescent="0.3">
      <c r="A309" s="232">
        <v>4.1666666666666699E-2</v>
      </c>
      <c r="B309" s="9">
        <v>4153.1776657845294</v>
      </c>
      <c r="C309" s="9">
        <v>386.42302353544579</v>
      </c>
      <c r="D309" s="199">
        <v>0</v>
      </c>
      <c r="E309" s="9">
        <v>1577.0241755482241</v>
      </c>
      <c r="F309" s="9">
        <v>2414.4970683901511</v>
      </c>
      <c r="G309" s="9">
        <v>548.07944538160029</v>
      </c>
      <c r="H309" s="199">
        <v>4539.6006893199756</v>
      </c>
      <c r="I309" s="9">
        <v>4539.6006893199756</v>
      </c>
      <c r="S309" s="232">
        <v>4.1666666666666699E-2</v>
      </c>
      <c r="T309" s="9">
        <v>452.38284560354771</v>
      </c>
      <c r="U309" s="9">
        <v>49.944845611179737</v>
      </c>
      <c r="V309" s="199">
        <v>2368.4129878340091</v>
      </c>
      <c r="W309" s="9">
        <v>119.41720819568282</v>
      </c>
      <c r="X309" s="9">
        <v>-2557.3650909579696</v>
      </c>
      <c r="Y309" s="9">
        <v>571.86258614300505</v>
      </c>
      <c r="Z309" s="199">
        <v>502.32769121472711</v>
      </c>
      <c r="AA309" s="9">
        <v>502.32769121472745</v>
      </c>
    </row>
    <row r="310" spans="1:39" x14ac:dyDescent="0.3">
      <c r="A310" s="232">
        <v>8.3333333333333301E-2</v>
      </c>
      <c r="B310" s="9">
        <v>4108.2411918707985</v>
      </c>
      <c r="C310" s="9">
        <v>382.24201094361257</v>
      </c>
      <c r="D310" s="199">
        <v>0</v>
      </c>
      <c r="E310" s="9">
        <v>1559.9611189133814</v>
      </c>
      <c r="F310" s="9">
        <v>2382.4426385194297</v>
      </c>
      <c r="G310" s="9">
        <v>548.07944538160029</v>
      </c>
      <c r="H310" s="199">
        <v>4490.4832028144119</v>
      </c>
      <c r="I310" s="9">
        <v>4490.483202814411</v>
      </c>
      <c r="S310" s="232">
        <v>8.3333333333333301E-2</v>
      </c>
      <c r="T310" s="9">
        <v>455.04784027573351</v>
      </c>
      <c r="U310" s="9">
        <v>50.239071505796396</v>
      </c>
      <c r="V310" s="199">
        <v>2368.4129878340091</v>
      </c>
      <c r="W310" s="9">
        <v>120.12069690375752</v>
      </c>
      <c r="X310" s="9">
        <v>-2555.1093590992418</v>
      </c>
      <c r="Y310" s="9">
        <v>571.86258614300505</v>
      </c>
      <c r="Z310" s="199">
        <v>505.28691178152985</v>
      </c>
      <c r="AA310" s="9">
        <v>505.28691178152991</v>
      </c>
    </row>
    <row r="311" spans="1:39" x14ac:dyDescent="0.3">
      <c r="A311" s="232">
        <v>0.125</v>
      </c>
      <c r="B311" s="9">
        <v>4420.8610568862323</v>
      </c>
      <c r="C311" s="9">
        <v>411.32901929669424</v>
      </c>
      <c r="D311" s="199">
        <v>0</v>
      </c>
      <c r="E311" s="9">
        <v>1678.6675949082705</v>
      </c>
      <c r="F311" s="9">
        <v>2605.4430358930558</v>
      </c>
      <c r="G311" s="9">
        <v>548.07944538160029</v>
      </c>
      <c r="H311" s="199">
        <v>4832.1900761829265</v>
      </c>
      <c r="I311" s="9">
        <v>4832.1900761829265</v>
      </c>
      <c r="S311" s="232">
        <v>0.125</v>
      </c>
      <c r="T311" s="9">
        <v>463.04282429229119</v>
      </c>
      <c r="U311" s="9">
        <v>51.121749189646415</v>
      </c>
      <c r="V311" s="199">
        <v>1617.6380442345808</v>
      </c>
      <c r="W311" s="9">
        <v>122.23116302798169</v>
      </c>
      <c r="X311" s="9">
        <v>-1797.5672199236299</v>
      </c>
      <c r="Y311" s="9">
        <v>571.86258614300505</v>
      </c>
      <c r="Z311" s="199">
        <v>514.16457348193762</v>
      </c>
      <c r="AA311" s="9">
        <v>514.16457348193762</v>
      </c>
    </row>
    <row r="312" spans="1:39" x14ac:dyDescent="0.3">
      <c r="A312" s="326">
        <v>0.16666666666666666</v>
      </c>
      <c r="B312" s="202">
        <v>4739.2812828056776</v>
      </c>
      <c r="C312" s="202">
        <v>440.9557091126207</v>
      </c>
      <c r="D312" s="201">
        <v>0</v>
      </c>
      <c r="E312" s="202">
        <v>1799.5765553882061</v>
      </c>
      <c r="F312" s="202">
        <v>2832.5809911484921</v>
      </c>
      <c r="G312" s="202">
        <v>548.07944538160029</v>
      </c>
      <c r="H312" s="201">
        <v>5180.2369919182993</v>
      </c>
      <c r="I312" s="202">
        <v>5180.2369919182984</v>
      </c>
      <c r="S312" s="232">
        <v>0.16666666666666666</v>
      </c>
      <c r="T312" s="202">
        <v>485.69527900587082</v>
      </c>
      <c r="U312" s="202">
        <v>53.622669293888109</v>
      </c>
      <c r="V312" s="201">
        <v>1617.6380442345808</v>
      </c>
      <c r="W312" s="202">
        <v>128.21081704661674</v>
      </c>
      <c r="X312" s="202">
        <v>-1778.3934991244437</v>
      </c>
      <c r="Y312" s="202">
        <v>571.86258614300505</v>
      </c>
      <c r="Z312" s="201">
        <v>539.31794829975888</v>
      </c>
      <c r="AA312" s="202">
        <v>539.31794829975888</v>
      </c>
    </row>
    <row r="313" spans="1:39" x14ac:dyDescent="0.3">
      <c r="A313" s="326">
        <v>0.20833333333333334</v>
      </c>
      <c r="B313" s="202">
        <v>5075.3724221477196</v>
      </c>
      <c r="C313" s="202">
        <v>472.22654910532589</v>
      </c>
      <c r="D313" s="201">
        <v>0</v>
      </c>
      <c r="E313" s="202">
        <v>1927.1954281122137</v>
      </c>
      <c r="F313" s="202">
        <v>3072.3240977592318</v>
      </c>
      <c r="G313" s="202">
        <v>548.07944538160029</v>
      </c>
      <c r="H313" s="201">
        <v>5547.5989712530463</v>
      </c>
      <c r="I313" s="202">
        <v>5547.5989712530454</v>
      </c>
      <c r="S313" s="232">
        <v>0.20833333333333334</v>
      </c>
      <c r="T313" s="202">
        <v>778.84469294631401</v>
      </c>
      <c r="U313" s="202">
        <v>85.987517701721799</v>
      </c>
      <c r="V313" s="201">
        <v>1617.6380442345808</v>
      </c>
      <c r="W313" s="202">
        <v>205.59457493483535</v>
      </c>
      <c r="X313" s="202">
        <v>-1530.2629946643854</v>
      </c>
      <c r="Y313" s="202">
        <v>571.86258614300505</v>
      </c>
      <c r="Z313" s="201">
        <v>864.8322106480357</v>
      </c>
      <c r="AA313" s="202">
        <v>864.83221064803581</v>
      </c>
    </row>
    <row r="314" spans="1:39" x14ac:dyDescent="0.3">
      <c r="A314" s="326">
        <v>0.25</v>
      </c>
      <c r="B314" s="202">
        <v>6971.5028064345897</v>
      </c>
      <c r="C314" s="202">
        <v>648.64771262787201</v>
      </c>
      <c r="D314" s="201">
        <v>0</v>
      </c>
      <c r="E314" s="202">
        <v>2647.1847222487759</v>
      </c>
      <c r="F314" s="202">
        <v>4424.8863514320856</v>
      </c>
      <c r="G314" s="202">
        <v>548.07944538160029</v>
      </c>
      <c r="H314" s="201">
        <v>7620.1505190624621</v>
      </c>
      <c r="I314" s="202">
        <v>7620.1505190624621</v>
      </c>
      <c r="S314" s="232">
        <v>0.25</v>
      </c>
      <c r="T314" s="202">
        <v>1321.1711087361341</v>
      </c>
      <c r="U314" s="202">
        <v>145.86248725621414</v>
      </c>
      <c r="V314" s="201">
        <v>1617.6380442345808</v>
      </c>
      <c r="W314" s="202">
        <v>348.75452702803977</v>
      </c>
      <c r="X314" s="202">
        <v>-1115.12379264931</v>
      </c>
      <c r="Y314" s="202">
        <v>615.76481737903782</v>
      </c>
      <c r="Z314" s="201">
        <v>1467.0335959923484</v>
      </c>
      <c r="AA314" s="202">
        <v>1467.0335959923482</v>
      </c>
    </row>
    <row r="315" spans="1:39" x14ac:dyDescent="0.3">
      <c r="A315" s="326">
        <v>0.29166666666666702</v>
      </c>
      <c r="B315" s="202">
        <v>11025.402758193513</v>
      </c>
      <c r="C315" s="202">
        <v>1025.8336657775471</v>
      </c>
      <c r="D315" s="201">
        <v>0</v>
      </c>
      <c r="E315" s="202">
        <v>4186.5116530098649</v>
      </c>
      <c r="F315" s="202">
        <v>7316.645325579595</v>
      </c>
      <c r="G315" s="202">
        <v>548.07944538160029</v>
      </c>
      <c r="H315" s="201">
        <v>12051.236423971061</v>
      </c>
      <c r="I315" s="202">
        <v>12051.236423971061</v>
      </c>
      <c r="S315" s="232">
        <v>0.29166666666666702</v>
      </c>
      <c r="T315" s="202">
        <v>1395.1247108892915</v>
      </c>
      <c r="U315" s="202">
        <v>154.02725583182672</v>
      </c>
      <c r="V315" s="201">
        <v>1617.6380442345808</v>
      </c>
      <c r="W315" s="202">
        <v>368.27633867711313</v>
      </c>
      <c r="X315" s="202">
        <v>-1127.1610266708692</v>
      </c>
      <c r="Y315" s="202">
        <v>690.39861048029366</v>
      </c>
      <c r="Z315" s="201">
        <v>1549.1519667211182</v>
      </c>
      <c r="AA315" s="202">
        <v>1549.1519667211182</v>
      </c>
    </row>
    <row r="316" spans="1:39" x14ac:dyDescent="0.3">
      <c r="A316" s="232">
        <v>0.33333333333333298</v>
      </c>
      <c r="B316" s="9">
        <v>13640.755242123221</v>
      </c>
      <c r="C316" s="9">
        <v>1269.1732230464388</v>
      </c>
      <c r="D316" s="199">
        <v>0</v>
      </c>
      <c r="E316" s="9">
        <v>5179.6004218136286</v>
      </c>
      <c r="F316" s="9">
        <v>9182.2485979744306</v>
      </c>
      <c r="G316" s="9">
        <v>548.07944538160029</v>
      </c>
      <c r="H316" s="199">
        <v>14909.92846516966</v>
      </c>
      <c r="I316" s="9">
        <v>14909.92846516966</v>
      </c>
      <c r="S316" s="232">
        <v>0.33333333333333298</v>
      </c>
      <c r="T316" s="9">
        <v>1495.7282597643073</v>
      </c>
      <c r="U316" s="9">
        <v>165.13428335360607</v>
      </c>
      <c r="V316" s="199">
        <v>1617.6380442345808</v>
      </c>
      <c r="W316" s="9">
        <v>394.83303740693361</v>
      </c>
      <c r="X316" s="9">
        <v>-1112.2507189815469</v>
      </c>
      <c r="Y316" s="9">
        <v>760.6421804579461</v>
      </c>
      <c r="Z316" s="199">
        <v>1660.8625431179137</v>
      </c>
      <c r="AA316" s="9">
        <v>1660.8625431179134</v>
      </c>
    </row>
    <row r="317" spans="1:39" x14ac:dyDescent="0.3">
      <c r="A317" s="232">
        <v>0.375</v>
      </c>
      <c r="B317" s="9">
        <v>14704.507852986244</v>
      </c>
      <c r="C317" s="9">
        <v>1368.1476790563206</v>
      </c>
      <c r="D317" s="199">
        <v>0</v>
      </c>
      <c r="E317" s="9">
        <v>5583.5233259441065</v>
      </c>
      <c r="F317" s="9">
        <v>9941.0527607168588</v>
      </c>
      <c r="G317" s="9">
        <v>548.07944538160029</v>
      </c>
      <c r="H317" s="199">
        <v>16072.655532042565</v>
      </c>
      <c r="I317" s="9">
        <v>16072.655532042565</v>
      </c>
      <c r="S317" s="232">
        <v>0.375</v>
      </c>
      <c r="T317" s="9">
        <v>1539.7006718553737</v>
      </c>
      <c r="U317" s="9">
        <v>169.98901061478108</v>
      </c>
      <c r="V317" s="199">
        <v>1617.6380442345808</v>
      </c>
      <c r="W317" s="9">
        <v>406.44060109016641</v>
      </c>
      <c r="X317" s="9">
        <v>-1136.4942670429843</v>
      </c>
      <c r="Y317" s="9">
        <v>822.1053041883921</v>
      </c>
      <c r="Z317" s="199">
        <v>1709.6896824701548</v>
      </c>
      <c r="AA317" s="9">
        <v>1709.6896824701548</v>
      </c>
    </row>
    <row r="318" spans="1:39" x14ac:dyDescent="0.3">
      <c r="A318" s="232">
        <v>0.41666666666666702</v>
      </c>
      <c r="B318" s="9">
        <v>13741.717232781644</v>
      </c>
      <c r="C318" s="9">
        <v>1278.5670031425318</v>
      </c>
      <c r="D318" s="199">
        <v>0</v>
      </c>
      <c r="E318" s="9">
        <v>5217.9372118314304</v>
      </c>
      <c r="F318" s="9">
        <v>9254.2675787111457</v>
      </c>
      <c r="G318" s="9">
        <v>548.07944538160029</v>
      </c>
      <c r="H318" s="199">
        <v>15020.284235924175</v>
      </c>
      <c r="I318" s="9">
        <v>15020.284235924177</v>
      </c>
      <c r="S318" s="232">
        <v>0.41666666666666702</v>
      </c>
      <c r="T318" s="9">
        <v>1337.1610767692493</v>
      </c>
      <c r="U318" s="9">
        <v>147.62784262391418</v>
      </c>
      <c r="V318" s="199">
        <v>1617.6380442345808</v>
      </c>
      <c r="W318" s="9">
        <v>352.9754592764881</v>
      </c>
      <c r="X318" s="9">
        <v>-1347.4418964187269</v>
      </c>
      <c r="Y318" s="9">
        <v>861.61731230082148</v>
      </c>
      <c r="Z318" s="199">
        <v>1484.7889193931633</v>
      </c>
      <c r="AA318" s="9">
        <v>1484.7889193931635</v>
      </c>
    </row>
    <row r="319" spans="1:39" x14ac:dyDescent="0.3">
      <c r="A319" s="232">
        <v>0.45833333333333298</v>
      </c>
      <c r="B319" s="9">
        <v>12489.806670580951</v>
      </c>
      <c r="C319" s="9">
        <v>1162.0858160681119</v>
      </c>
      <c r="D319" s="199">
        <v>0</v>
      </c>
      <c r="E319" s="9">
        <v>4742.5678967935382</v>
      </c>
      <c r="F319" s="9">
        <v>8361.2451444739254</v>
      </c>
      <c r="G319" s="9">
        <v>548.07944538160029</v>
      </c>
      <c r="H319" s="199">
        <v>13651.892486649063</v>
      </c>
      <c r="I319" s="9">
        <v>13651.892486649063</v>
      </c>
      <c r="S319" s="232">
        <v>0.45833333333333298</v>
      </c>
      <c r="T319" s="9">
        <v>1338.4935741053421</v>
      </c>
      <c r="U319" s="9">
        <v>147.77495557122248</v>
      </c>
      <c r="V319" s="199">
        <v>2368.4129878340091</v>
      </c>
      <c r="W319" s="9">
        <v>353.32720363052545</v>
      </c>
      <c r="X319" s="9">
        <v>-2158.5520978192376</v>
      </c>
      <c r="Y319" s="9">
        <v>923.08043603126748</v>
      </c>
      <c r="Z319" s="199">
        <v>1486.2685296765642</v>
      </c>
      <c r="AA319" s="9">
        <v>1486.2685296765646</v>
      </c>
    </row>
    <row r="320" spans="1:39" x14ac:dyDescent="0.3">
      <c r="A320" s="232">
        <v>0.5</v>
      </c>
      <c r="B320" s="9">
        <v>12200.12707970369</v>
      </c>
      <c r="C320" s="9">
        <v>1135.1332336429732</v>
      </c>
      <c r="D320" s="199">
        <v>0</v>
      </c>
      <c r="E320" s="9">
        <v>4632.5721887505351</v>
      </c>
      <c r="F320" s="9">
        <v>8154.6086792145279</v>
      </c>
      <c r="G320" s="9">
        <v>548.07944538160029</v>
      </c>
      <c r="H320" s="199">
        <v>13335.260313346664</v>
      </c>
      <c r="I320" s="9">
        <v>13335.260313346664</v>
      </c>
      <c r="S320" s="232">
        <v>0.5</v>
      </c>
      <c r="T320" s="9">
        <v>1374.4710021798512</v>
      </c>
      <c r="U320" s="9">
        <v>151.74700514854754</v>
      </c>
      <c r="V320" s="199">
        <v>2368.4129878340091</v>
      </c>
      <c r="W320" s="9">
        <v>362.82430118953414</v>
      </c>
      <c r="X320" s="9">
        <v>-2163.2215027152379</v>
      </c>
      <c r="Y320" s="9">
        <v>958.20222102009359</v>
      </c>
      <c r="Z320" s="199">
        <v>1526.2180073283989</v>
      </c>
      <c r="AA320" s="9">
        <v>1526.2180073283987</v>
      </c>
    </row>
    <row r="321" spans="1:39" x14ac:dyDescent="0.3">
      <c r="A321" s="232">
        <v>0.54166666666666696</v>
      </c>
      <c r="B321" s="9">
        <v>11852.786331601686</v>
      </c>
      <c r="C321" s="9">
        <v>1102.8156992440961</v>
      </c>
      <c r="D321" s="199">
        <v>0</v>
      </c>
      <c r="E321" s="9">
        <v>4500.6816699743795</v>
      </c>
      <c r="F321" s="9">
        <v>7906.8409154898027</v>
      </c>
      <c r="G321" s="9">
        <v>548.07944538160029</v>
      </c>
      <c r="H321" s="199">
        <v>12955.602030845783</v>
      </c>
      <c r="I321" s="9">
        <v>12955.602030845783</v>
      </c>
      <c r="S321" s="232">
        <v>0.54166666666666696</v>
      </c>
      <c r="T321" s="9">
        <v>1201.246348487771</v>
      </c>
      <c r="U321" s="9">
        <v>132.622321998464</v>
      </c>
      <c r="V321" s="199">
        <v>2368.4129878340091</v>
      </c>
      <c r="W321" s="9">
        <v>317.09753516467765</v>
      </c>
      <c r="X321" s="9">
        <v>-2358.1365278921817</v>
      </c>
      <c r="Y321" s="9">
        <v>1006.4946753797298</v>
      </c>
      <c r="Z321" s="199">
        <v>1333.8686704862348</v>
      </c>
      <c r="AA321" s="9">
        <v>1333.868670486235</v>
      </c>
    </row>
    <row r="322" spans="1:39" x14ac:dyDescent="0.3">
      <c r="A322" s="232">
        <v>0.58333333333333304</v>
      </c>
      <c r="B322" s="9">
        <v>11996.313617164264</v>
      </c>
      <c r="C322" s="9">
        <v>1116.1698709434784</v>
      </c>
      <c r="D322" s="199">
        <v>0</v>
      </c>
      <c r="E322" s="9">
        <v>4555.1811442077405</v>
      </c>
      <c r="F322" s="9">
        <v>8009.2228985184001</v>
      </c>
      <c r="G322" s="9">
        <v>548.07944538160029</v>
      </c>
      <c r="H322" s="199">
        <v>13112.48348810774</v>
      </c>
      <c r="I322" s="9">
        <v>13112.483488107742</v>
      </c>
      <c r="S322" s="232">
        <v>0.58333333333333304</v>
      </c>
      <c r="T322" s="9">
        <v>1050.007900841224</v>
      </c>
      <c r="U322" s="9">
        <v>115.92500247896797</v>
      </c>
      <c r="V322" s="199">
        <v>2368.4129878340091</v>
      </c>
      <c r="W322" s="9">
        <v>277.17455098143756</v>
      </c>
      <c r="X322" s="9">
        <v>-2521.2710958638108</v>
      </c>
      <c r="Y322" s="9">
        <v>1041.6164603685561</v>
      </c>
      <c r="Z322" s="199">
        <v>1165.9329033201921</v>
      </c>
      <c r="AA322" s="9">
        <v>1165.9329033201921</v>
      </c>
    </row>
    <row r="323" spans="1:39" x14ac:dyDescent="0.3">
      <c r="A323" s="232">
        <v>0.625</v>
      </c>
      <c r="B323" s="9">
        <v>12369.706020684225</v>
      </c>
      <c r="C323" s="9">
        <v>1150.9113227051128</v>
      </c>
      <c r="D323" s="199">
        <v>0</v>
      </c>
      <c r="E323" s="9">
        <v>4696.9638693168063</v>
      </c>
      <c r="F323" s="9">
        <v>8275.5740286909313</v>
      </c>
      <c r="G323" s="9">
        <v>548.07944538160029</v>
      </c>
      <c r="H323" s="199">
        <v>13520.617343389336</v>
      </c>
      <c r="I323" s="9">
        <v>13520.617343389338</v>
      </c>
      <c r="S323" s="232">
        <v>0.625</v>
      </c>
      <c r="T323" s="9">
        <v>1157.2739363967046</v>
      </c>
      <c r="U323" s="9">
        <v>127.76759473728896</v>
      </c>
      <c r="V323" s="199">
        <v>2368.4129878340091</v>
      </c>
      <c r="W323" s="9">
        <v>305.48997148144485</v>
      </c>
      <c r="X323" s="9">
        <v>-2448.0387810444295</v>
      </c>
      <c r="Y323" s="9">
        <v>1059.1773528629692</v>
      </c>
      <c r="Z323" s="199">
        <v>1285.0415311339934</v>
      </c>
      <c r="AA323" s="9">
        <v>1285.0415311339934</v>
      </c>
    </row>
    <row r="324" spans="1:39" x14ac:dyDescent="0.3">
      <c r="A324" s="326">
        <v>0.66666666666666663</v>
      </c>
      <c r="B324" s="202">
        <v>12755.336079738858</v>
      </c>
      <c r="C324" s="202">
        <v>1186.7913994506123</v>
      </c>
      <c r="D324" s="201">
        <v>0</v>
      </c>
      <c r="E324" s="202">
        <v>4843.3934167347752</v>
      </c>
      <c r="F324" s="202">
        <v>8550.6546170730944</v>
      </c>
      <c r="G324" s="202">
        <v>548.07944538160029</v>
      </c>
      <c r="H324" s="201">
        <v>13942.12747918947</v>
      </c>
      <c r="I324" s="202">
        <v>13942.12747918947</v>
      </c>
      <c r="S324" s="326">
        <v>0.66666666666666663</v>
      </c>
      <c r="T324" s="202">
        <v>1557.0231372245819</v>
      </c>
      <c r="U324" s="202">
        <v>171.90147892978948</v>
      </c>
      <c r="V324" s="201">
        <v>2368.4129878340091</v>
      </c>
      <c r="W324" s="202">
        <v>411.01327769265208</v>
      </c>
      <c r="X324" s="202">
        <v>-2105.2887791116555</v>
      </c>
      <c r="Y324" s="202">
        <v>1054.7871297393658</v>
      </c>
      <c r="Z324" s="201">
        <v>1728.9246161543715</v>
      </c>
      <c r="AA324" s="202">
        <v>1728.9246161543713</v>
      </c>
    </row>
    <row r="325" spans="1:39" x14ac:dyDescent="0.3">
      <c r="A325" s="326">
        <v>0.70833333333333304</v>
      </c>
      <c r="B325" s="202">
        <v>14909.445943277336</v>
      </c>
      <c r="C325" s="202">
        <v>1387.2156802016325</v>
      </c>
      <c r="D325" s="201">
        <v>0</v>
      </c>
      <c r="E325" s="202">
        <v>5661.3414085997856</v>
      </c>
      <c r="F325" s="202">
        <v>10087.240769497583</v>
      </c>
      <c r="G325" s="202">
        <v>548.07944538160029</v>
      </c>
      <c r="H325" s="201">
        <v>16296.661623478967</v>
      </c>
      <c r="I325" s="202">
        <v>16296.661623478969</v>
      </c>
      <c r="S325" s="326">
        <v>0.70833333333333304</v>
      </c>
      <c r="T325" s="202">
        <v>2370.5127609093115</v>
      </c>
      <c r="U325" s="202">
        <v>261.71393326152793</v>
      </c>
      <c r="V325" s="201">
        <v>2368.4129878340091</v>
      </c>
      <c r="W325" s="202">
        <v>625.75320583245866</v>
      </c>
      <c r="X325" s="202">
        <v>-1385.9950673697713</v>
      </c>
      <c r="Y325" s="202">
        <v>1024.0555678741428</v>
      </c>
      <c r="Z325" s="201">
        <v>2632.2266941708394</v>
      </c>
      <c r="AA325" s="202">
        <v>2632.2266941708394</v>
      </c>
    </row>
    <row r="326" spans="1:39" x14ac:dyDescent="0.3">
      <c r="A326" s="326">
        <v>0.75</v>
      </c>
      <c r="B326" s="202">
        <v>16493.765288431783</v>
      </c>
      <c r="C326" s="202">
        <v>1534.6250907462286</v>
      </c>
      <c r="D326" s="201">
        <v>0</v>
      </c>
      <c r="E326" s="202">
        <v>6262.931350123592</v>
      </c>
      <c r="F326" s="202">
        <v>11217.37958367282</v>
      </c>
      <c r="G326" s="202">
        <v>548.07944538160029</v>
      </c>
      <c r="H326" s="201">
        <v>18028.390379178014</v>
      </c>
      <c r="I326" s="202">
        <v>18028.39037917801</v>
      </c>
      <c r="S326" s="326">
        <v>0.75</v>
      </c>
      <c r="T326" s="202">
        <v>2355.1890415442431</v>
      </c>
      <c r="U326" s="202">
        <v>260.02213436748207</v>
      </c>
      <c r="V326" s="201">
        <v>2368.4129878340091</v>
      </c>
      <c r="W326" s="202">
        <v>621.70814576102907</v>
      </c>
      <c r="X326" s="202">
        <v>-1385.7948561866458</v>
      </c>
      <c r="Y326" s="202">
        <v>1010.884898503333</v>
      </c>
      <c r="Z326" s="201">
        <v>2615.2111759117256</v>
      </c>
      <c r="AA326" s="202">
        <v>2615.2111759117251</v>
      </c>
    </row>
    <row r="327" spans="1:39" x14ac:dyDescent="0.3">
      <c r="A327" s="326">
        <v>0.79166666666666696</v>
      </c>
      <c r="B327" s="202">
        <v>15050.281584221006</v>
      </c>
      <c r="C327" s="202">
        <v>1400.319413914581</v>
      </c>
      <c r="D327" s="201">
        <v>0</v>
      </c>
      <c r="E327" s="202">
        <v>5714.8188247904654</v>
      </c>
      <c r="F327" s="202">
        <v>10187.702727963522</v>
      </c>
      <c r="G327" s="202">
        <v>548.07944538160029</v>
      </c>
      <c r="H327" s="201">
        <v>16450.600998135589</v>
      </c>
      <c r="I327" s="202">
        <v>16450.600998135586</v>
      </c>
      <c r="S327" s="326">
        <v>0.79166666666666696</v>
      </c>
      <c r="T327" s="202">
        <v>1962.7685760648769</v>
      </c>
      <c r="U327" s="202">
        <v>216.69737138517743</v>
      </c>
      <c r="V327" s="201">
        <v>2368.4129878340091</v>
      </c>
      <c r="W327" s="202">
        <v>518.11943349702733</v>
      </c>
      <c r="X327" s="202">
        <v>-1352.7240523778557</v>
      </c>
      <c r="Y327" s="202">
        <v>645.65757849687373</v>
      </c>
      <c r="Z327" s="201">
        <v>2179.4659474500545</v>
      </c>
      <c r="AA327" s="202">
        <v>2179.4659474500545</v>
      </c>
    </row>
    <row r="328" spans="1:39" x14ac:dyDescent="0.3">
      <c r="A328" s="232">
        <v>0.83333333333333304</v>
      </c>
      <c r="B328" s="9">
        <v>14114.965726589306</v>
      </c>
      <c r="C328" s="9">
        <v>1313.2950651504361</v>
      </c>
      <c r="D328" s="199">
        <v>0</v>
      </c>
      <c r="E328" s="9">
        <v>5359.6652922530648</v>
      </c>
      <c r="F328" s="9">
        <v>9520.5160541050773</v>
      </c>
      <c r="G328" s="9">
        <v>548.07944538160029</v>
      </c>
      <c r="H328" s="199">
        <v>15428.260791739742</v>
      </c>
      <c r="I328" s="9">
        <v>15428.260791739742</v>
      </c>
      <c r="S328" s="232">
        <v>0.83333333333333304</v>
      </c>
      <c r="T328" s="9">
        <v>1672.9504054646659</v>
      </c>
      <c r="U328" s="9">
        <v>184.70030534561457</v>
      </c>
      <c r="V328" s="199">
        <v>2368.4129878340091</v>
      </c>
      <c r="W328" s="9">
        <v>441.6150364939021</v>
      </c>
      <c r="X328" s="9">
        <v>-1583.1100621002388</v>
      </c>
      <c r="Y328" s="9">
        <v>630.73274858260811</v>
      </c>
      <c r="Z328" s="199">
        <v>1857.6507108102805</v>
      </c>
      <c r="AA328" s="9">
        <v>1857.6507108102805</v>
      </c>
    </row>
    <row r="329" spans="1:39" x14ac:dyDescent="0.3">
      <c r="A329" s="232">
        <v>0.875</v>
      </c>
      <c r="B329" s="9">
        <v>12716.388515102202</v>
      </c>
      <c r="C329" s="9">
        <v>1183.1676113785952</v>
      </c>
      <c r="D329" s="199">
        <v>0</v>
      </c>
      <c r="E329" s="9">
        <v>4828.6044392449012</v>
      </c>
      <c r="F329" s="9">
        <v>8522.8722418542966</v>
      </c>
      <c r="G329" s="9">
        <v>548.07944538160029</v>
      </c>
      <c r="H329" s="199">
        <v>13899.556126480797</v>
      </c>
      <c r="I329" s="9">
        <v>13899.556126480798</v>
      </c>
      <c r="S329" s="232">
        <v>0.875</v>
      </c>
      <c r="T329" s="9">
        <v>1399.7884515656167</v>
      </c>
      <c r="U329" s="9">
        <v>154.54215114740592</v>
      </c>
      <c r="V329" s="199">
        <v>2368.4129878340091</v>
      </c>
      <c r="W329" s="9">
        <v>369.50744391624391</v>
      </c>
      <c r="X329" s="9">
        <v>-1800.2269049230322</v>
      </c>
      <c r="Y329" s="9">
        <v>616.63707588580178</v>
      </c>
      <c r="Z329" s="199">
        <v>1554.3306027130227</v>
      </c>
      <c r="AA329" s="9">
        <v>1554.3306027130227</v>
      </c>
    </row>
    <row r="330" spans="1:39" x14ac:dyDescent="0.3">
      <c r="A330" s="232">
        <v>0.91666666666666696</v>
      </c>
      <c r="B330" s="9">
        <v>10231.306300738284</v>
      </c>
      <c r="C330" s="9">
        <v>951.94875673629838</v>
      </c>
      <c r="D330" s="199">
        <v>0</v>
      </c>
      <c r="E330" s="9">
        <v>3884.981255829628</v>
      </c>
      <c r="F330" s="9">
        <v>6750.1943562633542</v>
      </c>
      <c r="G330" s="9">
        <v>548.07944538160029</v>
      </c>
      <c r="H330" s="199">
        <v>11183.255057474582</v>
      </c>
      <c r="I330" s="9">
        <v>11183.255057474582</v>
      </c>
      <c r="S330" s="232">
        <v>0.91666666666666696</v>
      </c>
      <c r="T330" s="9">
        <v>1175.9288991020053</v>
      </c>
      <c r="U330" s="9">
        <v>129.82717599960563</v>
      </c>
      <c r="V330" s="199">
        <v>2368.4129878340091</v>
      </c>
      <c r="W330" s="9">
        <v>310.41439243796782</v>
      </c>
      <c r="X330" s="9">
        <v>-1987.2209094037903</v>
      </c>
      <c r="Y330" s="9">
        <v>614.14960423342416</v>
      </c>
      <c r="Z330" s="199">
        <v>1305.7560751016108</v>
      </c>
      <c r="AA330" s="9">
        <v>1305.7560751016108</v>
      </c>
    </row>
    <row r="331" spans="1:39" x14ac:dyDescent="0.3">
      <c r="A331" s="232">
        <v>0.95833333333333304</v>
      </c>
      <c r="B331" s="9">
        <v>7399.3283923826139</v>
      </c>
      <c r="C331" s="9">
        <v>688.45377674832673</v>
      </c>
      <c r="D331" s="199">
        <v>0</v>
      </c>
      <c r="E331" s="9">
        <v>2809.636547393769</v>
      </c>
      <c r="F331" s="9">
        <v>4730.0661763555718</v>
      </c>
      <c r="G331" s="9">
        <v>548.07944538160029</v>
      </c>
      <c r="H331" s="199">
        <v>8087.7821691309409</v>
      </c>
      <c r="I331" s="9">
        <v>8087.7821691309409</v>
      </c>
      <c r="S331" s="232">
        <v>0.95833333333333304</v>
      </c>
      <c r="T331" s="9">
        <v>813.48962368473008</v>
      </c>
      <c r="U331" s="9">
        <v>89.812454331738522</v>
      </c>
      <c r="V331" s="199">
        <v>2368.4129878340091</v>
      </c>
      <c r="W331" s="9">
        <v>214.73992813980664</v>
      </c>
      <c r="X331" s="9">
        <v>-2289.8546561034755</v>
      </c>
      <c r="Y331" s="9">
        <v>610.0038181461282</v>
      </c>
      <c r="Z331" s="199">
        <v>903.30207801646839</v>
      </c>
      <c r="AA331" s="9">
        <v>903.30207801646861</v>
      </c>
    </row>
    <row r="332" spans="1:39" x14ac:dyDescent="0.3">
      <c r="G332" s="9"/>
    </row>
    <row r="334" spans="1:39" x14ac:dyDescent="0.3">
      <c r="A334" s="39" t="s">
        <v>428</v>
      </c>
      <c r="B334" s="40"/>
      <c r="C334" s="40"/>
      <c r="D334" s="40"/>
      <c r="E334" s="40"/>
      <c r="F334" s="40"/>
      <c r="G334" s="40"/>
      <c r="H334" s="40"/>
      <c r="I334" s="40"/>
      <c r="J334" s="40"/>
      <c r="K334" s="40"/>
      <c r="L334" s="40"/>
      <c r="M334" s="40"/>
      <c r="N334" s="40"/>
      <c r="O334" s="40"/>
      <c r="P334" s="40"/>
      <c r="Q334" s="40"/>
      <c r="S334" s="39" t="s">
        <v>428</v>
      </c>
      <c r="T334" s="40"/>
      <c r="U334" s="40"/>
      <c r="V334" s="40"/>
      <c r="W334" s="40"/>
      <c r="X334" s="40"/>
      <c r="Y334" s="40"/>
      <c r="Z334" s="40"/>
      <c r="AA334" s="40"/>
      <c r="AB334" s="40"/>
      <c r="AC334" s="40"/>
      <c r="AD334" s="40"/>
      <c r="AE334" s="40"/>
      <c r="AF334" s="40"/>
      <c r="AG334" s="40"/>
      <c r="AH334" s="40"/>
      <c r="AI334" s="40"/>
      <c r="AJ334" s="40"/>
      <c r="AK334" s="40"/>
      <c r="AL334" s="40"/>
      <c r="AM334" s="40"/>
    </row>
    <row r="336" spans="1:39" ht="28.8" x14ac:dyDescent="0.3">
      <c r="A336" s="6"/>
      <c r="B336" s="99" t="s">
        <v>488</v>
      </c>
      <c r="C336" s="162" t="s">
        <v>539</v>
      </c>
      <c r="D336" s="99" t="s">
        <v>556</v>
      </c>
      <c r="E336" s="2" t="s">
        <v>432</v>
      </c>
      <c r="F336" s="2" t="s">
        <v>540</v>
      </c>
      <c r="G336" s="99" t="s">
        <v>384</v>
      </c>
      <c r="H336" s="2" t="s">
        <v>442</v>
      </c>
      <c r="S336" s="6"/>
      <c r="T336" s="99" t="s">
        <v>488</v>
      </c>
      <c r="U336" s="162" t="s">
        <v>539</v>
      </c>
      <c r="V336" s="99" t="s">
        <v>556</v>
      </c>
      <c r="W336" s="2" t="s">
        <v>432</v>
      </c>
      <c r="X336" s="2" t="s">
        <v>540</v>
      </c>
      <c r="Y336" s="99" t="s">
        <v>384</v>
      </c>
      <c r="Z336" s="2" t="s">
        <v>442</v>
      </c>
    </row>
    <row r="337" spans="1:26" x14ac:dyDescent="0.3">
      <c r="A337" s="158"/>
      <c r="B337" s="186" t="s">
        <v>178</v>
      </c>
      <c r="C337" s="200" t="s">
        <v>178</v>
      </c>
      <c r="D337" s="186" t="s">
        <v>178</v>
      </c>
      <c r="E337" s="156" t="s">
        <v>178</v>
      </c>
      <c r="F337" s="156" t="s">
        <v>178</v>
      </c>
      <c r="G337" s="186" t="s">
        <v>178</v>
      </c>
      <c r="H337" s="156" t="s">
        <v>178</v>
      </c>
      <c r="S337" s="158"/>
      <c r="T337" s="186" t="s">
        <v>178</v>
      </c>
      <c r="U337" s="200" t="s">
        <v>178</v>
      </c>
      <c r="V337" s="186" t="s">
        <v>178</v>
      </c>
      <c r="W337" s="156" t="s">
        <v>178</v>
      </c>
      <c r="X337" s="156" t="s">
        <v>178</v>
      </c>
      <c r="Y337" s="186" t="s">
        <v>178</v>
      </c>
      <c r="Z337" s="156" t="s">
        <v>178</v>
      </c>
    </row>
    <row r="338" spans="1:26" x14ac:dyDescent="0.3">
      <c r="A338" s="232">
        <v>0</v>
      </c>
      <c r="B338" s="199">
        <v>0</v>
      </c>
      <c r="C338" s="9">
        <v>548.07944538160029</v>
      </c>
      <c r="D338" s="199">
        <v>3098.1956055977621</v>
      </c>
      <c r="E338" s="9">
        <v>-3014.8455010558264</v>
      </c>
      <c r="F338" s="9">
        <v>464.7293408396643</v>
      </c>
      <c r="G338" s="199">
        <v>548.07944538159995</v>
      </c>
      <c r="H338" s="9">
        <v>548.07944538160029</v>
      </c>
      <c r="S338" s="232">
        <v>0</v>
      </c>
      <c r="T338" s="199">
        <v>2368.4129878340091</v>
      </c>
      <c r="U338" s="9">
        <v>571.86258614300505</v>
      </c>
      <c r="V338" s="199">
        <v>410.93549948128236</v>
      </c>
      <c r="W338" s="9">
        <v>2467.6997495735395</v>
      </c>
      <c r="X338" s="9">
        <v>61.640324922192349</v>
      </c>
      <c r="Y338" s="199">
        <v>2940.2755739770146</v>
      </c>
      <c r="Z338" s="9">
        <v>2940.2755739770141</v>
      </c>
    </row>
    <row r="339" spans="1:26" x14ac:dyDescent="0.3">
      <c r="A339" s="232">
        <v>4.1666666666666699E-2</v>
      </c>
      <c r="B339" s="199">
        <v>0</v>
      </c>
      <c r="C339" s="9">
        <v>548.07944538160029</v>
      </c>
      <c r="D339" s="199">
        <v>2576.1534902363055</v>
      </c>
      <c r="E339" s="9">
        <v>-2414.4970683901511</v>
      </c>
      <c r="F339" s="9">
        <v>386.42302353544579</v>
      </c>
      <c r="G339" s="199">
        <v>548.07944538160018</v>
      </c>
      <c r="H339" s="9">
        <v>548.07944538160029</v>
      </c>
      <c r="S339" s="232">
        <v>4.1666666666666699E-2</v>
      </c>
      <c r="T339" s="199">
        <v>2368.4129878340091</v>
      </c>
      <c r="U339" s="9">
        <v>571.86258614300505</v>
      </c>
      <c r="V339" s="199">
        <v>332.9656374078649</v>
      </c>
      <c r="W339" s="9">
        <v>2557.3650909579696</v>
      </c>
      <c r="X339" s="9">
        <v>49.944845611179737</v>
      </c>
      <c r="Y339" s="199">
        <v>2940.2755739770141</v>
      </c>
      <c r="Z339" s="9">
        <v>2940.2755739770141</v>
      </c>
    </row>
    <row r="340" spans="1:26" x14ac:dyDescent="0.3">
      <c r="A340" s="232">
        <v>8.3333333333333301E-2</v>
      </c>
      <c r="B340" s="199">
        <v>0</v>
      </c>
      <c r="C340" s="9">
        <v>548.07944538160029</v>
      </c>
      <c r="D340" s="199">
        <v>2548.2800729574174</v>
      </c>
      <c r="E340" s="9">
        <v>-2382.4426385194297</v>
      </c>
      <c r="F340" s="9">
        <v>382.24201094361257</v>
      </c>
      <c r="G340" s="199">
        <v>548.07944538160018</v>
      </c>
      <c r="H340" s="9">
        <v>548.07944538160029</v>
      </c>
      <c r="S340" s="232">
        <v>8.3333333333333301E-2</v>
      </c>
      <c r="T340" s="199">
        <v>2368.4129878340091</v>
      </c>
      <c r="U340" s="9">
        <v>571.86258614300505</v>
      </c>
      <c r="V340" s="199">
        <v>334.927143371976</v>
      </c>
      <c r="W340" s="9">
        <v>2555.1093590992418</v>
      </c>
      <c r="X340" s="9">
        <v>50.239071505796396</v>
      </c>
      <c r="Y340" s="199">
        <v>2940.2755739770141</v>
      </c>
      <c r="Z340" s="9">
        <v>2940.2755739770141</v>
      </c>
    </row>
    <row r="341" spans="1:26" x14ac:dyDescent="0.3">
      <c r="A341" s="232">
        <v>0.125</v>
      </c>
      <c r="B341" s="199">
        <v>0</v>
      </c>
      <c r="C341" s="9">
        <v>548.07944538160029</v>
      </c>
      <c r="D341" s="199">
        <v>2742.1934619779618</v>
      </c>
      <c r="E341" s="9">
        <v>-2605.4430358930558</v>
      </c>
      <c r="F341" s="9">
        <v>411.32901929669424</v>
      </c>
      <c r="G341" s="199">
        <v>548.07944538160018</v>
      </c>
      <c r="H341" s="9">
        <v>548.07944538160029</v>
      </c>
      <c r="S341" s="232">
        <v>0.125</v>
      </c>
      <c r="T341" s="199">
        <v>1617.6380442345808</v>
      </c>
      <c r="U341" s="9">
        <v>571.86258614300505</v>
      </c>
      <c r="V341" s="199">
        <v>340.81166126430946</v>
      </c>
      <c r="W341" s="9">
        <v>1797.5672199236299</v>
      </c>
      <c r="X341" s="9">
        <v>51.121749189646415</v>
      </c>
      <c r="Y341" s="199">
        <v>2189.5006303775858</v>
      </c>
      <c r="Z341" s="9">
        <v>2189.5006303775858</v>
      </c>
    </row>
    <row r="342" spans="1:26" x14ac:dyDescent="0.3">
      <c r="A342" s="326">
        <v>0.16666666666666666</v>
      </c>
      <c r="B342" s="201">
        <v>0</v>
      </c>
      <c r="C342" s="202">
        <v>548.07944538160029</v>
      </c>
      <c r="D342" s="201">
        <v>2939.7047274174715</v>
      </c>
      <c r="E342" s="202">
        <v>-2832.5809911484921</v>
      </c>
      <c r="F342" s="202">
        <v>440.9557091126207</v>
      </c>
      <c r="G342" s="201">
        <v>548.07944538160018</v>
      </c>
      <c r="H342" s="202">
        <v>548.07944538160029</v>
      </c>
      <c r="S342" s="232">
        <v>0.16666666666666666</v>
      </c>
      <c r="T342" s="201">
        <v>1617.6380442345808</v>
      </c>
      <c r="U342" s="202">
        <v>571.86258614300505</v>
      </c>
      <c r="V342" s="201">
        <v>357.48446195925408</v>
      </c>
      <c r="W342" s="202">
        <v>1778.3934991244437</v>
      </c>
      <c r="X342" s="202">
        <v>53.622669293888109</v>
      </c>
      <c r="Y342" s="201">
        <v>2189.5006303775858</v>
      </c>
      <c r="Z342" s="202">
        <v>2189.5006303775858</v>
      </c>
    </row>
    <row r="343" spans="1:26" x14ac:dyDescent="0.3">
      <c r="A343" s="326">
        <v>0.20833333333333334</v>
      </c>
      <c r="B343" s="201">
        <v>0</v>
      </c>
      <c r="C343" s="202">
        <v>548.07944538160029</v>
      </c>
      <c r="D343" s="201">
        <v>3148.1769940355061</v>
      </c>
      <c r="E343" s="202">
        <v>-3072.3240977592318</v>
      </c>
      <c r="F343" s="202">
        <v>472.22654910532589</v>
      </c>
      <c r="G343" s="201">
        <v>548.07944538160018</v>
      </c>
      <c r="H343" s="202">
        <v>548.07944538160029</v>
      </c>
      <c r="S343" s="232">
        <v>0.20833333333333334</v>
      </c>
      <c r="T343" s="201">
        <v>1617.6380442345808</v>
      </c>
      <c r="U343" s="202">
        <v>571.86258614300505</v>
      </c>
      <c r="V343" s="201">
        <v>573.25011801147866</v>
      </c>
      <c r="W343" s="202">
        <v>1530.2629946643854</v>
      </c>
      <c r="X343" s="202">
        <v>85.987517701721799</v>
      </c>
      <c r="Y343" s="201">
        <v>2189.5006303775863</v>
      </c>
      <c r="Z343" s="202">
        <v>2189.5006303775858</v>
      </c>
    </row>
    <row r="344" spans="1:26" x14ac:dyDescent="0.3">
      <c r="A344" s="326">
        <v>0.25</v>
      </c>
      <c r="B344" s="201">
        <v>0</v>
      </c>
      <c r="C344" s="202">
        <v>548.07944538160029</v>
      </c>
      <c r="D344" s="201">
        <v>4324.3180841858139</v>
      </c>
      <c r="E344" s="202">
        <v>-4424.8863514320856</v>
      </c>
      <c r="F344" s="202">
        <v>648.64771262787201</v>
      </c>
      <c r="G344" s="201">
        <v>548.07944538160029</v>
      </c>
      <c r="H344" s="202">
        <v>548.07944538160029</v>
      </c>
      <c r="S344" s="232">
        <v>0.25</v>
      </c>
      <c r="T344" s="201">
        <v>1617.6380442345808</v>
      </c>
      <c r="U344" s="202">
        <v>615.76481737903782</v>
      </c>
      <c r="V344" s="201">
        <v>972.41658170809433</v>
      </c>
      <c r="W344" s="202">
        <v>1115.12379264931</v>
      </c>
      <c r="X344" s="202">
        <v>145.86248725621414</v>
      </c>
      <c r="Y344" s="201">
        <v>2233.4028616136184</v>
      </c>
      <c r="Z344" s="202">
        <v>2233.4028616136184</v>
      </c>
    </row>
    <row r="345" spans="1:26" x14ac:dyDescent="0.3">
      <c r="A345" s="326">
        <v>0.29166666666666702</v>
      </c>
      <c r="B345" s="201">
        <v>0</v>
      </c>
      <c r="C345" s="202">
        <v>548.07944538160029</v>
      </c>
      <c r="D345" s="201">
        <v>6838.8911051836485</v>
      </c>
      <c r="E345" s="202">
        <v>-7316.645325579595</v>
      </c>
      <c r="F345" s="202">
        <v>1025.8336657775471</v>
      </c>
      <c r="G345" s="201">
        <v>548.07944538160064</v>
      </c>
      <c r="H345" s="202">
        <v>548.07944538160029</v>
      </c>
      <c r="S345" s="232">
        <v>0.29166666666666702</v>
      </c>
      <c r="T345" s="201">
        <v>1617.6380442345808</v>
      </c>
      <c r="U345" s="202">
        <v>690.39861048029366</v>
      </c>
      <c r="V345" s="201">
        <v>1026.8483722121782</v>
      </c>
      <c r="W345" s="202">
        <v>1127.1610266708692</v>
      </c>
      <c r="X345" s="202">
        <v>154.02725583182672</v>
      </c>
      <c r="Y345" s="201">
        <v>2308.0366547148742</v>
      </c>
      <c r="Z345" s="202">
        <v>2308.0366547148742</v>
      </c>
    </row>
    <row r="346" spans="1:26" x14ac:dyDescent="0.3">
      <c r="A346" s="232">
        <v>0.33333333333333298</v>
      </c>
      <c r="B346" s="199">
        <v>0</v>
      </c>
      <c r="C346" s="9">
        <v>548.07944538160029</v>
      </c>
      <c r="D346" s="199">
        <v>8461.1548203095917</v>
      </c>
      <c r="E346" s="9">
        <v>-9182.2485979744306</v>
      </c>
      <c r="F346" s="9">
        <v>1269.1732230464388</v>
      </c>
      <c r="G346" s="199">
        <v>548.07944538159995</v>
      </c>
      <c r="H346" s="9">
        <v>548.07944538160029</v>
      </c>
      <c r="S346" s="232">
        <v>0.33333333333333298</v>
      </c>
      <c r="T346" s="199">
        <v>1617.6380442345808</v>
      </c>
      <c r="U346" s="9">
        <v>760.6421804579461</v>
      </c>
      <c r="V346" s="199">
        <v>1100.8952223573738</v>
      </c>
      <c r="W346" s="9">
        <v>1112.2507189815469</v>
      </c>
      <c r="X346" s="9">
        <v>165.13428335360607</v>
      </c>
      <c r="Y346" s="199">
        <v>2378.2802246925266</v>
      </c>
      <c r="Z346" s="9">
        <v>2378.2802246925266</v>
      </c>
    </row>
    <row r="347" spans="1:26" x14ac:dyDescent="0.3">
      <c r="A347" s="232">
        <v>0.375</v>
      </c>
      <c r="B347" s="199">
        <v>0</v>
      </c>
      <c r="C347" s="9">
        <v>548.07944538160029</v>
      </c>
      <c r="D347" s="199">
        <v>9120.9845270421374</v>
      </c>
      <c r="E347" s="9">
        <v>-9941.0527607168588</v>
      </c>
      <c r="F347" s="9">
        <v>1368.1476790563206</v>
      </c>
      <c r="G347" s="199">
        <v>548.07944538159927</v>
      </c>
      <c r="H347" s="9">
        <v>548.07944538160029</v>
      </c>
      <c r="S347" s="232">
        <v>0.375</v>
      </c>
      <c r="T347" s="199">
        <v>1617.6380442345808</v>
      </c>
      <c r="U347" s="9">
        <v>822.1053041883921</v>
      </c>
      <c r="V347" s="199">
        <v>1133.2600707652073</v>
      </c>
      <c r="W347" s="9">
        <v>1136.4942670429843</v>
      </c>
      <c r="X347" s="9">
        <v>169.98901061478108</v>
      </c>
      <c r="Y347" s="199">
        <v>2439.7433484229728</v>
      </c>
      <c r="Z347" s="9">
        <v>2439.7433484229728</v>
      </c>
    </row>
    <row r="348" spans="1:26" x14ac:dyDescent="0.3">
      <c r="A348" s="232">
        <v>0.41666666666666702</v>
      </c>
      <c r="B348" s="199">
        <v>0</v>
      </c>
      <c r="C348" s="9">
        <v>548.07944538160029</v>
      </c>
      <c r="D348" s="199">
        <v>8523.7800209502129</v>
      </c>
      <c r="E348" s="9">
        <v>-9254.2675787111457</v>
      </c>
      <c r="F348" s="9">
        <v>1278.5670031425318</v>
      </c>
      <c r="G348" s="199">
        <v>548.07944538159904</v>
      </c>
      <c r="H348" s="9">
        <v>548.07944538160029</v>
      </c>
      <c r="S348" s="232">
        <v>0.41666666666666702</v>
      </c>
      <c r="T348" s="199">
        <v>1617.6380442345808</v>
      </c>
      <c r="U348" s="9">
        <v>861.61731230082148</v>
      </c>
      <c r="V348" s="199">
        <v>984.18561749276125</v>
      </c>
      <c r="W348" s="9">
        <v>1347.4418964187269</v>
      </c>
      <c r="X348" s="9">
        <v>147.62784262391418</v>
      </c>
      <c r="Y348" s="199">
        <v>2479.2553565354024</v>
      </c>
      <c r="Z348" s="9">
        <v>2479.2553565354024</v>
      </c>
    </row>
    <row r="349" spans="1:26" x14ac:dyDescent="0.3">
      <c r="A349" s="232">
        <v>0.45833333333333298</v>
      </c>
      <c r="B349" s="199">
        <v>0</v>
      </c>
      <c r="C349" s="9">
        <v>548.07944538160029</v>
      </c>
      <c r="D349" s="199">
        <v>7747.2387737874124</v>
      </c>
      <c r="E349" s="9">
        <v>-8361.2451444739254</v>
      </c>
      <c r="F349" s="9">
        <v>1162.0858160681119</v>
      </c>
      <c r="G349" s="199">
        <v>548.07944538159882</v>
      </c>
      <c r="H349" s="9">
        <v>548.07944538160029</v>
      </c>
      <c r="S349" s="232">
        <v>0.45833333333333298</v>
      </c>
      <c r="T349" s="199">
        <v>2368.4129878340091</v>
      </c>
      <c r="U349" s="9">
        <v>923.08043603126748</v>
      </c>
      <c r="V349" s="199">
        <v>985.16637047481663</v>
      </c>
      <c r="W349" s="9">
        <v>2158.5520978192376</v>
      </c>
      <c r="X349" s="9">
        <v>147.77495557122248</v>
      </c>
      <c r="Y349" s="199">
        <v>3291.4934238652768</v>
      </c>
      <c r="Z349" s="9">
        <v>3291.4934238652768</v>
      </c>
    </row>
    <row r="350" spans="1:26" x14ac:dyDescent="0.3">
      <c r="A350" s="232">
        <v>0.5</v>
      </c>
      <c r="B350" s="199">
        <v>0</v>
      </c>
      <c r="C350" s="9">
        <v>548.07944538160029</v>
      </c>
      <c r="D350" s="199">
        <v>7567.5548909531553</v>
      </c>
      <c r="E350" s="9">
        <v>-8154.6086792145279</v>
      </c>
      <c r="F350" s="9">
        <v>1135.1332336429732</v>
      </c>
      <c r="G350" s="199">
        <v>548.07944538160064</v>
      </c>
      <c r="H350" s="9">
        <v>548.07944538160029</v>
      </c>
      <c r="S350" s="232">
        <v>0.5</v>
      </c>
      <c r="T350" s="199">
        <v>2368.4129878340091</v>
      </c>
      <c r="U350" s="9">
        <v>958.20222102009359</v>
      </c>
      <c r="V350" s="199">
        <v>1011.6467009903171</v>
      </c>
      <c r="W350" s="9">
        <v>2163.2215027152379</v>
      </c>
      <c r="X350" s="9">
        <v>151.74700514854754</v>
      </c>
      <c r="Y350" s="199">
        <v>3326.6152088541025</v>
      </c>
      <c r="Z350" s="9">
        <v>3326.6152088541025</v>
      </c>
    </row>
    <row r="351" spans="1:26" x14ac:dyDescent="0.3">
      <c r="A351" s="232">
        <v>0.54166666666666696</v>
      </c>
      <c r="B351" s="199">
        <v>0</v>
      </c>
      <c r="C351" s="9">
        <v>548.07944538160029</v>
      </c>
      <c r="D351" s="199">
        <v>7352.104661627307</v>
      </c>
      <c r="E351" s="9">
        <v>-7906.8409154898027</v>
      </c>
      <c r="F351" s="9">
        <v>1102.8156992440961</v>
      </c>
      <c r="G351" s="199">
        <v>548.07944538160041</v>
      </c>
      <c r="H351" s="9">
        <v>548.07944538160029</v>
      </c>
      <c r="S351" s="232">
        <v>0.54166666666666696</v>
      </c>
      <c r="T351" s="199">
        <v>2368.4129878340091</v>
      </c>
      <c r="U351" s="9">
        <v>1006.4946753797298</v>
      </c>
      <c r="V351" s="199">
        <v>884.14881332309335</v>
      </c>
      <c r="W351" s="9">
        <v>2358.1365278921817</v>
      </c>
      <c r="X351" s="9">
        <v>132.622321998464</v>
      </c>
      <c r="Y351" s="199">
        <v>3374.9076632137389</v>
      </c>
      <c r="Z351" s="9">
        <v>3374.9076632137389</v>
      </c>
    </row>
    <row r="352" spans="1:26" x14ac:dyDescent="0.3">
      <c r="A352" s="232">
        <v>0.58333333333333304</v>
      </c>
      <c r="B352" s="199">
        <v>0</v>
      </c>
      <c r="C352" s="9">
        <v>548.07944538160029</v>
      </c>
      <c r="D352" s="199">
        <v>7441.1324729565231</v>
      </c>
      <c r="E352" s="9">
        <v>-8009.2228985184001</v>
      </c>
      <c r="F352" s="9">
        <v>1116.1698709434784</v>
      </c>
      <c r="G352" s="199">
        <v>548.07944538160132</v>
      </c>
      <c r="H352" s="9">
        <v>548.07944538160029</v>
      </c>
      <c r="S352" s="232">
        <v>0.58333333333333304</v>
      </c>
      <c r="T352" s="199">
        <v>2368.4129878340091</v>
      </c>
      <c r="U352" s="9">
        <v>1041.6164603685561</v>
      </c>
      <c r="V352" s="199">
        <v>772.83334985978649</v>
      </c>
      <c r="W352" s="9">
        <v>2521.2710958638108</v>
      </c>
      <c r="X352" s="9">
        <v>115.92500247896797</v>
      </c>
      <c r="Y352" s="199">
        <v>3410.0294482025656</v>
      </c>
      <c r="Z352" s="9">
        <v>3410.0294482025652</v>
      </c>
    </row>
    <row r="353" spans="1:26" x14ac:dyDescent="0.3">
      <c r="A353" s="232">
        <v>0.625</v>
      </c>
      <c r="B353" s="199">
        <v>0</v>
      </c>
      <c r="C353" s="9">
        <v>548.07944538160029</v>
      </c>
      <c r="D353" s="199">
        <v>7672.742151367419</v>
      </c>
      <c r="E353" s="9">
        <v>-8275.5740286909313</v>
      </c>
      <c r="F353" s="9">
        <v>1150.9113227051128</v>
      </c>
      <c r="G353" s="199">
        <v>548.07944538160041</v>
      </c>
      <c r="H353" s="9">
        <v>548.07944538160029</v>
      </c>
      <c r="S353" s="232">
        <v>0.625</v>
      </c>
      <c r="T353" s="199">
        <v>2368.4129878340091</v>
      </c>
      <c r="U353" s="9">
        <v>1059.1773528629692</v>
      </c>
      <c r="V353" s="199">
        <v>851.78396491525973</v>
      </c>
      <c r="W353" s="9">
        <v>2448.0387810444295</v>
      </c>
      <c r="X353" s="9">
        <v>127.76759473728896</v>
      </c>
      <c r="Y353" s="199">
        <v>3427.5903406969783</v>
      </c>
      <c r="Z353" s="9">
        <v>3427.5903406969783</v>
      </c>
    </row>
    <row r="354" spans="1:26" x14ac:dyDescent="0.3">
      <c r="A354" s="326">
        <v>0.66666666666666663</v>
      </c>
      <c r="B354" s="201">
        <v>0</v>
      </c>
      <c r="C354" s="202">
        <v>548.07944538160029</v>
      </c>
      <c r="D354" s="201">
        <v>7911.9426630040825</v>
      </c>
      <c r="E354" s="202">
        <v>-8550.6546170730944</v>
      </c>
      <c r="F354" s="202">
        <v>1186.7913994506123</v>
      </c>
      <c r="G354" s="201">
        <v>548.07944538160041</v>
      </c>
      <c r="H354" s="202">
        <v>548.07944538160029</v>
      </c>
      <c r="S354" s="326">
        <v>0.66666666666666663</v>
      </c>
      <c r="T354" s="201">
        <v>2368.4129878340091</v>
      </c>
      <c r="U354" s="202">
        <v>1054.7871297393658</v>
      </c>
      <c r="V354" s="201">
        <v>1146.0098595319298</v>
      </c>
      <c r="W354" s="202">
        <v>2105.2887791116555</v>
      </c>
      <c r="X354" s="202">
        <v>171.90147892978948</v>
      </c>
      <c r="Y354" s="201">
        <v>3423.2001175733744</v>
      </c>
      <c r="Z354" s="202">
        <v>3423.2001175733749</v>
      </c>
    </row>
    <row r="355" spans="1:26" x14ac:dyDescent="0.3">
      <c r="A355" s="326">
        <v>0.70833333333333304</v>
      </c>
      <c r="B355" s="201">
        <v>0</v>
      </c>
      <c r="C355" s="202">
        <v>548.07944538160029</v>
      </c>
      <c r="D355" s="201">
        <v>9248.10453467755</v>
      </c>
      <c r="E355" s="202">
        <v>-10087.240769497583</v>
      </c>
      <c r="F355" s="202">
        <v>1387.2156802016325</v>
      </c>
      <c r="G355" s="201">
        <v>548.07944538159973</v>
      </c>
      <c r="H355" s="202">
        <v>548.07944538160029</v>
      </c>
      <c r="S355" s="326">
        <v>0.70833333333333304</v>
      </c>
      <c r="T355" s="201">
        <v>2368.4129878340091</v>
      </c>
      <c r="U355" s="202">
        <v>1024.0555678741428</v>
      </c>
      <c r="V355" s="201">
        <v>1744.7595550768528</v>
      </c>
      <c r="W355" s="202">
        <v>1385.9950673697713</v>
      </c>
      <c r="X355" s="202">
        <v>261.71393326152793</v>
      </c>
      <c r="Y355" s="201">
        <v>3392.4685557081521</v>
      </c>
      <c r="Z355" s="202">
        <v>3392.4685557081521</v>
      </c>
    </row>
    <row r="356" spans="1:26" x14ac:dyDescent="0.3">
      <c r="A356" s="326">
        <v>0.75</v>
      </c>
      <c r="B356" s="201">
        <v>0</v>
      </c>
      <c r="C356" s="202">
        <v>548.07944538160029</v>
      </c>
      <c r="D356" s="201">
        <v>10230.833938308191</v>
      </c>
      <c r="E356" s="202">
        <v>-11217.37958367282</v>
      </c>
      <c r="F356" s="202">
        <v>1534.6250907462286</v>
      </c>
      <c r="G356" s="201">
        <v>548.07944538159927</v>
      </c>
      <c r="H356" s="202">
        <v>548.07944538160029</v>
      </c>
      <c r="S356" s="326">
        <v>0.75</v>
      </c>
      <c r="T356" s="201">
        <v>2368.4129878340091</v>
      </c>
      <c r="U356" s="202">
        <v>1010.884898503333</v>
      </c>
      <c r="V356" s="201">
        <v>1733.480895783214</v>
      </c>
      <c r="W356" s="202">
        <v>1385.7948561866458</v>
      </c>
      <c r="X356" s="202">
        <v>260.02213436748207</v>
      </c>
      <c r="Y356" s="201">
        <v>3379.2978863373419</v>
      </c>
      <c r="Z356" s="202">
        <v>3379.2978863373419</v>
      </c>
    </row>
    <row r="357" spans="1:26" x14ac:dyDescent="0.3">
      <c r="A357" s="326">
        <v>0.79166666666666696</v>
      </c>
      <c r="B357" s="201">
        <v>0</v>
      </c>
      <c r="C357" s="202">
        <v>548.07944538160029</v>
      </c>
      <c r="D357" s="201">
        <v>9335.4627594305402</v>
      </c>
      <c r="E357" s="202">
        <v>-10187.702727963522</v>
      </c>
      <c r="F357" s="202">
        <v>1400.319413914581</v>
      </c>
      <c r="G357" s="201">
        <v>548.07944538159904</v>
      </c>
      <c r="H357" s="202">
        <v>548.07944538160029</v>
      </c>
      <c r="S357" s="326">
        <v>0.79166666666666696</v>
      </c>
      <c r="T357" s="201">
        <v>2368.4129878340091</v>
      </c>
      <c r="U357" s="202">
        <v>645.65757849687373</v>
      </c>
      <c r="V357" s="201">
        <v>1444.6491425678496</v>
      </c>
      <c r="W357" s="202">
        <v>1352.7240523778557</v>
      </c>
      <c r="X357" s="202">
        <v>216.69737138517743</v>
      </c>
      <c r="Y357" s="201">
        <v>3014.0705663308827</v>
      </c>
      <c r="Z357" s="202">
        <v>3014.0705663308827</v>
      </c>
    </row>
    <row r="358" spans="1:26" x14ac:dyDescent="0.3">
      <c r="A358" s="232">
        <v>0.83333333333333304</v>
      </c>
      <c r="B358" s="199">
        <v>0</v>
      </c>
      <c r="C358" s="9">
        <v>548.07944538160029</v>
      </c>
      <c r="D358" s="199">
        <v>8755.3004343362409</v>
      </c>
      <c r="E358" s="9">
        <v>-9520.5160541050773</v>
      </c>
      <c r="F358" s="9">
        <v>1313.2950651504361</v>
      </c>
      <c r="G358" s="199">
        <v>548.07944538159973</v>
      </c>
      <c r="H358" s="9">
        <v>548.07944538160029</v>
      </c>
      <c r="S358" s="232">
        <v>0.83333333333333304</v>
      </c>
      <c r="T358" s="199">
        <v>2368.4129878340091</v>
      </c>
      <c r="U358" s="9">
        <v>630.73274858260811</v>
      </c>
      <c r="V358" s="199">
        <v>1231.3353689707637</v>
      </c>
      <c r="W358" s="9">
        <v>1583.1100621002388</v>
      </c>
      <c r="X358" s="9">
        <v>184.70030534561457</v>
      </c>
      <c r="Y358" s="199">
        <v>2999.1457364166172</v>
      </c>
      <c r="Z358" s="9">
        <v>2999.1457364166172</v>
      </c>
    </row>
    <row r="359" spans="1:26" x14ac:dyDescent="0.3">
      <c r="A359" s="232">
        <v>0.875</v>
      </c>
      <c r="B359" s="199">
        <v>0</v>
      </c>
      <c r="C359" s="9">
        <v>548.07944538160029</v>
      </c>
      <c r="D359" s="199">
        <v>7887.7840758573011</v>
      </c>
      <c r="E359" s="9">
        <v>-8522.8722418542966</v>
      </c>
      <c r="F359" s="9">
        <v>1183.1676113785952</v>
      </c>
      <c r="G359" s="199">
        <v>548.07944538159973</v>
      </c>
      <c r="H359" s="9">
        <v>548.07944538160029</v>
      </c>
      <c r="S359" s="232">
        <v>0.875</v>
      </c>
      <c r="T359" s="199">
        <v>2368.4129878340091</v>
      </c>
      <c r="U359" s="9">
        <v>616.63707588580178</v>
      </c>
      <c r="V359" s="199">
        <v>1030.2810076493729</v>
      </c>
      <c r="W359" s="9">
        <v>1800.2269049230322</v>
      </c>
      <c r="X359" s="9">
        <v>154.54215114740592</v>
      </c>
      <c r="Y359" s="199">
        <v>2985.0500637198111</v>
      </c>
      <c r="Z359" s="9">
        <v>2985.0500637198111</v>
      </c>
    </row>
    <row r="360" spans="1:26" x14ac:dyDescent="0.3">
      <c r="A360" s="232">
        <v>0.91666666666666696</v>
      </c>
      <c r="B360" s="199">
        <v>0</v>
      </c>
      <c r="C360" s="9">
        <v>548.07944538160029</v>
      </c>
      <c r="D360" s="199">
        <v>6346.3250449086563</v>
      </c>
      <c r="E360" s="9">
        <v>-6750.1943562633542</v>
      </c>
      <c r="F360" s="9">
        <v>951.94875673629838</v>
      </c>
      <c r="G360" s="199">
        <v>548.07944538160052</v>
      </c>
      <c r="H360" s="9">
        <v>548.07944538160029</v>
      </c>
      <c r="S360" s="232">
        <v>0.91666666666666696</v>
      </c>
      <c r="T360" s="199">
        <v>2368.4129878340091</v>
      </c>
      <c r="U360" s="9">
        <v>614.14960423342416</v>
      </c>
      <c r="V360" s="199">
        <v>865.51450666403753</v>
      </c>
      <c r="W360" s="9">
        <v>1987.2209094037903</v>
      </c>
      <c r="X360" s="9">
        <v>129.82717599960563</v>
      </c>
      <c r="Y360" s="199">
        <v>2982.5625920674333</v>
      </c>
      <c r="Z360" s="9">
        <v>2982.5625920674333</v>
      </c>
    </row>
    <row r="361" spans="1:26" x14ac:dyDescent="0.3">
      <c r="A361" s="232">
        <v>0.95833333333333304</v>
      </c>
      <c r="B361" s="199">
        <v>0</v>
      </c>
      <c r="C361" s="9">
        <v>548.07944538160029</v>
      </c>
      <c r="D361" s="199">
        <v>4589.6918449888453</v>
      </c>
      <c r="E361" s="9">
        <v>-4730.0661763555718</v>
      </c>
      <c r="F361" s="9">
        <v>688.45377674832673</v>
      </c>
      <c r="G361" s="199">
        <v>548.07944538160029</v>
      </c>
      <c r="H361" s="9">
        <v>548.07944538160029</v>
      </c>
      <c r="S361" s="232">
        <v>0.95833333333333304</v>
      </c>
      <c r="T361" s="199">
        <v>2368.4129878340091</v>
      </c>
      <c r="U361" s="9">
        <v>610.0038181461282</v>
      </c>
      <c r="V361" s="199">
        <v>598.7496955449235</v>
      </c>
      <c r="W361" s="9">
        <v>2289.8546561034755</v>
      </c>
      <c r="X361" s="9">
        <v>89.812454331738522</v>
      </c>
      <c r="Y361" s="199">
        <v>2978.4168059801373</v>
      </c>
      <c r="Z361" s="9">
        <v>2978.4168059801373</v>
      </c>
    </row>
    <row r="362" spans="1:26" x14ac:dyDescent="0.3">
      <c r="A362" s="6"/>
      <c r="B362" s="9"/>
      <c r="C362" s="9"/>
      <c r="D362" s="9"/>
      <c r="E362" s="9"/>
      <c r="F362" s="9"/>
      <c r="G362" s="9"/>
      <c r="S362" s="6"/>
      <c r="T362" s="9"/>
      <c r="U362" s="9"/>
      <c r="V362" s="9"/>
      <c r="W362" s="9"/>
      <c r="X362" s="9"/>
    </row>
    <row r="363" spans="1:26" x14ac:dyDescent="0.3">
      <c r="C363" s="9"/>
    </row>
  </sheetData>
  <conditionalFormatting sqref="L279:L302">
    <cfRule type="colorScale" priority="1">
      <colorScale>
        <cfvo type="min"/>
        <cfvo type="percentile" val="50"/>
        <cfvo type="max"/>
        <color rgb="FF63BE7B"/>
        <color rgb="FFFFEB84"/>
        <color rgb="FFF8696B"/>
      </colorScale>
    </cfRule>
  </conditionalFormatting>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README</vt:lpstr>
      <vt:lpstr>VF_char</vt:lpstr>
      <vt:lpstr>VF_CDS</vt:lpstr>
      <vt:lpstr>VF_Cen</vt:lpstr>
      <vt:lpstr>Cen_year </vt:lpstr>
      <vt:lpstr>Cen_daily</vt:lpstr>
      <vt:lpstr>VF_Dec</vt:lpstr>
      <vt:lpstr>Dec_year</vt:lpstr>
      <vt:lpstr>Dec_daily</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Tess Blom</dc:creator>
  <cp:lastModifiedBy>Tess Blom</cp:lastModifiedBy>
  <dcterms:created xsi:type="dcterms:W3CDTF">2022-04-12T14:49:56Z</dcterms:created>
  <dcterms:modified xsi:type="dcterms:W3CDTF">2023-10-18T15:18:34Z</dcterms:modified>
</cp:coreProperties>
</file>