
<file path=[Content_Types].xml><?xml version="1.0" encoding="utf-8"?>
<Types xmlns="http://schemas.openxmlformats.org/package/2006/content-type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drawings/drawing2.xml" ContentType="application/vnd.openxmlformats-officedocument.drawing+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drawings/drawing3.xml" ContentType="application/vnd.openxmlformats-officedocument.drawing+xml"/>
  <Override PartName="/xl/drawings/drawing4.xml" ContentType="application/vnd.openxmlformats-officedocument.drawing+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drawings/drawing5.xml" ContentType="application/vnd.openxmlformats-officedocument.drawing+xml"/>
  <Override PartName="/xl/charts/chart8.xml" ContentType="application/vnd.openxmlformats-officedocument.drawingml.chart+xml"/>
  <Override PartName="/xl/drawings/drawing6.xml" ContentType="application/vnd.openxmlformats-officedocument.drawing+xml"/>
  <Override PartName="/xl/charts/chart9.xml" ContentType="application/vnd.openxmlformats-officedocument.drawingml.chart+xml"/>
  <Override PartName="/xl/drawings/drawing7.xml" ContentType="application/vnd.openxmlformats-officedocument.drawing+xml"/>
  <Override PartName="/xl/charts/chart10.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charts/chart13.xml" ContentType="application/vnd.openxmlformats-officedocument.drawingml.chart+xml"/>
  <Override PartName="/xl/charts/chart14.xml" ContentType="application/vnd.openxmlformats-officedocument.drawingml.chart+xml"/>
  <Override PartName="/xl/charts/chart15.xml" ContentType="application/vnd.openxmlformats-officedocument.drawingml.chart+xml"/>
  <Override PartName="/xl/drawings/drawing8.xml" ContentType="application/vnd.openxmlformats-officedocument.drawing+xml"/>
  <Override PartName="/xl/charts/chart16.xml" ContentType="application/vnd.openxmlformats-officedocument.drawingml.chart+xml"/>
  <Override PartName="/xl/drawings/drawing9.xml" ContentType="application/vnd.openxmlformats-officedocument.drawing+xml"/>
  <Override PartName="/xl/charts/chart17.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1028"/>
  <workbookPr defaultThemeVersion="166925"/>
  <mc:AlternateContent xmlns:mc="http://schemas.openxmlformats.org/markup-compatibility/2006">
    <mc:Choice Requires="x15">
      <x15ac:absPath xmlns:x15ac="http://schemas.microsoft.com/office/spreadsheetml/2010/11/ac" url="/Users/macbookpro/Documents/Articulos/MIS/Data Set/"/>
    </mc:Choice>
  </mc:AlternateContent>
  <xr:revisionPtr revIDLastSave="0" documentId="8_{FAE607E7-13F4-AB40-A50F-B196D76248F8}" xr6:coauthVersionLast="47" xr6:coauthVersionMax="47" xr10:uidLastSave="{00000000-0000-0000-0000-000000000000}"/>
  <bookViews>
    <workbookView xWindow="1100" yWindow="820" windowWidth="28040" windowHeight="17440" activeTab="6" xr2:uid="{00000000-000D-0000-FFFF-FFFF00000000}"/>
  </bookViews>
  <sheets>
    <sheet name="Revenue_x0009_Apple_x0009_iPhone_x0009_" sheetId="2" r:id="rId1"/>
    <sheet name="Reddit" sheetId="3" r:id="rId2"/>
    <sheet name="Apple Support Community" sheetId="4" r:id="rId3"/>
    <sheet name="Word count" sheetId="5" r:id="rId4"/>
    <sheet name="Interest" sheetId="6" r:id="rId5"/>
    <sheet name="Interest Google trends" sheetId="11" r:id="rId6"/>
    <sheet name="TikTok" sheetId="12" r:id="rId7"/>
    <sheet name="Sentiment Reddit" sheetId="7" r:id="rId8"/>
    <sheet name="Sentiment TikTok" sheetId="8" r:id="rId9"/>
    <sheet name="Sales" sheetId="9" r:id="rId10"/>
    <sheet name="Data Set" sheetId="10" r:id="rId11"/>
  </sheets>
  <externalReferences>
    <externalReference r:id="rId12"/>
    <externalReference r:id="rId13"/>
  </externalReferenc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ARRAYTEXT_WF"/>
      </xcalcf:calcFeatures>
    </ext>
  </extLst>
</workbook>
</file>

<file path=xl/calcChain.xml><?xml version="1.0" encoding="utf-8"?>
<calcChain xmlns="http://schemas.openxmlformats.org/spreadsheetml/2006/main">
  <c r="D10" i="9" l="1"/>
  <c r="B6" i="8"/>
  <c r="C5" i="8"/>
  <c r="C4" i="8"/>
  <c r="C3" i="8"/>
  <c r="D6" i="7"/>
  <c r="C1" i="5"/>
  <c r="C3" i="5" s="1" a="1"/>
  <c r="C3" i="5" s="1"/>
  <c r="T4" i="3"/>
  <c r="T3" i="3"/>
  <c r="T2" i="3"/>
  <c r="T5" i="3" s="1"/>
  <c r="S3" i="3" l="1"/>
  <c r="S4" i="3"/>
  <c r="S2" i="3"/>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<sst xmlns="http://schemas.openxmlformats.org/spreadsheetml/2006/main" count="6342" uniqueCount="3637">
  <si>
    <t>id</t>
  </si>
  <si>
    <t>thread_id</t>
  </si>
  <si>
    <t>author</t>
  </si>
  <si>
    <t>author_full</t>
  </si>
  <si>
    <t>author_followers</t>
  </si>
  <si>
    <t>body</t>
  </si>
  <si>
    <t>timestamp</t>
  </si>
  <si>
    <t>is_duet</t>
  </si>
  <si>
    <t>music_name</t>
  </si>
  <si>
    <t>music_id</t>
  </si>
  <si>
    <t>music_url</t>
  </si>
  <si>
    <t>video_url</t>
  </si>
  <si>
    <t>tiktok_url</t>
  </si>
  <si>
    <t>thumbnail_url</t>
  </si>
  <si>
    <t>likes</t>
  </si>
  <si>
    <t>comments</t>
  </si>
  <si>
    <t>shares</t>
  </si>
  <si>
    <t>plays</t>
  </si>
  <si>
    <t>hashtags</t>
  </si>
  <si>
    <t>stickers</t>
  </si>
  <si>
    <t>effects</t>
  </si>
  <si>
    <t>warning</t>
  </si>
  <si>
    <t>Paris</t>
  </si>
  <si>
    <t>sonido original</t>
  </si>
  <si>
    <t>original sound</t>
  </si>
  <si>
    <t>Apple</t>
  </si>
  <si>
    <t>iPhone</t>
  </si>
  <si>
    <t>Q1</t>
  </si>
  <si>
    <t>Q2</t>
  </si>
  <si>
    <t>Q3</t>
  </si>
  <si>
    <t>Q4</t>
  </si>
  <si>
    <t>Year</t>
  </si>
  <si>
    <t>Units</t>
  </si>
  <si>
    <t>18Q1</t>
  </si>
  <si>
    <t>18Q2</t>
  </si>
  <si>
    <t>18Q3</t>
  </si>
  <si>
    <t>18Q4</t>
  </si>
  <si>
    <t>19Q1</t>
  </si>
  <si>
    <t>19Q2</t>
  </si>
  <si>
    <t>19Q3</t>
  </si>
  <si>
    <t>19Q4</t>
  </si>
  <si>
    <t>20Q1</t>
  </si>
  <si>
    <t>20Q2</t>
  </si>
  <si>
    <t>20Q3</t>
  </si>
  <si>
    <t>20Q4</t>
  </si>
  <si>
    <t>21Q1</t>
  </si>
  <si>
    <t>21Q2</t>
  </si>
  <si>
    <t>21Q3</t>
  </si>
  <si>
    <t>21Q4</t>
  </si>
  <si>
    <t>22Q1</t>
  </si>
  <si>
    <t>22Q2</t>
  </si>
  <si>
    <t>22Q3</t>
  </si>
  <si>
    <t>22Q4</t>
  </si>
  <si>
    <t>23Q1</t>
  </si>
  <si>
    <t>23Q2</t>
  </si>
  <si>
    <t>23Q3</t>
  </si>
  <si>
    <t>23Q4</t>
  </si>
  <si>
    <t>USER</t>
  </si>
  <si>
    <t>upvotes</t>
  </si>
  <si>
    <t>title</t>
  </si>
  <si>
    <t>Date</t>
  </si>
  <si>
    <t>reddit</t>
  </si>
  <si>
    <t>media</t>
  </si>
  <si>
    <t>image</t>
  </si>
  <si>
    <t>link</t>
  </si>
  <si>
    <t>other</t>
  </si>
  <si>
    <t>Category</t>
  </si>
  <si>
    <t>days ago</t>
  </si>
  <si>
    <t>article quality</t>
  </si>
  <si>
    <t>throwmeaway1784</t>
  </si>
  <si>
    <t>Apple iPhone 15, iPhone 15 Overheating Exclusive: Apple Comments</t>
  </si>
  <si>
    <t>09/30/23</t>
  </si>
  <si>
    <t>r/apple</t>
  </si>
  <si>
    <t>pic</t>
  </si>
  <si>
    <t>https://www.reddit.com/r/apple/comments/16wbklm/apple_iphone_15_iphone_15_overheating_exclusive/</t>
  </si>
  <si>
    <t>none</t>
  </si>
  <si>
    <t>Neutral</t>
  </si>
  <si>
    <t>RageInMyName</t>
  </si>
  <si>
    <t>ELI5: How is the iphone 15 overheating problem fixed by a software update?</t>
  </si>
  <si>
    <t>r/explainlikeimfive</t>
  </si>
  <si>
    <t>https://www.reddit.com/r/explainlikeimfive/comments/172gnmy/eli5_how_is_the_iphone_15_overheating_problem/</t>
  </si>
  <si>
    <t>Negative</t>
  </si>
  <si>
    <t>insomniac_koala</t>
  </si>
  <si>
    <t>iPhone 15 Pro Max overheating</t>
  </si>
  <si>
    <t>r/ios</t>
  </si>
  <si>
    <t>https://www.reddit.com/r/ios/comments/1714su6/iphone_15_pro_max_overheating/</t>
  </si>
  <si>
    <t>Positive</t>
  </si>
  <si>
    <t>Apple releases iOS 17.0.3 with fix for iPhone 15 overheating issues</t>
  </si>
  <si>
    <t>https://www.reddit.com/r/apple/comments/16zsxkm/apple_releases_ios_1703_with_fix_for_iphone_15/</t>
  </si>
  <si>
    <t>Skyjohn</t>
  </si>
  <si>
    <t>iPhone 15 Overheating, I Figured Out The Problem.</t>
  </si>
  <si>
    <t>YouTube</t>
  </si>
  <si>
    <t>https://www.reddit.com/r/apple/comments/16z66im/iphone_15_overheating_i_figured_out_the_problem/</t>
  </si>
  <si>
    <t>juniperandoak</t>
  </si>
  <si>
    <t>New iPhone 15 Pro overheating reports: Still too hot after iOS 17.0.3 and fresh issues arise after the update</t>
  </si>
  <si>
    <t>10/13/23</t>
  </si>
  <si>
    <t>https://www.reddit.com/r/apple/comments/176lboi/new_iphone_15_pro_overheating_reports_still_too/</t>
  </si>
  <si>
    <t>low</t>
  </si>
  <si>
    <t>cjohn4043</t>
  </si>
  <si>
    <t>Apple Preparing iOS 17.0.3, Likely With Bug Fix for iPhone 15 Pro Overheating Issue</t>
  </si>
  <si>
    <t>https://www.reddit.com/r/apple/comments/16z0zto/apple_preparing_ios_1703_likely_with_bug_fix_for/</t>
  </si>
  <si>
    <t>thebelsnickle1991</t>
  </si>
  <si>
    <t>Apple will issue a software update to address iPhone 15 overheating complaints</t>
  </si>
  <si>
    <t>r/gadgets</t>
  </si>
  <si>
    <t>https://www.reddit.com/r/gadgets/comments/16whvgo/apple_will_issue_a_software_update_to_address/</t>
  </si>
  <si>
    <t>Asleep-Friend-1505</t>
  </si>
  <si>
    <t>Apple's share price dips again amid growing reports iPhone 15 Pro's are overheating so much, users can't actually hold them</t>
  </si>
  <si>
    <t>09/28/23</t>
  </si>
  <si>
    <t>r/wallstreetbets</t>
  </si>
  <si>
    <t>https://www.reddit.com/r/wallstreetbets/comments/16tyduv/apples_share_price_dips_again_amid_growing/</t>
  </si>
  <si>
    <t>https://www.forbes.com.au/news/innovation/apple-iphone-15-pro-overheating-reports-explained/</t>
  </si>
  <si>
    <t>rorowhat</t>
  </si>
  <si>
    <t>iPhone 15 Pro Overheating Concerns Highlighted in Two More Reports</t>
  </si>
  <si>
    <t>r/technology</t>
  </si>
  <si>
    <t>https://www.reddit.com/r/technology/comments/16uz0ia/iphone_15_pro_overheating_concerns_highlighted_in/</t>
  </si>
  <si>
    <t>chrisdh79</t>
  </si>
  <si>
    <t>Apple iPhone 15 Pro Max users are reporting cases of OLED burn-in | First the overheating problems, now this</t>
  </si>
  <si>
    <t>10/17/23</t>
  </si>
  <si>
    <t>https://www.reddit.com/r/gadgets/comments/179wp34/apple_iphone_15_pro_max_users_are_reporting_cases/</t>
  </si>
  <si>
    <t>Robo_0</t>
  </si>
  <si>
    <t>Apple says a software update is on the way to fix iPhone 15 overheating problems - 9to5Mac</t>
  </si>
  <si>
    <t>r/iphone</t>
  </si>
  <si>
    <t>https://www.reddit.com/r/iphone/comments/16wgt9o/apple_says_a_software_update_is_on_the_way_to_fix/</t>
  </si>
  <si>
    <t>SUPRVLLAN</t>
  </si>
  <si>
    <t>Apple addresses iPhone 15 overheating with a new iOS 17 update.</t>
  </si>
  <si>
    <t>https://www.reddit.com/r/technology/comments/16zvz9o/apple_addresses_iphone_15_overheating_with_a_new/</t>
  </si>
  <si>
    <t>https://www.reddit.com/r/gadgets/comments/16zvzob/apple_addresses_iphone_15_overheating_with_a_new/</t>
  </si>
  <si>
    <t>yo-jin</t>
  </si>
  <si>
    <t>Thousands of Apple customers complain latest iPhone models are overheating</t>
  </si>
  <si>
    <t>r/news</t>
  </si>
  <si>
    <t>https://www.reddit.com/r/news/comments/16ujbp8/thousands_of_apple_customers_complain_latest/</t>
  </si>
  <si>
    <t>stealthVault</t>
  </si>
  <si>
    <t>https://www.reddit.com/r/technology/comments/16wdym1/apple_will_issue_a_software_update_to_address/</t>
  </si>
  <si>
    <t>lurker_bee</t>
  </si>
  <si>
    <t>Apple may reduce the performance of the 3nm A17 Pro processor due to massive overheating of the iPhone 15 Pro</t>
  </si>
  <si>
    <t>https://www.reddit.com/r/technology/comments/16vs95y/apple_may_reduce_the_performance_of_the_3nm_a17/</t>
  </si>
  <si>
    <t>Ambitious_Drive_6778</t>
  </si>
  <si>
    <t>iPhone 15 Pro's overheating issues can't be resolved without dialing down performance apparently</t>
  </si>
  <si>
    <t>https://www.reddit.com/r/iphone/comments/16vzd1u/iphone_15_pros_overheating_issues_cant_be/</t>
  </si>
  <si>
    <t>Leather_Cheerio_402</t>
  </si>
  <si>
    <t>iPhone 15 Pro swelling</t>
  </si>
  <si>
    <t>https://www.reddit.com/r/iphone/comments/16uhb69/iphone_15_pro_swelling/</t>
  </si>
  <si>
    <t>GeoWa</t>
  </si>
  <si>
    <t>Apple analyst says iPhone 15 Pro overheating problems due to thermal design, not the A17 Pro SoC</t>
  </si>
  <si>
    <t>r/technews</t>
  </si>
  <si>
    <t>https://www.reddit.com/r/technews/comments/16tp7ft/apple_analyst_says_iphone_15_pro_overheating/</t>
  </si>
  <si>
    <t>jphilly111</t>
  </si>
  <si>
    <t>received iPhone 15 with wrong coloured sim tray</t>
  </si>
  <si>
    <t>10/27/23</t>
  </si>
  <si>
    <t>r/mildlyinteresting</t>
  </si>
  <si>
    <t>https://www.reddit.com/r/mildlyinteresting/comments/17hlc8g/received_iphone_15_with_wrong_coloured_sim_tray/</t>
  </si>
  <si>
    <t>Kore0007</t>
  </si>
  <si>
    <t>Overheating iPhone 15 Pro</t>
  </si>
  <si>
    <t>r/iphone15</t>
  </si>
  <si>
    <t>GIF</t>
  </si>
  <si>
    <t>https://www.reddit.com/r/iphone15/comments/16up9bt/overheating_iphone_15_pro/</t>
  </si>
  <si>
    <t>Master_workers_3633</t>
  </si>
  <si>
    <t>Apple Discovers Causes of iPhone 15 Overheating</t>
  </si>
  <si>
    <t>r/AppleNews</t>
  </si>
  <si>
    <t>https://www.reddit.com/r/AppleNews/comments/16xrd3a/apple_discovers_causes_of_iphone_15_overheating/</t>
  </si>
  <si>
    <t>https://www.theswedishtimes.se/articles/apple-discovers-causes-of-iphone-15-overheating</t>
  </si>
  <si>
    <t>oklopfer</t>
  </si>
  <si>
    <t>iPhone 15 Pro overheating causing Obsidian to bubble on Grip case</t>
  </si>
  <si>
    <t>r/dbrand</t>
  </si>
  <si>
    <t>https://www.reddit.com/r/dbrand/comments/16zc301/iphone_15_pro_overheating_causing_obsidian_to/</t>
  </si>
  <si>
    <t>EducationalScience59</t>
  </si>
  <si>
    <t>iPhone 15 Pro Max Burn In</t>
  </si>
  <si>
    <t>https://www.reddit.com/r/iphone/comments/1718v6a/iphone_15_pro_max_burn_in/</t>
  </si>
  <si>
    <t>Alex09464367</t>
  </si>
  <si>
    <t>Apple says software bug and certain apps causing iPhone overheating</t>
  </si>
  <si>
    <t>https://www.reddit.com/search/?q=iphone+15+overheating&amp;type=link&amp;cId=910d690c-0eb7-4adb-8382-8d50c7835c89&amp;iId=461088fd-9b2d-4696-b048-ead6d06f55f7&amp;t=month</t>
  </si>
  <si>
    <t>goro_n</t>
  </si>
  <si>
    <t xml:space="preserve">https://www.reddit.com/r/iphone15/comments/16whskv/apple_iphone_15_iphone_15_overheating_exclusive/ </t>
  </si>
  <si>
    <t>Akmapper</t>
  </si>
  <si>
    <t>iPhone 15 Overheating fix! Is the phone throttled? Is Instagram issue gone?</t>
  </si>
  <si>
    <t>https://www.reddit.com/r/apple/comments/170fx9j/iphone_15_overheating_fix_is_the_phone_throttled/</t>
  </si>
  <si>
    <t>mersseb</t>
  </si>
  <si>
    <t>What are the Instagram app code changes to prevent iPhone 15 overheating?</t>
  </si>
  <si>
    <t>r/iOSProgramming</t>
  </si>
  <si>
    <t>https://www.reddit.com/r/iOSProgramming/comments/16x8l7c/what_are_the_instagram_app_code_changes_to/</t>
  </si>
  <si>
    <t>question</t>
  </si>
  <si>
    <t>035_Jay</t>
  </si>
  <si>
    <t>IPhone 15 Pro display showing lines</t>
  </si>
  <si>
    <t>10/20/23</t>
  </si>
  <si>
    <t>https://www.reddit.com/r/iphone/comments/17cma6l/iphone_15_pro_display_showing_lines/</t>
  </si>
  <si>
    <t>lacer2k-7791</t>
  </si>
  <si>
    <t>r/greengroundnews</t>
  </si>
  <si>
    <t>none/repost</t>
  </si>
  <si>
    <t>https://www.reddit.com/r/greengroundnews/comments/16wzarh/apple_iphone_15_iphone_15_overheating_exclusive/</t>
  </si>
  <si>
    <t>repost: https://www.reddit.com/r/apple/comments/16wbklm/apple_iphone_15_iphone_15_overheating_exclusive/</t>
  </si>
  <si>
    <t>crobcary</t>
  </si>
  <si>
    <t>I traded in my iPhone 14 Pro for the iPhone 15 Pro Max, then FedEx lost the old phone</t>
  </si>
  <si>
    <t>https://www.reddit.com/r/apple/comments/1778bmy/i_traded_in_my_iphone_14_pro_for_the_iphone_15/</t>
  </si>
  <si>
    <t>lukeosullivan</t>
  </si>
  <si>
    <t>homeless people keeping warm at night around an overheating iPhone 15</t>
  </si>
  <si>
    <t>r/weirddalle</t>
  </si>
  <si>
    <t>https://www.reddit.com/r/weirddalle/comments/16y4ykc/homeless_people_keeping_warm_at_night_around_an/</t>
  </si>
  <si>
    <t>liveviar</t>
  </si>
  <si>
    <t>iPhone 15 overheating fix</t>
  </si>
  <si>
    <t>r/googlequestionhub</t>
  </si>
  <si>
    <t>https://www.reddit.com/r/googlequestionhub/comments/173l664/iphone_15_overheating_fix/</t>
  </si>
  <si>
    <t>Leading_Plan</t>
  </si>
  <si>
    <t>Finally resting my iPhone 6s, upgraded to 15</t>
  </si>
  <si>
    <t>10/18/23</t>
  </si>
  <si>
    <t>https://www.reddit.com/r/iphone/comments/17b2sqe/finally_resting_my_iphone_6s_upgraded_to_15/</t>
  </si>
  <si>
    <t>dahrawy</t>
  </si>
  <si>
    <t>iPhone 15 Pro Max Overheating Issues...</t>
  </si>
  <si>
    <t>https://www.reddit.com/r/iphone/comments/16zk4x4/iphone_15_pro_max_overheating_issues/</t>
  </si>
  <si>
    <t>ummokig</t>
  </si>
  <si>
    <t>Overheating fix for iphone 15 series</t>
  </si>
  <si>
    <t>https://www.reddit.com/r/iphone/comments/16zus66/overheating_fix_for_iphone_15_series/</t>
  </si>
  <si>
    <t>rumour</t>
  </si>
  <si>
    <t>KoreanSeats</t>
  </si>
  <si>
    <t>iPhone 15 Pro Camera is….. wtf?</t>
  </si>
  <si>
    <t>https://www.reddit.com/r/iphone/comments/16u3q7w/iphone_15_pro_camera_is_wtf/</t>
  </si>
  <si>
    <t>discussion</t>
  </si>
  <si>
    <t>favicondotico</t>
  </si>
  <si>
    <t>iPhone 15 is the first iPhone since the XR to not come with a PRODUCT(RED) colourway</t>
  </si>
  <si>
    <t>https://www.reddit.com/r/apple/comments/16v9tma/iphone_15_is_the_first_iphone_since_the_xr_to_not/</t>
  </si>
  <si>
    <t>Solid_Dog4634</t>
  </si>
  <si>
    <t>Battery issues, iPhone 15 Pro ( not overheating)</t>
  </si>
  <si>
    <t>10/23/23</t>
  </si>
  <si>
    <t>r/verizon</t>
  </si>
  <si>
    <t>https://www.reddit.com/r/verizon/comments/17em93g/battery_issues_iphone_15_pro_not_overheating/</t>
  </si>
  <si>
    <t>LooneyStark</t>
  </si>
  <si>
    <t>iPhone 15 still overheating after 17.0.3 update</t>
  </si>
  <si>
    <t>https://www.reddit.com/r/ios/comments/1733sg5/iphone_15_still_overheating_after_1703_update/</t>
  </si>
  <si>
    <t>TheLostSeraph</t>
  </si>
  <si>
    <t>iPhone 15 Pro overheating on a call</t>
  </si>
  <si>
    <t>r/iphone15pro</t>
  </si>
  <si>
    <t>https://www.reddit.com/r/iPhone15Pro/comments/16xwxvk/iphone_15_pro_overheating_on_a_call/</t>
  </si>
  <si>
    <t>iPhone 15 users report BMW's wireless phone charger kills its NFC chip</t>
  </si>
  <si>
    <t>https://www.reddit.com/r/gadgets/comments/16yr0fp/iphone_15_users_report_bmws_wireless_phone/</t>
  </si>
  <si>
    <t>SAtechnewsbot</t>
  </si>
  <si>
    <t>Apple identifies iPhone 15 overheating issues</t>
  </si>
  <si>
    <t>r/SAtechnews</t>
  </si>
  <si>
    <t>https://www.reddit.com/r/SAtechnews/comments/16wxjan/apple_identifies_iphone_15_overheating_issues/</t>
  </si>
  <si>
    <t>Ok-Character-1063</t>
  </si>
  <si>
    <t>Overheating iPhone 15 pro max with IOS 17.1</t>
  </si>
  <si>
    <t>r/iPhoneProMaxFans</t>
  </si>
  <si>
    <t>https://www.reddit.com/r/iPhone15ProMaxFans/comments/17he8j0/overheating_iphone_15_pro_max_with_ios_171/</t>
  </si>
  <si>
    <t>spaget0</t>
  </si>
  <si>
    <t>71hz 71 DAC + iPhone 15 Pro = Overheating + Battery Drain</t>
  </si>
  <si>
    <t>r/headphones</t>
  </si>
  <si>
    <t>https://www.reddit.com/r/headphones/comments/176cm05/71hz_71_dac_iphone_15_pro_overheating_battery/</t>
  </si>
  <si>
    <t>grantg900</t>
  </si>
  <si>
    <t>iPhone 15 Pro Max burn in issues</t>
  </si>
  <si>
    <t>https://www.reddit.com/r/iphone/comments/174k2jr/iphone_15_pro_max_burn_in_issues/</t>
  </si>
  <si>
    <t>GalaxyMara</t>
  </si>
  <si>
    <t>iPhone 15 arrived chipped</t>
  </si>
  <si>
    <t>https://www.reddit.com/r/iphone/comments/176x8sr/iphone_15_arrived_chipped/</t>
  </si>
  <si>
    <t>support</t>
  </si>
  <si>
    <t>Lucky-Ad-709</t>
  </si>
  <si>
    <t>Apple pledges fix for overheating iPhone 15</t>
  </si>
  <si>
    <t>r/ordonews</t>
  </si>
  <si>
    <t>https://www.reddit.com/r/ordonews/comments/16ygmi4/apple_pledges_fix_for_overheating_iphone_15/</t>
  </si>
  <si>
    <t>https://ordonews.com/apple-pledges-fix-for-overheating-iphone-15/?utm_source=SocialAutoPoster</t>
  </si>
  <si>
    <t>pic/link</t>
  </si>
  <si>
    <t>https://www.reddit.com/r/newslab/comments/16ygmhc/apple_pledges_fix_for_overheating_iphone_15/</t>
  </si>
  <si>
    <t>Street_Concentrate70</t>
  </si>
  <si>
    <t>Is Apple Able to Stop iPhone 15 Pro Overheating Issue With New Update?</t>
  </si>
  <si>
    <t>https://www.reddit.com/r/ios/comments/171kr3y/is_apple_able_to_stop_iphone_15_pro_overheating/</t>
  </si>
  <si>
    <t>https://blurstory.com/is-apple-able-to-stop-iphone-15-pro-overheating-issue-with-new-update/</t>
  </si>
  <si>
    <t>Puzzleheaded-Rule271</t>
  </si>
  <si>
    <t>Hot Topic: iPhone 15 Pro Overheating Fixes</t>
  </si>
  <si>
    <t>r/tectack</t>
  </si>
  <si>
    <t>https://www.reddit.com/r/tectack/comments/16wxsls/hot_topic_iphone_15_pro_overheating_fixes/</t>
  </si>
  <si>
    <t>https://www.tectack.com/2023/10/hot-topic-iphone-15-pro-overheating.html</t>
  </si>
  <si>
    <t>CarolAllex</t>
  </si>
  <si>
    <t>Apple Identifies Issues Causing Overheating In iPhone 15</t>
  </si>
  <si>
    <t>https://www.reddit.com/r/iphone15/comments/16wt3o1/apple_identifies_issues_causing_overheating_in/</t>
  </si>
  <si>
    <t>https://globenewsbulletin.com/technology/apple-identifies-issues-causing-overheating-in-iphone-15/</t>
  </si>
  <si>
    <t>news</t>
  </si>
  <si>
    <t>iPhone 15 Pro hit by overheating complaints</t>
  </si>
  <si>
    <t>https://www.reddit.com/r/SAtechnews/comments/16u8ibt/iphone_15_pro_hit_by_overheating_complaints/</t>
  </si>
  <si>
    <t>Luffy158</t>
  </si>
  <si>
    <t>Apple Says iPhone 15 Pro Overheating Due to iOS 17 Bug, Not Hardware Design</t>
  </si>
  <si>
    <t>r/iPhone15Pro</t>
  </si>
  <si>
    <t>https://www.cnet.com/tech/mobile/a-fix-is-here-apple-resolves-iphone-15-pro-overheating-issues-in-latest-ios-17-update/</t>
  </si>
  <si>
    <t>Apple working on fix for iPhone 15 overheating</t>
  </si>
  <si>
    <t>r/Satechnews</t>
  </si>
  <si>
    <t>https://htxt.co.za/2023/10/02/apple-working-on-fix-for-iphone-15-overheating/</t>
  </si>
  <si>
    <t>upbstock</t>
  </si>
  <si>
    <t>iPhone 15 Pro Owners Complain About Overheating Problems</t>
  </si>
  <si>
    <t>r/Optionmillionaires</t>
  </si>
  <si>
    <t>https://www.reddit.com/r/Optionmillionaires/comments/16ue320/iphone_15_pro_owners_complain_about_overheating/</t>
  </si>
  <si>
    <t>https://www.wsj.com/tech/personal-tech/apple-new-iphone-15-overheat-dbd5171a</t>
  </si>
  <si>
    <t>thunderdome</t>
  </si>
  <si>
    <t>iPhone 15 Pro Impressions: Switched from Android -&gt; iPhone after 13 years. Last iPhone was a 3GS.</t>
  </si>
  <si>
    <t>https://www.reddit.com/r/iphone/comments/16ua6t0/iphone_15_pro_impressions_switched_from_android/</t>
  </si>
  <si>
    <t>waddup121</t>
  </si>
  <si>
    <t>[MKBHD] iPhone 15 Review - YouTube</t>
  </si>
  <si>
    <t>https://www.reddit.com/r/apple/comments/16ybp9n/mkbhd_iphone_15_review_youtube/</t>
  </si>
  <si>
    <t>Inevitable-Slice-251</t>
  </si>
  <si>
    <t>Apple confirmed iPhone 15 Pro overheating fix coming soon</t>
  </si>
  <si>
    <t>https://www.reddit.com/r/iPhone15Pro/comments/16xodqa/apple_confirmed_iphone_15_pro_overheating_fix/</t>
  </si>
  <si>
    <t>https://localtrendingnews.com/apple-confirmed-iphone-15-pro-overheating-fix-coming-soon/</t>
  </si>
  <si>
    <t>hawlc</t>
  </si>
  <si>
    <t>Apple and devs plan software fixes for iPhone 15 Pro overheating issues</t>
  </si>
  <si>
    <t>https://www.reddit.com/r/technews/comments/16xyxer/apple_and_devs_plan_software_fixes_for_iphone_15/</t>
  </si>
  <si>
    <t>https://arstechnica.com/gadgets/2023/10/apple-and-devs-plan-software-fixes-for-iphone-15-pro-overheating-issues/</t>
  </si>
  <si>
    <t>Ok-Report8566</t>
  </si>
  <si>
    <t>Apple identifies issues causing overheating in the iPhone 15</t>
  </si>
  <si>
    <t>r/Discovery991</t>
  </si>
  <si>
    <t>https://www.reddit.com/r/Discover991/comments/16wxt12/apple_identifies_issues_causing_overheating_in/</t>
  </si>
  <si>
    <t>https://generatingvalues.com/apple-identifies-issues-causing-overheating-in-the-iphone-15/</t>
  </si>
  <si>
    <t>elastiks</t>
  </si>
  <si>
    <t>Apple to Address Software Behind iPhone 15 Overheating Issue</t>
  </si>
  <si>
    <t>r/DIY_Geeks</t>
  </si>
  <si>
    <t>https://www.reddit.com/r/DIY_Geeks/comments/16wrbhv/apple_to_address_software_behind_iphone_15/</t>
  </si>
  <si>
    <t>https://www.cosfone.com/apple-to-address-software-behind-iphone-15-overheating-issue/</t>
  </si>
  <si>
    <t>Imaorange410</t>
  </si>
  <si>
    <t>The Morning After: Apple addresses iPhone 15 overheating issues</t>
  </si>
  <si>
    <t>r/TheColorIsOrange</t>
  </si>
  <si>
    <t>https://www.reddit.com/r/TheColorIsOrange/comments/16yptql/the_morning_after_apple_addresses_iphone_15/</t>
  </si>
  <si>
    <t>https://consent.yahoo.com/v2/collectConsent?sessionId=3_cc-session_289b1147-b01f-49b3-802b-aa92c46d47b1</t>
  </si>
  <si>
    <t>https://www.reddit.com/r/greengroundnews/comments/16z2boa/the_morning_after_apple_addresses_iphone_15/</t>
  </si>
  <si>
    <t>https://www.greenground.it/2023/10/03/the-morning-after-apple-addresses-iphone-15-overheating-issues/</t>
  </si>
  <si>
    <t>RecentlyHeard</t>
  </si>
  <si>
    <t>r/recentlyheard</t>
  </si>
  <si>
    <t>https://www.reddit.com/r/Recentlyheard/comments/16wn4mk/apple_identifies_issues_causing_overheating_in/</t>
  </si>
  <si>
    <t>https://recentlyheard.com/2023/10/01/apple-identifies-issues-causing-overheating-in-the-iphone-15/?feed_id=786&amp;_unique_id=6518c176a6fb5</t>
  </si>
  <si>
    <t>shizzlewhizzle666</t>
  </si>
  <si>
    <t>iPhone 15 pro max going full two days</t>
  </si>
  <si>
    <t>10/22/23</t>
  </si>
  <si>
    <t>https://www.reddit.com/r/iphone/comments/17ekdl1/iphone_15_pro_max_going_full_two_days/</t>
  </si>
  <si>
    <t>BeerMeUpToo</t>
  </si>
  <si>
    <t>iPhone 15 Pro Review: The Good, The Bad, The Ugly!</t>
  </si>
  <si>
    <t>09/20/23</t>
  </si>
  <si>
    <t>https://www.reddit.com/r/apple/comments/16utc4e/iphone_15_pro_review_the_good_the_bad_the_ugly/</t>
  </si>
  <si>
    <t>https://youtu.be/cBpGq-vDr2Y</t>
  </si>
  <si>
    <t>Jjj_007</t>
  </si>
  <si>
    <t>15 Plus thoughts - back to iPhone after 3 years</t>
  </si>
  <si>
    <t>https://www.reddit.com/r/iphone/comments/16vzpr8/15_plus_thoughts_back_to_iphone_after_3_years/</t>
  </si>
  <si>
    <t>msdubose</t>
  </si>
  <si>
    <t>Has your iPhone 15 Pro/Pro Max been overheating a lot?</t>
  </si>
  <si>
    <t>https://www.reddit.com/r/iPhone15Pro/comments/16yx30k/has_your_iphone_15_propro_max_been_overheating_a/</t>
  </si>
  <si>
    <t>kemera1872</t>
  </si>
  <si>
    <t>Apple confirms fix for iPhone 15 overheating problem is on the way</t>
  </si>
  <si>
    <t>r/applesucks</t>
  </si>
  <si>
    <t>https://www.reddit.com/r/applesucks/comments/16xv0zc/apple_confirms_fix_for_iphone_15_overheating/</t>
  </si>
  <si>
    <t>https://www.fox47news.com/apple-confirms-fix-for-iphone-15-overheating-problems-is-on-the-way?utm_campaign=snd-autopilot&amp;fbclid=IwAR25KRw9nbnYfsnOXMcPVKyoUP0p6iuFZY4J5FML6ulvurb8h3gDbg_Ri1k</t>
  </si>
  <si>
    <t>syndicatedmaps</t>
  </si>
  <si>
    <t>Why Your iPhone 15 is Overheating: Causes and Solutions</t>
  </si>
  <si>
    <t>09/29/23</t>
  </si>
  <si>
    <t>r/opposingview</t>
  </si>
  <si>
    <t>https://www.reddit.com/r/OpposingView/comments/16tvro8/why_your_iphone_15_is_overheating_causes_and/</t>
  </si>
  <si>
    <t>https://www.deadzones.com/2023/09/why-your-iphone-15-is-overheating.html</t>
  </si>
  <si>
    <t>Necessary_Internet12</t>
  </si>
  <si>
    <t>Bro pulled out the iphone 15 pro max 💀💀💀</t>
  </si>
  <si>
    <t>10/19/23</t>
  </si>
  <si>
    <t>r/Jujutsufolk</t>
  </si>
  <si>
    <t>https://www.reddit.com/r/Jujutsufolk/comments/17aj2zv/bro_pulled_out_the_iphone_15_pro_max/</t>
  </si>
  <si>
    <t>meme</t>
  </si>
  <si>
    <t>boltman1234</t>
  </si>
  <si>
    <t>Apple to "Address" iPhone 15 Pro Overheating Issue With iOS 17 Update.. throttled down</t>
  </si>
  <si>
    <t>https://www.reddit.com/r/applesucks/comments/16wm06q/apple_to_address_iphone_15_pro_overheating_issue/</t>
  </si>
  <si>
    <t>lucerousb</t>
  </si>
  <si>
    <t>Does the iPhone 15 Pro Max crack easily? Consumer Reports says no</t>
  </si>
  <si>
    <t>https://www.reddit.com/r/iphone/comments/16wz7lh/does_the_iphone_15_pro_max_crack_easily_consumer/</t>
  </si>
  <si>
    <t>https://9to5mac.com/2023/10/01/does-iphone-15-pro-max-crack-easily/?fbclid=IwAR3eqlV_8PqwyMgHZoi_0IRug1uX_l29v1YWD_52jl89STNN_RemPD7lP3c_aem_Af5_mXjTiLEhc5W7eMM7KShIO61bZ0Rh_OU6mzalOH8Fxg5gFGsbfJVfAxyhnJ0GooE&amp;mibextid=Zxz2cZ</t>
  </si>
  <si>
    <t>newswall-org</t>
  </si>
  <si>
    <t>Apple to Fix Overheating Issue on iPhone 15 Pro and iPhone 15 Pro Max with iOS 17 Update</t>
  </si>
  <si>
    <t>r/newswall</t>
  </si>
  <si>
    <t>https://www.reddit.com/r/newswall/comments/16wxmk5/apple_to_fix_overheating_issue_on_iphone_15_pro/</t>
  </si>
  <si>
    <t>Apple Says iPhone 15 Pro's Titanium Frame Does Not Contribute to Overheating Issue</t>
  </si>
  <si>
    <t>https://www.reddit.com/r/applesucks/comments/16wwo4o/apple_says_iphone_15_pros_titanium_frame_does_not/</t>
  </si>
  <si>
    <t>https://forums.macrumors.com/threads/apple-says-iphone-15-pros-titanium-frame-does-not-contribute-to-overheating-issue.2405695/</t>
  </si>
  <si>
    <t>skyanvil</t>
  </si>
  <si>
    <t>iPhone 15 Pro Owners Complain About Overheating Problems (not just in China “hot garbage”)</t>
  </si>
  <si>
    <t>r/Sino</t>
  </si>
  <si>
    <t>https://www.reddit.com/r/Sino/comments/16uu919/iphone_15_pro_owners_complain_about_overheating/</t>
  </si>
  <si>
    <t>mykachu551</t>
  </si>
  <si>
    <t>Iphone 15 Pro (NOT max) overheating during facetime (emergency over heating notification)</t>
  </si>
  <si>
    <t>https://www.reddit.com/r/iPhone15Pro/comments/1760v7k/iphone_15_pro_not_max_overheating_during_facetime/</t>
  </si>
  <si>
    <t>CarPlay Not Working for Some iPhone 15 Users, Possibly Because of USB-C Cables</t>
  </si>
  <si>
    <t>https://www.reddit.com/r/gadgets/comments/16vtunq/carplay_not_working_for_some_iphone_15_users/</t>
  </si>
  <si>
    <t>https://www.macrumors.com/2023/09/29/iphone-15-carplay-issues/</t>
  </si>
  <si>
    <t>AutoNewsAdmin</t>
  </si>
  <si>
    <t>[Top Stories] - Apple releases fix for overheating iPhone 15</t>
  </si>
  <si>
    <t>r/NBCauto</t>
  </si>
  <si>
    <t>https://www.reddit.com/r/NBCauto/comments/16zuq7j/top_stories_apple_releases_fix_for_overheating/</t>
  </si>
  <si>
    <t>https://www.cnbc.com/2023/10/04/apple-iphone-15-overheating-fix-released-in-ios-update.html</t>
  </si>
  <si>
    <t>Overlookd</t>
  </si>
  <si>
    <t>Internal camera lens cracked, iPhone 15 Pro</t>
  </si>
  <si>
    <t>https://www.reddit.com/r/iphone/comments/17ds7ob/internal_camera_lens_cracked_iphone_15_pro/</t>
  </si>
  <si>
    <t>[World] - iPhone 15 Pro Owners Complain About Overheating Problems</t>
  </si>
  <si>
    <t>r/WJSauto</t>
  </si>
  <si>
    <t>https://www.reddit.com/r/WSJauto/comments/16weep6/world_iphone_15_pro_owners_complain_about/</t>
  </si>
  <si>
    <t>[Tech] - Why your new Apple iPhone 15 is overheating</t>
  </si>
  <si>
    <t>r/BBCauto</t>
  </si>
  <si>
    <t>https://www.reddit.com/r/BBCauto/comments/16xujko/tech_why_your_new_apple_iphone_15_is_overheating/</t>
  </si>
  <si>
    <t>https://www.bbc.co.uk/news/technology-66982762?at_campaign=KARANGA&amp;at_medium=RSS</t>
  </si>
  <si>
    <t>https://www.reddit.com/r/applesucks/comments/16uii06/iphone_15_pro_overheating_concerns_highlighted_in/</t>
  </si>
  <si>
    <t>https://forums.macrumors.com/threads/iphone-15-pro-overheating-concerns-highlighted-in-two-more-reports.2405278/</t>
  </si>
  <si>
    <t>Krytyk123</t>
  </si>
  <si>
    <t>Apple Know Your iPhone 15 Pro is Overheating – Roonby</t>
  </si>
  <si>
    <t>r/Roonby</t>
  </si>
  <si>
    <t>https://www.reddit.com/r/Roonby/comments/16xuk9b/apple_know_your_iphone_15_pro_is_overheating/</t>
  </si>
  <si>
    <t>https://roonby.com/2023/10/02/apple-know-your-iphone-15-pro-is-overheating/</t>
  </si>
  <si>
    <t>[Business] - Why your new Apple iPhone 15 is overheating</t>
  </si>
  <si>
    <t>https://www.reddit.com/r/BBCauto/comments/16xua3a/business_why_your_new_apple_iphone_15_is/</t>
  </si>
  <si>
    <t>oldbaldfool</t>
  </si>
  <si>
    <t>r/AppleSchadenfreude</t>
  </si>
  <si>
    <t>https://www.reddit.com/r/AppleSchadenfreude/comments/16v787t/iphone_15_pro_overheating_concerns_highlighted_in/</t>
  </si>
  <si>
    <t>https://www.macrumors.com/2023/09/28/iphone-15-pro-overheating-reports/</t>
  </si>
  <si>
    <t>lisa2help</t>
  </si>
  <si>
    <t>iPhone 15 overheating reports, with temperatures as high as 116F</t>
  </si>
  <si>
    <t>r/freetechnicalupdates</t>
  </si>
  <si>
    <t>https://www.reddit.com/r/freetechnicalupdates/comments/16ucnd4/iphone_15_overheating_reports_with_temperatures/</t>
  </si>
  <si>
    <t>https://9to5mac.com/2023/09/26/iphone-15-overheating/</t>
  </si>
  <si>
    <t>UncrownedGuard</t>
  </si>
  <si>
    <t>Overcoming the Heat: Apple Acts on iPhone 15 Overheating Concerns</t>
  </si>
  <si>
    <t>r/UncrownedAddiction</t>
  </si>
  <si>
    <t>https://www.reddit.com/r/UncrownedAddiction/comments/16xf31y/overcoming_the_heat_apple_acts_on_iphone_15/</t>
  </si>
  <si>
    <t>https://www.uncrownedaddiction.com/home/tech-news/overcoming-the-heat-apple-acts-on-iphone-15-overheating-concerns-r169/</t>
  </si>
  <si>
    <t>[Tech] - iPhone 15 Pro Owners Complain About Overheating Problems</t>
  </si>
  <si>
    <t>https://www.reddit.com/r/WSJauto/comments/16u1pkr/tech_iphone_15_pro_owners_complain_about/</t>
  </si>
  <si>
    <t>https://www.wsj.com/tech/personal-tech/apple-new-iphone-15-overheat-dbd5171a?mod=rss_Technology</t>
  </si>
  <si>
    <t>incomecsm</t>
  </si>
  <si>
    <t>iPhone 15 Pro / Max Getting Hot or Overheating (FIXED)</t>
  </si>
  <si>
    <t>r/iPhoneTipTricks</t>
  </si>
  <si>
    <t>https://www.reddit.com/r/iPhoneTipsTricks/comments/16txsuh/iphone_15_pro_max_getting_hot_or_overheating_fixed/</t>
  </si>
  <si>
    <t>https://www.reddit.com/r/WSJauto/comments/16u1pjp/world_iphone_15_pro_owners_complain_about/</t>
  </si>
  <si>
    <t>https://www.reddit.com/r/AppleSchadenfreude/comments/16t8d5o/iphone_15_overheating_reports_with_temperatures/</t>
  </si>
  <si>
    <t>[Business] - iPhone 15 Pro Owners Complain About Overheating Problems</t>
  </si>
  <si>
    <t>https://www.reddit.com/r/WSJauto/comments/16ufxtr/business_iphone_15_pro_owners_complain_about/</t>
  </si>
  <si>
    <t>https://www.wsj.com/tech/personal-tech/apple-new-iphone-15-overheat-dbd5171a?mod=pls_whats_news_us_business_f</t>
  </si>
  <si>
    <t>iPhone 15 uses new Qualcomm modem for upgraded 5G performance</t>
  </si>
  <si>
    <t>https://www.reddit.com/r/apple/comments/173e9jz/iphone_15_uses_new_qualcomm_modem_for_upgraded_5g/</t>
  </si>
  <si>
    <t>https://9to5mac.com/2023/10/08/iphone-15-upgraded-5g-performance/</t>
  </si>
  <si>
    <t>[Top Stories] - Why your new Apple iPhone 15 is overheating</t>
  </si>
  <si>
    <t>https://www.reddit.com/r/BBCauto/comments/16xuah9/top_stories_why_your_new_apple_iphone_15_is/</t>
  </si>
  <si>
    <t>yeahyeah2468</t>
  </si>
  <si>
    <t>https://www.reddit.com/r/iphone/comments/16ww83j/apple_says_iphone_15_pros_titanium_frame_does_not/</t>
  </si>
  <si>
    <t>https://www.macrumors.com/2023/09/30/apple-iphone-15-pro-overheating-details/</t>
  </si>
  <si>
    <t>News/rumour</t>
  </si>
  <si>
    <t>Apple is working on a fix for iPhone 15 overheating issues</t>
  </si>
  <si>
    <t>https://www.reddit.com/r/TheColorIsOrange/comments/16xsfgv/apple_is_working_on_a_fix_for_iphone_15/</t>
  </si>
  <si>
    <t>https://www.engadget.com/apple-is-working-on-a-fix-for-iphone-15-overheating-issues-091541177.html?src=rss</t>
  </si>
  <si>
    <t>FewJury2221</t>
  </si>
  <si>
    <t>What do y’all think is the Best iphone 15 pro max color?</t>
  </si>
  <si>
    <t>https://www.reddit.com/r/iphone/comments/16z2yhg/what_do_yall_think_is_the_best_iphone_15_pro_max/</t>
  </si>
  <si>
    <t>Wizendiagram</t>
  </si>
  <si>
    <t>iPhone 15 and catastrophizing</t>
  </si>
  <si>
    <t>https://www.reddit.com/r/iphone/comments/16u2fpx/iphone_15_and_catastrophizing/</t>
  </si>
  <si>
    <t>thetechminer</t>
  </si>
  <si>
    <t>iOS 17.0.3 update is here to fix iPhone 15 overheating issues (hopefully)</t>
  </si>
  <si>
    <t>https://www.reddit.com/r/ios/comments/17098st/ios_1703_update_is_here_to_fix_iphone_15/</t>
  </si>
  <si>
    <t>https://thetechminer.com/apple-rolls-out-a-new-ios-17-update-to-fix-iphone-15-overheating-issues/</t>
  </si>
  <si>
    <t>BigDaddioRobJr</t>
  </si>
  <si>
    <t>iPhone 15’s Rough First Week: Overheating and FineWoven Flops</t>
  </si>
  <si>
    <t>u/bigdaddioRobJr</t>
  </si>
  <si>
    <t>https://www.reddit.com/user/bigdaddioRobJr/comments/16vww68/iphone_15s_rough_first_week_overheating_and/</t>
  </si>
  <si>
    <t>https://youtu.be/hSCqTrAYcJk</t>
  </si>
  <si>
    <t>AutoNewspaperAdmin</t>
  </si>
  <si>
    <t>[Top Stories] - Apple releases fix for overheating iPhone 15 | NBC</t>
  </si>
  <si>
    <t>r/AutoNewspaper</t>
  </si>
  <si>
    <t>https://www.reddit.com/r/AutoNewspaper/comments/16zv155/top_stories_apple_releases_fix_for_overheating/</t>
  </si>
  <si>
    <t>[Business] - Apple releases software update to fix iPhone 15 overheating issues</t>
  </si>
  <si>
    <t>r/NYPOSAuto</t>
  </si>
  <si>
    <t>https://www.reddit.com/r/NYPOSTauto/comments/16zu7vx/business_apple_releases_software_update_to_fix/</t>
  </si>
  <si>
    <t>https://nypost.com/2023/10/04/apple-releases-software-update-to-fix-iphone-15-overheating/</t>
  </si>
  <si>
    <t>NY Post</t>
  </si>
  <si>
    <t>rtbot2</t>
  </si>
  <si>
    <t>r/realtech</t>
  </si>
  <si>
    <t>https://www.reddit.com/r/realtech/comments/16wpw89/apple_will_issue_a_software_update_to_address/</t>
  </si>
  <si>
    <t>https://www.cnbc.com/2023/09/30/apple-will-issue-a-software-update-to-address-iphone-15-overheating-complaints.html</t>
  </si>
  <si>
    <t>[Tech] - Apple releases software update to fix iPhone 15 overheating issues</t>
  </si>
  <si>
    <t>https://www.reddit.com/r/NYPOSTauto/comments/16zuari/tech_apple_releases_software_update_to_fix_iphone/</t>
  </si>
  <si>
    <t>[Tech] - Why your new Apple iPhone 15 is overheating | BBC</t>
  </si>
  <si>
    <t>https://www.reddit.com/r/AutoNewspaper/comments/16xuywq/tech_why_your_new_apple_iphone_15_is_overheating/</t>
  </si>
  <si>
    <t>BBC</t>
  </si>
  <si>
    <t>[Business] - Why your new Apple iPhone 15 is overheating | BBC</t>
  </si>
  <si>
    <t>https://www.reddit.com/r/AutoNewspaper/comments/16xude0/business_why_your_new_apple_iphone_15_is/</t>
  </si>
  <si>
    <t>https://www.reddit.com/r/greengroundnews/comments/170c3gk/apple_addresses_iphone_15_overheating_with_a_new/</t>
  </si>
  <si>
    <t>repost</t>
  </si>
  <si>
    <t>TheStartupChime</t>
  </si>
  <si>
    <t>Apple addresses iPhone 15 overheating with a new iOS 17 update</t>
  </si>
  <si>
    <t>r/hypeurls</t>
  </si>
  <si>
    <t>https://www.reddit.com/r/hypeurls/comments/16zupaj/apple_addresses_iphone_15_overheating_with_a_new/</t>
  </si>
  <si>
    <t>https://www.theverge.com/2023/10/4/23903409/iphone-15-pro-overheating-ios-17-0-3-update</t>
  </si>
  <si>
    <t>user</t>
  </si>
  <si>
    <t>date</t>
  </si>
  <si>
    <t>me too</t>
  </si>
  <si>
    <t>replies</t>
  </si>
  <si>
    <t>views</t>
  </si>
  <si>
    <t>level</t>
  </si>
  <si>
    <t>points</t>
  </si>
  <si>
    <t>Device</t>
  </si>
  <si>
    <t>iOS</t>
  </si>
  <si>
    <t>Rooty-Roo</t>
  </si>
  <si>
    <t>Sep 22, 2023</t>
  </si>
  <si>
    <t>iPhone 15 overheating</t>
  </si>
  <si>
    <t>Hi everyone. I’ve recently purchased the new iPhone 15 pro max and it is heating up even when I’m not using it. 
I was wondering if anyone else is having this issue or if it maybe a setting that is causing it that I can turn off?  
Any advice is appreciated. :)</t>
  </si>
  <si>
    <t>iPhone 11 Pro</t>
  </si>
  <si>
    <t>Query: iphone 15 over heating</t>
  </si>
  <si>
    <t>Haileychase93</t>
  </si>
  <si>
    <t>Sep 28, 2023</t>
  </si>
  <si>
    <t>Iphone 15 pro Battery life is terrible and overheating while charging?</t>
  </si>
  <si>
    <t xml:space="preserve">My brand new iPhone 15 pro is at 26% by 4Pm. My 11 pro Max was even better than that. Also gets WAY too hot when you plug it in to charge regardless of what size charging cube you use. </t>
  </si>
  <si>
    <t>iPhone 11 Pro Max</t>
  </si>
  <si>
    <t>Filter: iphone, last month (sep)</t>
  </si>
  <si>
    <t>jelchres</t>
  </si>
  <si>
    <t>Sep 26, 2023</t>
  </si>
  <si>
    <t>I have placed 2 of the iPhone Pro 15 max; however, YouTube videos are circulating regarding quality issues, such as the back glass being cracked easily, foreign objects within the iPhone, scratches, and overheating. Is this being addressed?</t>
  </si>
  <si>
    <t xml:space="preserve">I have placed 2 of the iPhone Pro 15 max; however, YouTube videos are circulating regarding quality issues, such as the back glass being cracked easily, foreign objects within the iPhone, scratches, and overheating. Is this being addressed? </t>
  </si>
  <si>
    <t>iPhone 12 Pro Max</t>
  </si>
  <si>
    <t>82 results</t>
  </si>
  <si>
    <t>Afrench291</t>
  </si>
  <si>
    <t>Sep 14, 2023</t>
  </si>
  <si>
    <t>Replacement Phone</t>
  </si>
  <si>
    <t>my iPhone 14 has been having problems with severe overheating when on and off the charger and I’ve only had it for a week and a half. I can bring it back and get it exchanged under warranty but if I bring it back would they be willing to exchange it for the newer iPhone 15 or would that be an up charge since it’s a newer phone?</t>
  </si>
  <si>
    <t>iPhone 14</t>
  </si>
  <si>
    <t>0ct 3, 2023</t>
  </si>
  <si>
    <t>Alsagher</t>
  </si>
  <si>
    <t>Mar 28, 2023</t>
  </si>
  <si>
    <t>iPhone 14 Pro Max overheating</t>
  </si>
  <si>
    <t>Hello community 
iphone 14 pro max starts to heat fast even after using some normal apps such us google translate which I use because I’m learning a language so I have to keep the screen on for 15/20 minutes sometimes, during this period it heats a lot specially on the right side under the camera.
Anyone with the same issue, if so please write your comments here.
Thank you all</t>
  </si>
  <si>
    <t>iPhone 14 Pro Max</t>
  </si>
  <si>
    <t>Techyz</t>
  </si>
  <si>
    <t>Sep 29, 2023</t>
  </si>
  <si>
    <t>Should I wait to buy the iPhone 15 Pro Max?</t>
  </si>
  <si>
    <t>I was planning on buying the iPhone 15 Pro Max this weekend, but after seeing some of the problems with it I have decided to change my mind for now. These problems include the back glass breaking incredibly easily or the phone overheating to outrageous degrees. Is this something that Apple intended or is this a real issue? Would it be wise to wait until Apple releases a statement regarding these issues and then buy the phone? Or should I not worry about these problems? Let me know your thoughts.</t>
  </si>
  <si>
    <t>nd</t>
  </si>
  <si>
    <t>luiza85</t>
  </si>
  <si>
    <t>Oct 1, 2023</t>
  </si>
  <si>
    <t>iphone 15 overheat</t>
  </si>
  <si>
    <t xml:space="preserve">After few minutes of using the iPhone is overheating </t>
  </si>
  <si>
    <t>iPhone 15</t>
  </si>
  <si>
    <t>SE</t>
  </si>
  <si>
    <t>applefansahd</t>
  </si>
  <si>
    <t>overheating phone</t>
  </si>
  <si>
    <t>the iPhone 15 keeps on overheating what should we do</t>
  </si>
  <si>
    <t>Hrgiggz</t>
  </si>
  <si>
    <t>My iPhone 15 which I brought a few days ago gets extremely hot is anyone else having this problem?</t>
  </si>
  <si>
    <t>OoALEXoO</t>
  </si>
  <si>
    <t>I currently have a Samsung Galaxy Note 10+ and I want to switch to the iPhone and I don't know whether to choose the iPhone 14 pro max or 15 pro max?</t>
  </si>
  <si>
    <t>Initially, I wanted 15 pro max, but seeing the opinions of different users, I don't know if it would be the best choice.
And here I am referring to the problem of the battery, which is said to have a short lifespan and the biggest problem being its overheating.
Is it better to buy the iPhone 14 Pro Max?</t>
  </si>
  <si>
    <t>edhd1200</t>
  </si>
  <si>
    <t>iPhone 15 is overheating after 5 minutes of use</t>
  </si>
  <si>
    <t>My wifes iphone 15 base model got extremely hot after 5 minutes! Can anything be done?
thx</t>
  </si>
  <si>
    <t>adhavan_24</t>
  </si>
  <si>
    <t>Sep 25, 2023</t>
  </si>
  <si>
    <t>My iPhone 15 plus is overheating while using for straight 10mins</t>
  </si>
  <si>
    <t xml:space="preserve">Watching Instagram for 10 mins started to heating up and while charging my phone gets overheating like i can’t even hold </t>
  </si>
  <si>
    <t>iPhone 15 plus</t>
  </si>
  <si>
    <t>AppleUser995</t>
  </si>
  <si>
    <t>Sep 24, 2023</t>
  </si>
  <si>
    <t>iPhone 15 Pro overheating for no reason</t>
  </si>
  <si>
    <t xml:space="preserve">Just got a brand new iPhone 15 Pro feel like it’s overheating way too quickly Ill just be on a call for 10 minutes while going through photos it’ll heat up to where it’s uncomfortable to hold. One time I was just charging it and went to go use the flash but I got an error saying iPhone needs to cool down before I can use the flash I’m not even doing anything intensive on this thing. </t>
  </si>
  <si>
    <t>iPhone 15 Pro</t>
  </si>
  <si>
    <t>FinSte</t>
  </si>
  <si>
    <t>New iPhone 15 Pro overheating when charging, or during extended use on phone talking.</t>
  </si>
  <si>
    <t>Hi folks... anyone else having issues (looks like a few)? Hope it is a simple software fix - upgraded from a 12 and now regretting my decision.</t>
  </si>
  <si>
    <t>khush272</t>
  </si>
  <si>
    <t xml:space="preserve">iPhone 15 Pro overheating </t>
  </si>
  <si>
    <t>My iPhone 15 Pro 256GB overheats very frequently even if I'm only listening to music. Its a recurring issue and at times it becomes too hot to hold. Is anyone else having this issue? I've got 160GB storage free and the phone is only 4 days old.</t>
  </si>
  <si>
    <t>MirandaArmb</t>
  </si>
  <si>
    <t>iPhone 15 pro overheating</t>
  </si>
  <si>
    <t xml:space="preserve">I just got the new iPhone 15 pro and while I’m on the phone I’m getting the temperature warning. I also get the warning while charging but I’m using both an Apple block and the charger the phone came with? Is this happening to anyone else? They better come back and fix this. </t>
  </si>
  <si>
    <t>Bluenoice</t>
  </si>
  <si>
    <t>Sep 30, 2023</t>
  </si>
  <si>
    <t>iPhone 15 pro overheating. Contact picture flickering. Home &amp; lock screen 35-45 battery usage.</t>
  </si>
  <si>
    <t>iPhone 15 pro overheating when on a Call or FaceTime. Home and lock screen battery usage on 35-45%. Contacts saved with a contact image or colored background there is screen flickering when on a call. Super frustrating!</t>
  </si>
  <si>
    <t>Xary23</t>
  </si>
  <si>
    <t>iPhone 15 Pro battery on calls</t>
  </si>
  <si>
    <t>I am experiencing battery issues on my iPhone 15 Pro. I've just switched from a Samsung
When doing a normal call, my phone is overheating and the battery drops fast. 15 mins of call -&gt; almost 20% 
On a video call of a 1h, my phone dropped almost 50%.
Doesn't look normal. Is it just my phone or is this the iPhone experience</t>
  </si>
  <si>
    <t>kimos08</t>
  </si>
  <si>
    <t>My iphone 15 pro is overheating</t>
  </si>
  <si>
    <t>My new iphone 15 pro is overheating and overheating my iphone cignal is not good.</t>
  </si>
  <si>
    <t>Rawr24</t>
  </si>
  <si>
    <t>I just got my new iPhone and it’s getting really hot while setting up. Did I get a faulty phone? Is this a software issue that will get fixed soon? I’m afraid that my new phone is a fire hazard…</t>
  </si>
  <si>
    <t>Shanky03</t>
  </si>
  <si>
    <t>iPhone 15 Pro Overheating issue</t>
  </si>
  <si>
    <t xml:space="preserve">Guys/Gals: I’ve recently purchased the new iPhone 15 pro, and it is getting too hot when charging and sometimes while using it. 
Apple should fix this issue ASAP, or else they will get a lot of returns. 
There is no room for these silly technical issues in this day and age. </t>
  </si>
  <si>
    <t>jarbog2</t>
  </si>
  <si>
    <t>Oct 2, 2023</t>
  </si>
  <si>
    <t>iPhone 15 Pro ProMotion Lag</t>
  </si>
  <si>
    <t>Scrolling lags at times to a distracting degree, especially in apps like Instagram. Even with plenty of battery, etc. Every few frames it’ll look like the text is doubled up. I’m hoping there’s a future software fix to this, I see it’s been an issue before on other ProMotion displays, but between that and the overheating it’s so disappointing that Apple has released such an unrefined product.</t>
  </si>
  <si>
    <t>ayeshakarim</t>
  </si>
  <si>
    <t>Overheating</t>
  </si>
  <si>
    <t xml:space="preserve">My brand new iPhone 15 pro has been overheating while it’s charging. Even though I don’t use the phone I can feel it heating up while it’s charging. I wonder if anyone else is having this issue or just me? </t>
  </si>
  <si>
    <t>AlexandreFlorida</t>
  </si>
  <si>
    <t>Sep 27, 2023</t>
  </si>
  <si>
    <t>Instagram overheating my iPhone</t>
  </si>
  <si>
    <t>Hello guys, I have an overheating problem when I use the Instagram app. Unfortunately this is only happening with this app. I use other apps like YouTube, Facebook etc and nothing happens. When I enter the Instagram app in 5 minutes the screen is overheated causing discomfort. I've done everything. I deleted the app, deleted the backup file and reinstalled the system. The system I currently use is IOS 17.0.2 and the phone is IPhone 15 PRO.</t>
  </si>
  <si>
    <t>triinu65</t>
  </si>
  <si>
    <t>New 15 Pro is overheating</t>
  </si>
  <si>
    <t xml:space="preserve">This may be a repeat post, my apologies if so. 
My new iPhone 15 Pro (been using it 3.5 days) is overheating (even when not charging), it is also losing battery power very quickly (dropped from 100% to 40% in only a couple of hours, whilst it was not being used for anything but occasional browsing the internet and 3-5 games of old school solitaire). The temperature increase seems to be triggered when FaceTime is in use (or whilst the phone is charging). I understand that it is normal to see some temperature increases when charging a phone but the temperature rise I am seeing is abnormal if compared to previous iPhone models. Also have to add I keep it away from sunlight, the room temperature is normal (borderline cool) and yet when it happens, the phone is so hot it is uncomfortable to hold.
Tried the forced restart but it still keeps heating up like before. Voiceover is switched off. I have used iPhones for years and instinctively know this is not normal. I am almost scared to use it because I think of the worse case scenario i.e. that it will explode in my hands. I am using the latest IOS (17.0.2). Please can you advise what I can do to fix this, should I just give up and go back to an older model? </t>
  </si>
  <si>
    <t>Coolwatchbro</t>
  </si>
  <si>
    <t>Sep 23, 2023</t>
  </si>
  <si>
    <t>iPhone 15 Pro Overheating</t>
  </si>
  <si>
    <t xml:space="preserve">Just got the new iPhone 15 Pro. Updated to IOS 17.0.2.
It overheats so much with just about 10 minutes of use that I can barely hold it in my hand. Anyone else have this issue? Already restarted multiple times, closed apps. Nothing works. </t>
  </si>
  <si>
    <t>RonzoDad</t>
  </si>
  <si>
    <t>iPhone 15 pro max shuts down when charging</t>
  </si>
  <si>
    <t>I just got my iPhone 15 Pro Max and about 20 minutes into charging a message popped up saying that charging had stopped due to the phone being too hot. What’s up with that? My iPhone 12 Pro NEVER had overheating issues. Did I just waste $1200?</t>
  </si>
  <si>
    <t>iPhone 15 Pro Max</t>
  </si>
  <si>
    <t>Ender2030</t>
  </si>
  <si>
    <t>iPhone 15 PM too hot to touch or charge.</t>
  </si>
  <si>
    <t>my iPhone 15 PM . Is so hot to the touch after any bit of use. Even when I have it in case face down when not using it the screen is too hot to touch. I haven’t gotten the “overheating” notification but this goes beyond indexing or settings. Apple this seems to be an issue. When you can’t do simple tasks on a $1400 because the phone is too hot to touch or charge. That seems like an issue that needs to be addressed and shouldn’t have to turn off phone features to maintain the phone temperature. Fix this Apple.</t>
  </si>
  <si>
    <t>shashank.kuls</t>
  </si>
  <si>
    <t>iPhone 15 Pro max Overheating - They should stop selling it until they fix it</t>
  </si>
  <si>
    <t>I thought it was a one-time thing but the new iPhone 15 Pro Max is constantly heating up.  today it got so hot that I dropped it out of fear my hand would burn.  I cannot even hold it close to my ear; I have to have it on speakerphone to use it.
Apple you should stop the sales until you fix this product.  This is so unsafe.  I cannot believe this phone passed Apple QA.   I am a big avid of Apple products but this is the first device that I am going to return as it seems the processor is overheating and they have not thought through the materials.
Has anyone found a afix I would have thought a software update would have been release by now.</t>
  </si>
  <si>
    <t>emt845</t>
  </si>
  <si>
    <t>I ordered a new iPhone 15 Pro Max. Now the national news is reporting severe overheating issues. Should I cancel my order?
thx.</t>
  </si>
  <si>
    <t>mdm1871</t>
  </si>
  <si>
    <t>How long can iPhone 15 Pro Max Record Video?</t>
  </si>
  <si>
    <t>I'm wondering how long a fully loaded - 1TB - 15 Pro Max can record 4K HDR video without a connected external hard drive and without overheating. I know there are a lot of variables that should be considered here. But, in general, has this been tested?</t>
  </si>
  <si>
    <t>fnu_pan</t>
  </si>
  <si>
    <t>My iPhone 15 pro max overheating</t>
  </si>
  <si>
    <t>just bought last Friday my iPhone 15 pro max overheating on left side near volume bottom and action bottom very hot !! My skin hurts!!! What is going on with iPhone 15 pro max ?? 
software issue or hardware issues???</t>
  </si>
  <si>
    <t>iPhone SE</t>
  </si>
  <si>
    <t>Soren Pearson</t>
  </si>
  <si>
    <t>iPhone 15 overheating /battery drain</t>
  </si>
  <si>
    <t>Has anyone experienced this issue of their iPhone 15 getting significantly hot / battery draining?</t>
  </si>
  <si>
    <t>iPhone X</t>
  </si>
  <si>
    <t>MazenTahhan</t>
  </si>
  <si>
    <t>i'm experiencing a serious overheating while gaming on my iPhone 15 Pro.</t>
  </si>
  <si>
    <t xml:space="preserve">i'm experiencing a serious overheating while gaming on my iPhone 15 Pro, don't know what to do to stop that, because it's not pleasant at all, am i supposed to take the phone back to apple store or just wait till the software update? </t>
  </si>
  <si>
    <t>mahendrafromlucknow</t>
  </si>
  <si>
    <t>in calling phone is overheating</t>
  </si>
  <si>
    <t>My iphone 15 pro is overheating in calling</t>
  </si>
  <si>
    <t>cchhoo05</t>
  </si>
  <si>
    <t>battery drain and overheating iphone 15</t>
  </si>
  <si>
    <t>i recently brought an iphone 15 but on the first day itself the it starting heating up when i charge it and thr battery doesn’t even last a day. Any ideas what’s wrong with it</t>
  </si>
  <si>
    <t>claudefromcalabash</t>
  </si>
  <si>
    <t>15 Pro overheating badly during phone calls with dramatic decline in battery life.</t>
  </si>
  <si>
    <t xml:space="preserve">iPhone 15Pro overheating badly during phone calls with decrease in battery. WiFi on, WiFi calling on. 15 min call resulted in very hot area in top half of device. </t>
  </si>
  <si>
    <t>mrsyrn</t>
  </si>
  <si>
    <t>Iphone 15 PM</t>
  </si>
  <si>
    <t xml:space="preserve">Received my 15 PM, 1TB, today and I'm scared to open it because of all the overheating issues. Guess I'll just send it back and keep my 12 PM. </t>
  </si>
  <si>
    <t>Randalooch</t>
  </si>
  <si>
    <t>iPhone 14 overheating and melted my screensaver</t>
  </si>
  <si>
    <t>My husband and I both upgraded our iPhones to the iPhone 14 back in July. Since then we have had problems with our phones overheating whether or not they were recharging. My husband had problems first and said the phone was so hot he wouldn’t put it in his pocket. Mine was just laying on our hassock when I went to answer the door. When I came back it was hot and was 107.1 when I checked temp with infrared thermometer. Once you move the phone the temp goes down. I have been in contact with Apple but we can’t seem to duplicate the issue. The most recent issue is now that my screen saver has melted. I have pictures and was told to call Apple back once it happens but you don’t know it is hot until you touch it and then the temperature goes down. I don’t know if I have the same chip as the iPhone 15 but this is troubling. Anyone with similar problems?</t>
  </si>
  <si>
    <t>ambam91</t>
  </si>
  <si>
    <t>iPhone 15 Pro 5g speed issues</t>
  </si>
  <si>
    <t xml:space="preserve">Connected to 5g on my carrier. Only getting speeds of 13-20mbps download and 1-5mbps upload. 
Tried to download an app and it told me it was going to take me 14 minutes!!! 
Checked my wireless plan I am still on high speed data. 
Reset network settings but issue still persists.
They only thing I haven’t tried is a sim swap, but I was using this sim in my 13 Pro without any problems. 
Between this and the overheating when on the talking on phone or when its charging. I’m starting to think the 15 Pro is a bust and regretting my decision to upgrade. </t>
  </si>
  <si>
    <t>Achcio_Poland</t>
  </si>
  <si>
    <t>My iPhone 15 pro heats up a lot !!!</t>
  </si>
  <si>
    <t>My iPhone 15 pro heats up during a call so much that I can't talk. I called Apple's hotline and they only send old links on how to deal with your phone overheating. Tragedy!!!</t>
  </si>
  <si>
    <t>Grajor</t>
  </si>
  <si>
    <t>I phone 15 pro and pro max</t>
  </si>
  <si>
    <t xml:space="preserve">Has Apple got a major problem with the 15 pro and pro max with regards to overheating and thin back glass that breaks very easily . Also screen alinement and dusk speck in the camera lens. Reading posts on line its very worrying as l was thinking of trading in mine and my wife's  iPhone 12 Pros for the 15 pro and 15 pro max.
Not sure what to do . Wait and see what happens or don't upgrade.
Gdj </t>
  </si>
  <si>
    <t>Bugs1199</t>
  </si>
  <si>
    <t>iPhone 15 Pro Max is overheating</t>
  </si>
  <si>
    <t>My new IPhone 15 pro max is overheating when just bluetoothing music to a headset cutting my lawn. Phone on my pocket. iOS ver 17.0.2  I had to place it in a shaded area to work. I never had that problem with my iPhone 12 
I hear there is a possible software fix coming? Is that true? Can you tell me when?
thanks, Dennis……</t>
  </si>
  <si>
    <t>Beretta9</t>
  </si>
  <si>
    <t>iphone 15 Pro/Pro Max overheating issue when charging the phone.</t>
  </si>
  <si>
    <r>
      <t>Some iPhone 15 users say the device gets hot. Really hot. Too hot to handle. Users have </t>
    </r>
    <r>
      <rPr>
        <u/>
        <sz val="10"/>
        <color rgb="FF0066CC"/>
        <rFont val="Calibri"/>
        <family val="2"/>
      </rPr>
      <t>shared</t>
    </r>
    <r>
      <rPr>
        <sz val="10"/>
        <color rgb="FF1D1D1F"/>
        <rFont val="Calibri"/>
        <family val="2"/>
      </rPr>
      <t> that their iPhone 15 device gets hot. </t>
    </r>
    <r>
      <rPr>
        <i/>
        <u/>
        <sz val="10"/>
        <color rgb="FF0066CC"/>
        <rFont val="Calibri"/>
        <family val="2"/>
      </rPr>
      <t>Really hot</t>
    </r>
    <r>
      <rPr>
        <sz val="10"/>
        <color rgb="FF1D1D1F"/>
        <rFont val="Calibri"/>
        <family val="2"/>
      </rPr>
      <t>. The issue occurs even when the phone is just </t>
    </r>
    <r>
      <rPr>
        <u/>
        <sz val="10"/>
        <color rgb="FF0066CC"/>
        <rFont val="Calibri"/>
        <family val="2"/>
      </rPr>
      <t>charging</t>
    </r>
    <r>
      <rPr>
        <sz val="10"/>
        <color rgb="FF1D1D1F"/>
        <rFont val="Calibri"/>
        <family val="2"/>
      </rPr>
      <t>. And the problem seems to predominantly affect the more expensive models: the iPhone 15 Pro and iPhone 15 Pro Max, The question here is, is it worth me buying iphone 15 pro or should I stick to the iphone 14 Pro?</t>
    </r>
  </si>
  <si>
    <t>Windows 10</t>
  </si>
  <si>
    <t>rakib75</t>
  </si>
  <si>
    <t>IPHONE 15 Pro Max Overheating</t>
  </si>
  <si>
    <t xml:space="preserve">My new iphone 15 pro max is overheating after charging. Using randomly only for 4-5 hours. Should i return it ? </t>
  </si>
  <si>
    <t>iphone</t>
  </si>
  <si>
    <t>pro</t>
  </si>
  <si>
    <t>overheating</t>
  </si>
  <si>
    <t>phone</t>
  </si>
  <si>
    <t>hot</t>
  </si>
  <si>
    <t>issue</t>
  </si>
  <si>
    <t>max</t>
  </si>
  <si>
    <t>apple</t>
  </si>
  <si>
    <t>charging</t>
  </si>
  <si>
    <t>back</t>
  </si>
  <si>
    <t>anyone</t>
  </si>
  <si>
    <t>Interest over time “overheating iPhone 15 pro”</t>
  </si>
  <si>
    <t>Category: All categories</t>
  </si>
  <si>
    <t>Day</t>
  </si>
  <si>
    <t>overheating iphone 15 pro: (Worldwide)</t>
  </si>
  <si>
    <t>Table 1</t>
  </si>
  <si>
    <t>Sentiment</t>
  </si>
  <si>
    <t xml:space="preserve">Neutral </t>
  </si>
  <si>
    <t>Tiktok stickers</t>
  </si>
  <si>
    <t>iphone 15: (Worldwide)</t>
  </si>
  <si>
    <t>iphone 15 overheating: (Worldwide)</t>
  </si>
  <si>
    <t>iphone 15 pro: (Worldwide)</t>
  </si>
  <si>
    <t>Apple: (Worldwide)</t>
  </si>
  <si>
    <t>iphone too hot: (Worldwide)</t>
  </si>
  <si>
    <t>&lt;1</t>
  </si>
  <si>
    <t>author_likes</t>
  </si>
  <si>
    <t>author_videos</t>
  </si>
  <si>
    <t>author_avatar</t>
  </si>
  <si>
    <t>unix_timestamp</t>
  </si>
  <si>
    <t>is_ad</t>
  </si>
  <si>
    <t>music_thumbnail</t>
  </si>
  <si>
    <t>music_author</t>
  </si>
  <si>
    <t>challenges</t>
  </si>
  <si>
    <t>diversification_labels</t>
  </si>
  <si>
    <t>location_created</t>
  </si>
  <si>
    <t>mqtechtok</t>
  </si>
  <si>
    <t>MQTechTok</t>
  </si>
  <si>
    <t xml:space="preserve">iOS 17.0.3 is here  #ios17 #ios17features #ios17update #iphone15promax #fyp </t>
  </si>
  <si>
    <t>##########</t>
  </si>
  <si>
    <t>no</t>
  </si>
  <si>
    <t>Get out the Way</t>
  </si>
  <si>
    <t>https://p16-sg-default.akamaized.net/aweme/720x720/tos-alisg-v-2774/016d62c74ab54d6e81f93cc59b9488a2.jpeg</t>
  </si>
  <si>
    <t>PushPlayZae</t>
  </si>
  <si>
    <t>https://v16-webapp-prime.tiktok.com/video/tos/maliva/tos-maliva-ve-0068c799-us/oUHlBUDIQDglSsHbi8eSeBAPmN9VzEAUnBuRgU/?a=1988&amp;ch=0&amp;cr=3&amp;dr=0&amp;lr=tiktok_m&amp;cd=0%7C0%7C1%7C3&amp;cv=1&amp;br=3150&amp;bt=1575&amp;bti=NDU3ZjAwOg%3D%3D&amp;cs=0&amp;ds=3&amp;ft=_RwJrB~lq8ZmoCU5CQ_vjkGFLAhLrus&amp;mime_type=video_mp4&amp;qs=0&amp;rc=aTQ7Nmk1aDQ3ZTZmNDo7ZEBpajNkN2Q6Zm5objMzZzczNEBhXzBhXmBfXmIxM2M0Y14uYSNtYzYycjRncmNgLS1kMS9zcw%3D%3D&amp;btag=e00088000&amp;expire=1697291864&amp;l=20231012135724360AA1E9644EDA399408&amp;ply_type=2&amp;policy=2&amp;signature=6bb5262606397be21f849918341f1a1d&amp;tk=tt_chain_token</t>
  </si>
  <si>
    <t>https://www.tiktok.com/@mqtechtok/video/7286525847404596523</t>
  </si>
  <si>
    <t>https://p19-sign.tiktokcdn-us.com/obj/tos-useast5-p-0068-tx/d78995481d944902858b5dd1fc0ddd0d_1696526530?x-expires=1697288400&amp;x-signature=b%2BB5TXgOEVmsKC9CRdgZgw6ho%2Fw%3D</t>
  </si>
  <si>
    <t>ios17,ios17features,ios17update,iphone15promax,fyp</t>
  </si>
  <si>
    <t>iOS 17.3 is finaly here  It should fix iPhone 15 Pro Max overheating issue</t>
  </si>
  <si>
    <t>phonetalkzzz</t>
  </si>
  <si>
    <t xml:space="preserve">How to fix iPhone 15 pro max 1tb overheating issue #apple #iphone #iphone15 #iphone15pro #iphone15promax #iphone15plus #applerepair #iphonerepair #phonerepair #fixtok #fixstuff #repair #overheating #longervideos #fyp #fyp„Ç∑ #foryou #foryoupage #foryourpage #fy #fypage #viral #viralvideo </t>
  </si>
  <si>
    <t>SomeoneYouLoved(Cover)</t>
  </si>
  <si>
    <t>https://p16-sg-default.akamaized.net/aweme/720x720/tos-alisg-v-2774/8ccf7a4d93d14b9081cb9754407969e0.jpeg</t>
  </si>
  <si>
    <t>ÂçÅÂÖ´Èó≤ÂÆ¢</t>
  </si>
  <si>
    <t>https://v16-webapp-prime.tiktok.com/video/tos/maliva/tos-maliva-ve-0068c799-us/o8gQIrewH5AemJgAIjxPkaXIreuwQoKmAHu2CH/?a=1988&amp;ch=0&amp;cr=3&amp;dr=0&amp;lr=tiktok_m&amp;cd=0%7C0%7C1%7C3&amp;cv=1&amp;br=3490&amp;bt=1745&amp;bti=NDU3ZjAwOg%3D%3D&amp;cs=0&amp;ds=3&amp;ft=_RwJrB~lq8ZmoCU5CQ_vjkGFLAhLrus&amp;mime_type=video_mp4&amp;qs=0&amp;rc=Ojw7PDM6NTxoZTQzZ2k0NkBpM2lxdGc6ZjZvbjMzZzczNEBfLjU1NjEtXy4xYzAtYzBjYSNgMXAwcjRfaDZgLS1kMS9zcw%3D%3D&amp;btag=e00090000&amp;expire=1697291959&amp;l=20231012135724360AA1E9644EDA399408&amp;ply_type=2&amp;policy=2&amp;signature=dba7fd4e9f4943d54d50f4367ac74950&amp;tk=tt_chain_token</t>
  </si>
  <si>
    <t>https://www.tiktok.com/@phonetalkzzz/video/7283265780161072430</t>
  </si>
  <si>
    <t>https://p16-sign.tiktokcdn-us.com/tos-useast5-p-0068-tx/oELCyofiPEzFGNBA0YNwtrhHyTI0IvlBpd6aWA~tplv-dmt-logom:tos-useast5-i-0068-tx/ocXKhKWiw3KIAEZ6yAIAR6fsCoBTJaNWBFAOzA.image?x-expires=1697288400&amp;x-signature=KcUDBmDYpR2rh3KR2LkqTZ6lnj0%3D</t>
  </si>
  <si>
    <t>apple,iphone,iphone15,iphone15pro,iphone15promax,iphone15plus,applerepair,iphonerepair,phonerepair,fixtok,fixstuff,repair,overheating,longervideos,fyp,fyp„Ç∑,foryou,foryoupage,foryourpage,fy,fypage,viral,viralvideo</t>
  </si>
  <si>
    <t>mtgproductions</t>
  </si>
  <si>
    <t>MTG Productions</t>
  </si>
  <si>
    <t xml:space="preserve">iPhone 15 Pro Max overheating issues update‚Ä¶ #iphone15promax #iphone15pro #iphone15 #iphone15plus #apple #overheating #tech #viralvideo #fypage </t>
  </si>
  <si>
    <t>Chill Vibes</t>
  </si>
  <si>
    <t>https://p16-sg-default.akamaized.net/aweme/720x720/tos-alisg-v-2774/ocztmbSNZgyZnEAEAfKDC8BQJBzeEP0dkoc3AD.jpeg</t>
  </si>
  <si>
    <t>Tollan Kim</t>
  </si>
  <si>
    <t>https://v16-webapp-prime.tiktok.com/video/tos/maliva/tos-maliva-ve-0068c799-us/ospC3huzwSMA7NXftYyIBQAJI6Yu8jEjFo0cup/?a=1988&amp;ch=0&amp;cr=3&amp;dr=0&amp;lr=tiktok_m&amp;cd=0%7C0%7C1%7C3&amp;cv=1&amp;br=1746&amp;bt=873&amp;bti=NDU3ZjAwOg%3D%3D&amp;cs=0&amp;ds=3&amp;ft=_RwJrB~lq8ZmoCU5CQ_vjkGFLAhLrus&amp;mime_type=video_mp4&amp;qs=0&amp;rc=OmRnPDc2NDUzOmdpN2hmOEBpM2xnZTw6Zm5kbjMzZzczNEBeYjFgLjQ2NTUxNTUuLzIwYSNrYmtxcjRfYWBgLS1kMS9zcw%3D%3D&amp;btag=e00090000&amp;expire=1697291961&amp;l=20231012135724360AA1E9644EDA399408&amp;ply_type=2&amp;policy=2&amp;signature=8802b86e0be7310e83b9ff02f5e89943&amp;tk=tt_chain_token</t>
  </si>
  <si>
    <t>https://www.tiktok.com/@mtgproductions/video/7284756457763933483</t>
  </si>
  <si>
    <t>https://p16-sign.tiktokcdn-us.com/obj/tos-useast5-p-0068-tx/oIQelQDQIDglRmGbdpeSYocuc3b2PEA1nBKRCT?x-expires=1697288400&amp;x-signature=GX20JxpRgGuJacPRyOC%2F1wFxqR8%3D</t>
  </si>
  <si>
    <t>iphone15promax,iphone15pro,iphone15,iphone15plus,apple,overheating,tech,viralvideo,fypage</t>
  </si>
  <si>
    <t>iPhone 15 Pro Max 
Overheating Issues
Update</t>
  </si>
  <si>
    <t>jhawktiktok</t>
  </si>
  <si>
    <t>JHawk</t>
  </si>
  <si>
    <t xml:space="preserve">Overheating? Maybe you're right @mattykay üî• #tech #iphone #iphone15promax #apple #iphone15 #mattykay </t>
  </si>
  <si>
    <t>https://p16-sign-va.tiktokcdn.com/tos-maliva-avt-0068/571d1fb04b7687f835595b4d9532bec4~c5_1080x1080.jpeg?x-expires=1697288400&amp;x-signature=%2F3R7SosKoPI2yUqodhoMY7i95oA%3D</t>
  </si>
  <si>
    <t>https://v16-webapp-prime.tiktok.com/video/tos/maliva/tos-maliva-ve-0068c799-us/ogUDib1HIWIEScEBVTRnbDfRxiAeQs2gBm7lEi/?a=1988&amp;ch=0&amp;cr=3&amp;dr=0&amp;lr=tiktok_m&amp;cd=0%7C0%7C1%7C3&amp;cv=1&amp;br=1810&amp;bt=905&amp;bti=NDU3ZjAwOg%3D%3D&amp;cs=0&amp;ds=3&amp;ft=_RwJrB~lq8ZmoCU5CQ_vjkGFLAhLrus&amp;mime_type=video_mp4&amp;qs=0&amp;rc=O2llMzU0aTdoZjtpaTU3PEBpamQ4bjc6ZnJwbjMzZzczNEA1MV4xMi4xXi8xXy00NTEvYSNzaV4ycjRnbDZgLS1kMS9zcw%3D%3D&amp;btag=e00088000&amp;expire=1697291860&amp;l=20231012135724360AA1E9644EDA399408&amp;ply_type=2&amp;policy=2&amp;signature=1a4b3eb0e8c72063d67d6b26e239e2e7&amp;tk=tt_chain_token</t>
  </si>
  <si>
    <t>https://www.tiktok.com/@jhawktiktok/video/7283284168275086638</t>
  </si>
  <si>
    <t>https://p19-sign.tiktokcdn-us.com/tos-useast5-p-0068-tx/b5f5561ee67244599fc9b1bd67e97182_1695771752~tplv-dmt-logom:tos-useast5-i-0068-tx/ooCYA2DEpeAAaE2AIlDncMbOQA3egx0yDSmmmR.image?x-expires=1697288400&amp;x-signature=HemB%2B9GEXfM33Ez4LNEIKj2xC0Y%3D</t>
  </si>
  <si>
    <t>tech,iphone,iphone15promax,apple,iphone15,mattykay</t>
  </si>
  <si>
    <t>iPhone Overheating?</t>
  </si>
  <si>
    <t>drift0rtv</t>
  </si>
  <si>
    <t>Drift0r</t>
  </si>
  <si>
    <t>iPhone 15 overheating issues #iphone15 #iphone15pro #iphone15promax #ios #apple #iphone #smartphone #overheating #overheatingphone #technology</t>
  </si>
  <si>
    <t>original sound - Drift0r</t>
  </si>
  <si>
    <t>https://p16-sign-va.tiktokcdn.com/tos-maliva-avt-0068/9bf9a5150b8e770802cfac63bc9a06ff~c5_1080x1080.jpeg?x-expires=1697288400&amp;x-signature=Old3mikPV1OPJSnlj7K4Ee180fI%3D</t>
  </si>
  <si>
    <t>https://v16-webapp-prime.tiktok.com/video/tos/maliva/tos-maliva-ve-0068c799-us/oYXlwDDfHAQeQVaxgI8nFcSn1bzmDWHDDCBMUE/?a=1988&amp;ch=0&amp;cr=3&amp;dr=0&amp;lr=tiktok&amp;cd=0%7C0%7C1%7C3&amp;cv=1&amp;br=1344&amp;bt=672&amp;bti=NDU3ZjAwOg%3D%3D&amp;cs=0&amp;ds=3&amp;ft=_RwJrB~lq8ZmoCU5CQ_vjkGFLAhLrus&amp;mime_type=video_mp4&amp;qs=0&amp;rc=aTk4ZGloaTU1NjszaDk6ZkBpajl2eGk6Znc6bjMzZzgzNEAyYy0zMS0zXi4xMWAzYjRiYSNnNGMycjRfLl5gLS1kLy9zcw%3D%3D&amp;btag=e00090000&amp;expire=1697291933&amp;l=20231012135724360AA1E9644EDA399408&amp;ply_type=2&amp;policy=2&amp;signature=3e468385000943de1ea5f9620df11483&amp;tk=tt_chain_token</t>
  </si>
  <si>
    <t>https://www.tiktok.com/@drift0rtv/video/7283570903101803818</t>
  </si>
  <si>
    <t>https://p19-sign.tiktokcdn-us.com/obj/tos-useast5-p-0068-tx/oc1HgHgceDyfvZnlAOD4Q4IobDCwOBDSNn8VF8?x-expires=1697288400&amp;x-signature=%2BQdM2OaLaniZp%2FnWm8UU02dKEag%3D</t>
  </si>
  <si>
    <t>iphone15,iphone15pro,iphone15promax,ios,apple,iphone,smartphone,overheating,overheatingphone,technology</t>
  </si>
  <si>
    <t>life_knowledge_tv</t>
  </si>
  <si>
    <t>IPhone 15 Pro OVERHEATING issues reason explained! #diyproject  #everything  #iphone15  #iphone15pro  #iphone15promax  #iphone</t>
  </si>
  <si>
    <t>https://p16-sign-va.tiktokcdn.com/tos-maliva-avt-0068/b0b5a2c37ccc90b749b9837bd0d3d48d~c5_1080x1080.jpeg?x-expires=1697288400&amp;x-signature=b21cnuaw6T7CEKqgALzK1aQclhc%3D</t>
  </si>
  <si>
    <t>https://v16-webapp-prime.tiktok.com/video/tos/maliva/tos-maliva-ve-0068c799-us/oIorI4fu4ZpR1YEUBQzAEBiOKNywIAUBXhhgNs/?a=1988&amp;ch=0&amp;cr=3&amp;dr=0&amp;lr=tiktok_m&amp;cd=0%7C0%7C1%7C3&amp;cv=1&amp;br=1660&amp;bt=830&amp;bti=NDU3ZjAwOg%3D%3D&amp;cs=0&amp;ds=3&amp;ft=_RwJrB~lq8ZmoCU5CQ_vjkGFLAhLrus&amp;mime_type=video_mp4&amp;qs=0&amp;rc=M2k3ZzxlaDxoNTRnZmg5aEBpM3I1cGg6Zjs1bjMzZzgzNEA0LmBhNWAvXi4xMzFhNTEwYSNwamAzcjRnLl5gLS1kLy9zcw%3D%3D&amp;btag=e00098000&amp;expire=1697292080&amp;l=20231012135724360AA1E9644EDA399408&amp;ply_type=2&amp;policy=2&amp;signature=8f6725c919fff73814117491caf71d1b&amp;tk=tt_chain_token</t>
  </si>
  <si>
    <t>https://www.tiktok.com/@life_knowledge_tv/video/7283484158557539626</t>
  </si>
  <si>
    <t>https://p16-sign.tiktokcdn-us.com/obj/tos-useast5-p-0068-tx/ogBBrYfiYEzSROAAB4JwNZhNyUIZKzgBp7dhIA?x-expires=1697288400&amp;x-signature=9fQQFWtEnArGJYUXUKrUAuQ9szc%3D</t>
  </si>
  <si>
    <t>diyproject,everything,iphone15,iphone15pro,iphone15promax,iphone</t>
  </si>
  <si>
    <t>cnetdotcom</t>
  </si>
  <si>
    <t>CNET</t>
  </si>
  <si>
    <t xml:space="preserve">#Apple has an answer to the #iPhone15Pro and #iPhone15ProMax overheating issues. Let‚Äôs go over what they said. #overheating #iphoneoverheat #iphone15 #tech #techtok #smartphone #mobile #iphone15news #applenews #iOS17bug #ios17news #appleupdates  </t>
  </si>
  <si>
    <t>https://p16-sign-va.tiktokcdn.com/tos-maliva-avt-0068/182fd828e556b700a86963bd755fccbd~c5_1080x1080.jpeg?x-expires=1697288400&amp;x-signature=wTMwc56CUnCEehS%2FRpqXmP4yOMo%3D</t>
  </si>
  <si>
    <t>https://v16-webapp-prime.tiktok.com/video/tos/maliva/tos-maliva-ve-0068c799-us/ooclEGDwFASVQRtdgIe0HYSn2b4qfuGDDEBocE/?a=1988&amp;ch=0&amp;cr=3&amp;dr=0&amp;lr=tiktok_m&amp;cd=0%7C0%7C1%7C3&amp;cv=1&amp;br=1160&amp;bt=580&amp;bti=NDU3ZjAwOg%3D%3D&amp;cs=0&amp;ds=3&amp;ft=_RwJrB~lq8ZmoCU5CQ_vjkGFLAhLrus&amp;mime_type=video_mp4&amp;qs=0&amp;rc=NmRmM2c5OmU8ODs0Njg8NUBpM2Q0OmQ6Znc5bjMzZzczNEAzM2M1X2EyXl8xYC81MF4vYSNuczBrcjRnLmJgLS1kMS9zcw%3D%3D&amp;btag=e00090000&amp;expire=1697291919&amp;l=20231012135724360AA1E9644EDA399408&amp;ply_type=2&amp;policy=2&amp;signature=db040915cd7ba8ca632773f81c164faa&amp;tk=tt_chain_token</t>
  </si>
  <si>
    <t>https://www.tiktok.com/@cnetdotcom/video/7285806688404458798</t>
  </si>
  <si>
    <t>https://p16-sign.tiktokcdn-us.com/tos-useast5-p-0068-tx/fe23b61dbfee47b2a8faca0e788d78fa_1696359108~tplv-dmt-logom:tos-useast5-i-0068-tx/okAD1xoYIuOESKHCn4WnbD6RLCAeAAGgAetlQd.image?x-expires=1697288400&amp;x-signature=nGAjkOMGRD2Mo2t2kP9KrNZ1kfM%3D</t>
  </si>
  <si>
    <t>apple,iphone15pro,iphone15promax,overheating,iphoneoverheat,iphone15,tech,techtok,smartphone,mobile,iphone15news,applenews,ios17bug,ios17news,appleupdates</t>
  </si>
  <si>
    <t>Apple Comments on iPhone 15 Pro and Pro Max Overheating Issue</t>
  </si>
  <si>
    <t>Green Screen</t>
  </si>
  <si>
    <t>mkbhdshortss</t>
  </si>
  <si>
    <t>MKBHD Shorts</t>
  </si>
  <si>
    <t>IPhone15 Overheating? Link in bio #fyp #foryou #viral #iphone15 #iphone15pro #iphone15promax #overheating #iphoneoverheating #iphoneheating #iphone15titanium #techreview</t>
  </si>
  <si>
    <t>original sound - MKBHD Shorts</t>
  </si>
  <si>
    <t>https://p16-sign-va.tiktokcdn.com/tos-maliva-avt-0068/d9e55e9f68733254ec0eb8d343e1a4f6~c5_1080x1080.jpeg?x-expires=1697288400&amp;x-signature=Hketig%2BKzJK26ytylBbaK2vS%2BTg%3D</t>
  </si>
  <si>
    <t>https://v16-webapp-prime.tiktok.com/video/tos/maliva/tos-maliva-ve-0068c799-us/okgbVfgEDHnAGSGey8BiQlKkIFWDVCQzIqbqb4/?a=1988&amp;ch=0&amp;cr=3&amp;dr=0&amp;lr=tiktok&amp;cd=0%7C0%7C1%7C3&amp;cv=1&amp;br=2114&amp;bt=1057&amp;bti=NDU3ZjAwOg%3D%3D&amp;cs=0&amp;ds=3&amp;ft=_RwJrB~lq8ZmoCU5CQ_vjkGFLAhLrus&amp;mime_type=video_mp4&amp;qs=0&amp;rc=Mzs3O2ZoZGY2MzM6ZmY1ZEBpamR5bjc6ZjRsbjMzZzgzNEAuNjFhMy1iXmIxYzIyXmIyYSNeZV8ycjRvZmFgLS1kLy9zcw%3D%3D&amp;btag=e00088000&amp;expire=1697291889&amp;l=20231012135724360AA1E9644EDA399408&amp;ply_type=2&amp;policy=2&amp;signature=72a61c416b75d4bac6030144397d2683&amp;tk=tt_chain_token</t>
  </si>
  <si>
    <t>https://www.tiktok.com/@mkbhdshortss/video/7285462357172620574</t>
  </si>
  <si>
    <t>https://p16-sign.tiktokcdn-us.com/obj/tos-useast5-p-0068-tx/ocKylDIIkBn4gfAHEAACB9ibVSeSVGqDaEzWbT?x-expires=1697288400&amp;x-signature=NWA2mmTJkwMrEwOUQzNFEnDFIKU%3D</t>
  </si>
  <si>
    <t>fyp,foryou,viral,iphone15,iphone15pro,iphone15promax,overheating,iphoneoverheating,iphoneheating,iphone15titanium,techreview</t>
  </si>
  <si>
    <t>kai_lanier</t>
  </si>
  <si>
    <t>Kai</t>
  </si>
  <si>
    <t>Did you know this was happening with the iphone 15? ##iphone15</t>
  </si>
  <si>
    <t>https://p16-sign-va.tiktokcdn.com/tos-maliva-avt-0068/026fb7ae65e11d2c07cc3d275d6197f8~c5_1080x1080.jpeg?x-expires=1697288400&amp;x-signature=7mEB9bikGh19NCLNpH3UszxSbKY%3D</t>
  </si>
  <si>
    <t>https://v16-webapp-prime.tiktok.com/video/tos/maliva/tos-maliva-ve-0068c799-us/oMI8EPnDRSnbi8QsAgg3JIiEQAKlaCnYenCDeB/?a=1988&amp;ch=0&amp;cr=3&amp;dr=0&amp;lr=tiktok_m&amp;cd=0%7C0%7C1%7C3&amp;cv=1&amp;br=1818&amp;bt=909&amp;bti=NDU3ZjAwOg%3D%3D&amp;cs=0&amp;ds=3&amp;ft=_RwJrB~lq8ZmoCU5CQ_vjkGFLAhLrus&amp;mime_type=video_mp4&amp;qs=0&amp;rc=MzU6ZDk5OWllNjVlPGQ2aUBpM3hvbjQ6ZjxxbjMzZzczNEAwM14zYy1eNmMxYjUzLTMyYSNfL3EvcjRvcjZgLS1kMS9zcw%3D%3D&amp;btag=e00090000&amp;expire=1697291915&amp;l=20231012135724360AA1E9644EDA399408&amp;ply_type=2&amp;policy=2&amp;signature=b790a3c3b96b7460b043e49d95583b53&amp;tk=tt_chain_token</t>
  </si>
  <si>
    <t>https://www.tiktok.com/@kai_lanier/video/7283305677068717358</t>
  </si>
  <si>
    <t>https://p19-sign.tiktokcdn-us.com/obj/tos-useast5-p-0068-tx/e58e9a714f2d40c895309dc1117f5798_1695776763?x-expires=1697288400&amp;x-signature=%2FSe%2Ft7SETkNiWh%2Bb0X6pSLG97B8%3D</t>
  </si>
  <si>
    <t>iphone15</t>
  </si>
  <si>
    <t>IPHONE 15 IS HURTING
PEOPLES HANDS ‚ö†Ô∏è</t>
  </si>
  <si>
    <t>newiphone15promax2023ios</t>
  </si>
  <si>
    <t>SideHustle</t>
  </si>
  <si>
    <t xml:space="preserve">#iPhone15OverheatingUpdate #fyp </t>
  </si>
  <si>
    <t>https://p16-sign-va.tiktokcdn.com/tos-maliva-avt-0068/8238b1e044f5b4478c30fd1a6f221587~c5_1080x1080.jpeg?x-expires=1697288400&amp;x-signature=E%2BL8Q0PZlOcAkxmo1YqXwBj1YHI%3D</t>
  </si>
  <si>
    <t>https://v16-webapp-prime.tiktok.com/video/tos/maliva/tos-maliva-ve-0068c799-us/okBfASdIHeRKPEagQlDnZabOIojUgSvgDSDrhR/?a=1988&amp;ch=0&amp;cr=3&amp;dr=0&amp;lr=tiktok_m&amp;cd=0%7C0%7C1%7C3&amp;cv=1&amp;br=1448&amp;bt=724&amp;bti=NDU3ZjAwOg%3D%3D&amp;cs=0&amp;ds=3&amp;ft=_RwJrB~lq8ZmoCU5CQ_vjkGFLAhLrus&amp;mime_type=video_mp4&amp;qs=0&amp;rc=NTM0ZzU8OTplNWVoOzNoNUBpamh5dmY6ZmR0bjMzZzczNEBjLmBfMjRiNmExNWNeMGJfYSNnLi9ncjRvNmRgLS1kMS9zcw%3D%3D&amp;btag=e00090000&amp;expire=1697291905&amp;l=20231012135724360AA1E9644EDA399408&amp;ply_type=2&amp;policy=2&amp;signature=2560b2d436e8197c0e16b7464f55a874&amp;tk=tt_chain_token</t>
  </si>
  <si>
    <t>https://www.tiktok.com/@newiphone15promax2023ios/video/7287286758440717614</t>
  </si>
  <si>
    <t>https://p19-sign.tiktokcdn-us.com/obj/tos-useast5-p-0068-tx/oMORZIDxvcPfVDSYEgSrSDgInbAqeDBdhBNlaQ?x-expires=1697288400&amp;x-signature=8ZFdClufDQfKcaOooEUB2uiKKZM%3D</t>
  </si>
  <si>
    <t>iphone15overheatingupdate,fyp</t>
  </si>
  <si>
    <t>Draw A Picasso Drake Reactions</t>
  </si>
  <si>
    <t xml:space="preserve">Apple gives an update on iphone 15‚Äôs overheating #fyp #iphone15  #ios17 </t>
  </si>
  <si>
    <t>Spooky, quiet, scary atmosphere piano songs</t>
  </si>
  <si>
    <t>https://p16-sg-default.akamaized.net/aweme/720x720/tos-alisg-v-2774/ec596cc975ab4ff0a6c2591f2eab6df9.jpeg</t>
  </si>
  <si>
    <t>Skittlegirl Sound</t>
  </si>
  <si>
    <t>https://v16-webapp-prime.tiktok.com/video/tos/maliva/tos-maliva-ve-0068c799-us/o04UUggFbAIaPcoXQnRlvOB12DDSeExfcNHEQG/?a=1988&amp;ch=0&amp;cr=3&amp;dr=0&amp;lr=tiktok_m&amp;cd=0%7C0%7C1%7C3&amp;cv=1&amp;br=1558&amp;bt=779&amp;bti=NDU3ZjAwOg%3D%3D&amp;cs=0&amp;ds=3&amp;ft=_RwJrB~lq8ZmoCU5CQ_vjkGFLAhLrus&amp;mime_type=video_mp4&amp;qs=0&amp;rc=NDZoODU4OjhmaTNlO2U3NkBpajNrODY6ZjhnbjMzZzczNEBfMWAyNDJgNS8xMzE2YjItYSNuc3M0cjQwYl5gLS1kMS9zcw%3D%3D&amp;btag=e00090000&amp;expire=1697291926&amp;l=20231012135724360AA1E9644EDA399408&amp;ply_type=2&amp;policy=2&amp;signature=b8f0d92e6a0c204ca7dfe766b9277b90&amp;tk=tt_chain_token</t>
  </si>
  <si>
    <t>https://www.tiktok.com/@kai_lanier/video/7283684721316384042</t>
  </si>
  <si>
    <t>https://p16-sign.tiktokcdn-us.com/obj/tos-useast5-p-0068-tx/oUCIA2BK84wfyIaBIKHPZL2qQAC8A4xfHkUofj?x-expires=1697288400&amp;x-signature=eR64h2sWV7pSAdzrO%2FtqwjgZY0g%3D</t>
  </si>
  <si>
    <t>fyp,iphone15,ios17</t>
  </si>
  <si>
    <t xml:space="preserve">IPHONE 15‚ÄôS ARE CAUSING SAFETY ISSUES </t>
  </si>
  <si>
    <t>niickjackson</t>
  </si>
  <si>
    <t>Nick Jackson</t>
  </si>
  <si>
    <t xml:space="preserve">what do we think? #iphone15 #apple  </t>
  </si>
  <si>
    <t>https://p16-sign-va.tiktokcdn.com/tos-maliva-avt-0068/75076999c3860593ec778647339bc836~c5_1080x1080.jpeg?x-expires=1697288400&amp;x-signature=ddk6HJqb1Fc9w%2FCR8gHH3qMGEMQ%3D</t>
  </si>
  <si>
    <t>https://v16-webapp-prime.tiktok.com/video/tos/maliva/tos-maliva-ve-0068c799-us/oQvfpAekakghUHIKgK52HCAwtpWobyQejQPoI8/?a=1988&amp;ch=0&amp;cr=3&amp;dr=0&amp;lr=tiktok_m&amp;cd=0%7C0%7C1%7C3&amp;cv=1&amp;br=1694&amp;bt=847&amp;bti=NDU3ZjAwOg%3D%3D&amp;cs=0&amp;ds=3&amp;ft=_RwJrB~lq8ZmoCU5CQ_vjkGFLAhLrus&amp;mime_type=video_mp4&amp;qs=0&amp;rc=Zjk6ZDo6OTxlZTU6aGdpM0BpanBudGc6ZnlnbjMzZzczNEAtYDI2YzM0XzUxNWNfLy81YSNwcnIwcjRnM15gLS1kMS9zcw%3D%3D&amp;btag=e00090000&amp;expire=1697291925&amp;l=20231012135724360AA1E9644EDA399408&amp;ply_type=2&amp;policy=2&amp;signature=a6d6bd08832c2ab0434492e4982678f1&amp;tk=tt_chain_token</t>
  </si>
  <si>
    <t>https://www.tiktok.com/@niickjackson/video/7283679300744727850</t>
  </si>
  <si>
    <t>https://p16-sign.tiktokcdn-us.com/obj/tos-useast5-p-0068-tx/oIyD1NlrA0RWhfHEfNAcbEIzUgsSF6PB5VNa8N?x-expires=1697288400&amp;x-signature=vgh%2FtHjuPEbfVr9IrPP81lfYGyc%3D</t>
  </si>
  <si>
    <t>iphone15,apple</t>
  </si>
  <si>
    <t>IPHONE 15 GETTING TOO HOT AND SHATTERING üì± ‚ö†Ô∏è</t>
  </si>
  <si>
    <t>saif_ashraf11</t>
  </si>
  <si>
    <t>Saif Ashraf</t>
  </si>
  <si>
    <t xml:space="preserve">Are you facing these problems? RIP @Shevon Salmon handsüò≠ #apple #iphone15 #iphone15pro </t>
  </si>
  <si>
    <t>https://p16-sign-useast2a.tiktokcdn.com/tos-useast2a-avt-0068-euttp/074d421e888f1fc402b8b6bd4b975aa7~c5_1080x1080.jpeg?x-expires=1697288400&amp;x-signature=HkzF9JdHXSVs5ZsiSYfj8T8H3Lo%3D</t>
  </si>
  <si>
    <t>https://v16-webapp-prime.tiktok.com/video/tos/useast2a/tos-useast2a-ve-0068c001-euttp/okQh5Iy6IOMEP0EBkTgzNDBRLeAfQCyQCMslEG/?a=1988&amp;ch=0&amp;cr=3&amp;dr=0&amp;lr=tiktok_m&amp;cd=0%7C0%7C1%7C3&amp;cv=1&amp;br=1254&amp;bt=627&amp;bti=NDU3ZjAwOg%3D%3D&amp;cs=0&amp;ds=3&amp;ft=_RwJrB~lq8ZmoAU5CQ_vj0rDfAhLrus&amp;mime_type=video_mp4&amp;qs=0&amp;rc=aDVnaTM8ZmZmN2hkOGQ4aEBpajc6NGY6ZnlsbjMzZjczM0BhMDJfYDI2NTUxLi9hXl9gYSMtMms0cjQwMjZgLS1kMWNzcw%3D%3D&amp;btag=e00088000&amp;expire=1697291874&amp;l=20231012135727CC97820F3BD65E3A713F&amp;ply_type=2&amp;policy=2&amp;signature=71f578cf08c8c9fd894ff209d76e1d6e&amp;tk=tt_chain_token</t>
  </si>
  <si>
    <t>https://www.tiktok.com/@saif_ashraf11/video/7283204167915588896</t>
  </si>
  <si>
    <t>https://p16-sign-useast2a.tiktokcdn.com/obj/tos-useast2a-p-0037-euttp/oEYLEPhzAONDyM6AIlyTEkBI5if9GRAE5eBs2Q?x-expires=1697288400&amp;x-signature=SzilCy6Os2Qg%2FCKpcdI%2BdKHqmFc%3D</t>
  </si>
  <si>
    <t>apple,iphone15,iphone15pro</t>
  </si>
  <si>
    <t>iPhone 15 Overheating</t>
  </si>
  <si>
    <t>naazmotv</t>
  </si>
  <si>
    <t>NaazMo TV</t>
  </si>
  <si>
    <t xml:space="preserve">Iphone 15 are overheating #iphone #iphone15 #taylorswift #tiktok #trending #taylorsversion #taylornation #android </t>
  </si>
  <si>
    <t>Wildest Dreams (Taylor's Version)</t>
  </si>
  <si>
    <t>https://p16-sg-default.akamaized.net/aweme/720x720/tos-alisg-v-2774/55dbe4ea5e704f34b9407d3108d0e47d.jpeg</t>
  </si>
  <si>
    <t>Taylor Swift</t>
  </si>
  <si>
    <t>https://v16-webapp-prime.tiktok.com/video/tos/maliva/tos-maliva-ve-0068c799-us/oMnmfDMZsIvEbexEBVxbUAzGPlNMBRAHSlQrAE/?a=1988&amp;ch=0&amp;cr=3&amp;dr=0&amp;lr=tiktok_m&amp;cd=0%7C0%7C1%7C3&amp;cv=1&amp;br=386&amp;bt=193&amp;bti=NDU3ZjAwOg%3D%3D&amp;cs=0&amp;ds=3&amp;ft=_RwJrB~lq8ZmoAU5CQ_vj0rDfAhLrus&amp;mime_type=video_mp4&amp;qs=0&amp;rc=OzNkNjs7NTZnZGQ4aWdpPEBpMzM0djk6ZjllbjMzaTczNEBfXjExXi8tNTUxYDAxNjEzYSNnMmwucjRvajZgLS1kMTJzcw%3D%3D&amp;btag=e00088000&amp;expire=1697291881&amp;l=20231012135727CC97820F3BD65E3A713F&amp;ply_type=2&amp;policy=2&amp;signature=11642fa776d2b5588e269bfa2d703d02&amp;tk=tt_chain_token</t>
  </si>
  <si>
    <t>https://www.tiktok.com/@naazmotv/video/7283090639225408798</t>
  </si>
  <si>
    <t>https://p16-sign.tiktokcdn-us.com/obj/tos-useast8-p-0068-tx2/1de766b0a93043918026840f5ec74eeb_1695726692?x-expires=1697288400&amp;x-signature=1WSYf1hZrrU4Ud7ZDoxjm5X1op0%3D</t>
  </si>
  <si>
    <t>iphone,iphone15,taylorswift,tiktok,trending,taylorsversion,taylornation,android</t>
  </si>
  <si>
    <t xml:space="preserve">üö®iPhone are overheating up to 118 degrees üò≠ </t>
  </si>
  <si>
    <t>20minutesonline</t>
  </si>
  <si>
    <t>20 minutes online</t>
  </si>
  <si>
    <t xml:space="preserve">Les premiers acqu√©reurs d‚ÄôiPhone 15 commencent √† faire leur retour d‚Äôexp√©rience et de nombreux clients se plaignent cependant de la surchauffe importante de certains mod√®les. #iphone #apple #iphone15 </t>
  </si>
  <si>
    <t>son original</t>
  </si>
  <si>
    <t>https://p77-sign-va.tiktokcdn.com/tos-maliva-avt-0068/0b5910b3bc2dda7a86a3e0b4a7567914~c5_1080x1080.jpeg?x-expires=1697288400&amp;x-signature=UPLgDJ1YD71sMkyqyfemGN%2BmuCM%3D</t>
  </si>
  <si>
    <t>https://v16-webapp-prime.tiktok.com/video/tos/useast2a/tos-useast2a-ve-0068c001-euttp/oYlaPfoWbBpQDAeRSDmIyqAgQFEZQgbQ2abnDy/?a=1988&amp;ch=0&amp;cr=3&amp;dr=0&amp;lr=tiktok_m&amp;cd=0%7C0%7C1%7C3&amp;cv=1&amp;br=2310&amp;bt=1155&amp;bti=NDU3ZjAwOg%3D%3D&amp;cs=0&amp;ds=3&amp;ft=_RwJrB~lq8ZmoAU5CQ_vj0rDfAhLrus&amp;mime_type=video_mp4&amp;qs=0&amp;rc=NjM2Ojk4ZTk6Ozs8aTY1Z0Bpam5tcDw6Zjk2bjMzZjczM0AxX180YTReNmAxYGA1MzI0YSNwMzYycjRvYV5gLS1kMWNzcw%3D%3D&amp;btag=e00088000&amp;expire=1697291906&amp;l=20231012135727CC97820F3BD65E3A713F&amp;ply_type=2&amp;policy=2&amp;signature=178131b64daf91a1089203eaf4ddebe7&amp;tk=tt_chain_token</t>
  </si>
  <si>
    <t>https://www.tiktok.com/@20minutesonline/video/7283507218920525089</t>
  </si>
  <si>
    <t>https://p16-sign-useast2a.tiktokcdn.com/tos-useast2a-p-0037-euttp/bc238096469e4e6d9341e542880bc603_1695823685~tplv-dmt-logom:tos-useast2a-i-0068-euttp/osOEJAfFOEzpfAAAcNAQNKhwlUI7RmZDPAzDNC.image?x-expires=1697288400&amp;x-signature=s6wyhKPtLdLSlAEEpJFFt6fdBM4%3D</t>
  </si>
  <si>
    <t>iphone,apple,iphone15</t>
  </si>
  <si>
    <t>Le nouvel iPhone 15 
     surchauffe ü•µ</t>
  </si>
  <si>
    <t>gurmanmarketing</t>
  </si>
  <si>
    <t>Gurman Preet Singh</t>
  </si>
  <si>
    <t xml:space="preserve">iPhone 15 Overheating Problem Resolved #gurmanmarketing #gurman #g #viral #viralvideo #fyp #fyp„Ç∑ #fyp„Ç∑„Çöviral #f #fyp #fyp„Ç∑ #fyp„Ç∑„Çöviral #trend #trending #berlin #iphone15promax #iphone #punjabi #desi #greenscreen #punjab </t>
  </si>
  <si>
    <t>https://p16-sign-sg.tiktokcdn.com/aweme/1080x1080/tos-alisg-avt-0068/fe5bfc954e079b22f7b7b39203004bb9.jpeg?x-expires=1697288400&amp;x-signature=ECFRVD2tUEqurXuVHwyjd6onFXg%3D</t>
  </si>
  <si>
    <t>https://v16-webapp-prime.tiktok.com/video/tos/alisg/tos-alisg-pve-0037c001/okMkqIQEzsVAEAgYwhNPAQQJafHKEyACOByIGg/?a=1988&amp;ch=0&amp;cr=3&amp;dr=0&amp;lr=tiktok_m&amp;cd=0%7C0%7C1%7C3&amp;cv=1&amp;br=1762&amp;bt=881&amp;bti=NDU3ZjAwOg%3D%3D&amp;cs=0&amp;ds=3&amp;ft=_RwJrB~lq8ZmoAU5CQ_vj0rDfAhLrus&amp;mime_type=video_mp4&amp;qs=0&amp;rc=M2k2OjY0Ozs4OGZlZjszaEBpM3JrbDQ6Zjs7bjMzODczNEAtXjMxLmBgNTMxYmFjX2NjYSNtaGkwcjQwLWRgLS1kMTFzcw%3D%3D&amp;btag=e00088000&amp;expire=1697291886&amp;l=20231012135727CC97820F3BD65E3A713F&amp;ply_type=2&amp;policy=2&amp;signature=81f0738e35db148ffe94e3d0d8a23baf&amp;tk=tt_chain_token</t>
  </si>
  <si>
    <t>https://www.tiktok.com/@gurmanmarketing/video/7286965844800703762</t>
  </si>
  <si>
    <t>https://p16-sign-sg.tiktokcdn.com/obj/tos-alisg-p-0037/oUABYANh7wkNyQyqHIAAIaA7JKEyfsCczBMEgg?x-expires=1697288400&amp;x-signature=d3kkLN%2FNN8Igd0ZmFo03ORIfUOw%3D</t>
  </si>
  <si>
    <t>gurmanmarketing,gurman,g,viral,viralvideo,fyp,fyp„Ç∑,fyp„Ç∑„Çöviral,f,fyp,fyp„Ç∑,fyp„Ç∑„Çöviral,trend,trending,berlin,iphone15promax,iphone,punjabi,desi,greenscreen,punjab</t>
  </si>
  <si>
    <t>gurmanmarketing,gurman,g,viral,viralvideo,fyp,fyp„Ç∑,fyp„Ç∑„Çöviral,f,trend,trending,berlin,iphone15promax,iphone,punjabi,desi,greenscreen,punjab</t>
  </si>
  <si>
    <t>arsen</t>
  </si>
  <si>
    <t>Arsen | Tech &amp; Car Reviews</t>
  </si>
  <si>
    <t>By the way, it's okay to update your iPhone if you're fine</t>
  </si>
  <si>
    <t>https://p16-sign-va.tiktokcdn.com/musically-maliva-obj/e9ca60b82b711ff497fad18524ea3431~c5_1080x1080.jpeg?x-expires=1697288400&amp;x-signature=LC96WIPHeccH00oAGNhVWwJTyQA%3D</t>
  </si>
  <si>
    <t>https://v16-webapp-prime.tiktok.com/video/tos/maliva/tos-maliva-ve-0068c799-us/oUInlFgAaxROEByCGZNDunfAD4SkUMdQEgbeR5/?a=1988&amp;ch=0&amp;cr=3&amp;dr=0&amp;lr=tiktok_m&amp;cd=0%7C0%7C1%7C3&amp;cv=1&amp;br=1860&amp;bt=930&amp;bti=NDU3ZjAwOg%3D%3D&amp;cs=0&amp;ds=3&amp;ft=_RwJrB~lq8ZmoAU5CQ_vj0rDfAhLrus&amp;mime_type=video_mp4&amp;qs=0&amp;rc=NTNlZGQzNWQ2ODRlM2RnaUBpajk2ajM6Zm5objMzZzczNEAzMl4wYmFjXl8xMTYyYGFjYSNgNGctcjRfM15gLS1kMS9zcw%3D%3D&amp;btag=e00090000&amp;expire=1697291980&amp;l=20231012135727CC97820F3BD65E3A713F&amp;ply_type=2&amp;policy=2&amp;signature=97308f9ecad3a063581e163a70b56e40&amp;tk=tt_chain_token</t>
  </si>
  <si>
    <t>https://www.tiktok.com/@arsen/video/7283699527465340206</t>
  </si>
  <si>
    <t>https://p19-sign.tiktokcdn-us.com/tos-useast5-p-0068-tx/c51e8db1f1e34109b9dbf9b32e2b3544_1695868460~tplv-dmt-logom:tos-useast5-i-0068-tx/ocCX0YEwJaAfohn5AEIyJituALz2BBAIuAby6U.image?x-expires=1697288400&amp;x-signature=WwfllPeo8mvK11cEkpyta1SCB4g%3D</t>
  </si>
  <si>
    <t>Inverted,Inverted,Inverted,Inverted,Inverted,Inverted</t>
  </si>
  <si>
    <t>iPHONES ARE OVERHEARING</t>
  </si>
  <si>
    <t>Inverted</t>
  </si>
  <si>
    <t>tiktalktech</t>
  </si>
  <si>
    <t>checknewtech</t>
  </si>
  <si>
    <t xml:space="preserve">Why the iPhone 15 is overheating and what to do about it! #iphone15 #ios17 #heat #overheating #iphone15pro #iphone15promax #ovenmitt #appleupdate #ios #performance #charging #checknewtech #tiktalktech #techbyatree #tips #fyp #fyp„Ç∑ #for #foryou #foryoupage #foryourpage #knowledge #urgent #careful #burn #alert #inform  #cautious #help #training #education #glove #toohot #toohotohandle #sizzle #hot #heat #tech #technology #techtok #techtoktips #youhearditfirst #aware #overheating #overheated #andy #andytech #andyexplains #andyexplainsitall #intheknow </t>
  </si>
  <si>
    <t>https://p16-sign-va.tiktokcdn.com/tos-maliva-avt-0068/e7d1aefe2aa4ddf93697249ac3fe9b9b~c5_1080x1080.jpeg?x-expires=1697288400&amp;x-signature=ObZ%2F1cy6SynQgGzpIJ%2FC%2Ftdp2rA%3D</t>
  </si>
  <si>
    <t>https://v16-webapp-prime.tiktok.com/video/tos/maliva/tos-maliva-ve-0068c799-us/oIXUugwitAIus5EKQzIyhQAD3hBpfCMcAmJEHH/?a=1988&amp;ch=0&amp;cr=3&amp;dr=0&amp;lr=tiktok_m&amp;cd=0%7C0%7C1%7C3&amp;cv=1&amp;br=902&amp;bt=451&amp;bti=NDU3ZjAwOg%3D%3D&amp;cs=0&amp;ds=3&amp;ft=_RwJrB~lq8ZmoAU5CQ_vj0rDfAhLrus&amp;mime_type=video_mp4&amp;qs=0&amp;rc=PGZpNzQ3ODdoZjxpODM5O0BpajN3Ozo6ZnFnbjMzZzczNEBhXmE2MjYwXy0xLy1hM2MxYSMubV4tcjRfbV5gLS1kMS9zcw%3D%3D&amp;btag=e00090000&amp;expire=1697292014&amp;l=20231012135727CC97820F3BD65E3A713F&amp;ply_type=2&amp;policy=2&amp;signature=84af124f8f10fe8597c394bcab9b5c58&amp;tk=tt_chain_token</t>
  </si>
  <si>
    <t>https://www.tiktok.com/@tiktalktech/video/7283689356651433262</t>
  </si>
  <si>
    <t>https://p16-sign.tiktokcdn-us.com/tos-useast5-p-0068-tx/oUgfDCAcEuIpU5rustHAUImXyOG3hzqxiAhwAB~tplv-dmt-logom:tos-useast5-i-0068-tx/ooAAurHQIHAK6FK29u5kpfAUebmVVIAePEbjA4.image?x-expires=1697288400&amp;x-signature=2gym86EMG1A%2FUxNqvGmOk7bjyOk%3D</t>
  </si>
  <si>
    <t>iphone15,ios17,heat,overheating,iphone15pro,iphone15promax,ovenmitt,appleupdate,ios,performance,charging,checknewtech,tiktalktech,techbyatree,tips,fyp,fyp„Ç∑,for,foryou,foryoupage,foryourpage,knowledge,urgent,careful,burn,alert,inform,cautious,help,training,education,glove,toohot,toohotohandle,sizzle,hot,heat,tech,technology,techtok,techtoktips,youhearditfirst,aware,overheating,overheated,andy,andytech,andyexplains,andyexplainsitall,intheknow</t>
  </si>
  <si>
    <t>iphone15,ios17,heat,overheating,iphone15pro,iphone15promax,ovenmitt,appleupdate,ios,performance,charging,checknewtech,tiktalktech,techbyatree,tips,fyp,fyp„Ç∑,for,foryou,foryoupage,foryourpage,knowledge,urgent,careful,burn,alert,inform,cautious,help,training,education,glove,toohot,toohotohandle,sizzle,hot,tech,technology,techtok,TechTokTips,youhearditfirst,aware,overheated,andy,andytech,andyexplains,andyexplainsitall,intheknow</t>
  </si>
  <si>
    <t>iPhone 15 Too Hot to Handle? Why the iPhone 15 (mostly 15 Pro and Pro Max) overheats? Apple will likely issue a software update...but that may not be a good thing! 1. You processor will probably be underclocked=lower performance on the phone 2. Slow the charging speed down 3 things you can do to limit the heat exposure 1. Don't use your phone while charging...especially between 25-70% when it gets hottest 2. Limit background processes from running apps 3. Buy this accessory! This is not an actual Apple licensed accessory but all HomeGoods stores have them
Is your iPhone 15 Too Hot to Handle?  
Here's what you can do!</t>
  </si>
  <si>
    <t>247_wall_st</t>
  </si>
  <si>
    <t>247 Wall St.</t>
  </si>
  <si>
    <t xml:space="preserve">Bad news for Apple. üëé There have been multiple reports of issues with the iPhone 15 - it‚Äôs overheating and getting too hot to touch. Keep watching the news to see if it‚Äôs widespread, if so you may want to short Apple stock. üìâ Head to our website to read more. Follow for the latest news on Wall Street. ‚úÖ #apple #iphone15 #stockmarket #finance #wallstreet #newsupdate </t>
  </si>
  <si>
    <t>https://p16-sg-default.akamaized.net/aweme/720x720/tos-alisg-v-2774/0c6f9b5b9dbe4ce79434e9b5f3aa6e97.jpeg</t>
  </si>
  <si>
    <t>Else</t>
  </si>
  <si>
    <t>https://v16-webapp-prime.tiktok.com/video/tos/useast2a/tos-useast2a-pve-0068/oYBxAqHFf8wJvE1AglDnSHboRf9ZQOHKBJucAR/?a=1988&amp;ch=0&amp;cr=3&amp;dr=0&amp;lr=tiktok_m&amp;cd=0%7C0%7C1%7C3&amp;cv=1&amp;br=1498&amp;bt=749&amp;bti=NDU3ZjAwOg%3D%3D&amp;cs=0&amp;ds=3&amp;ft=_RwJrB~lq8ZmoAU5CQ_vj0rDfAhLrus&amp;mime_type=video_mp4&amp;qs=0&amp;rc=ODlnPGhlNTxmaWRkO2Q4OkBpMzQ6djc6ZjpvbjMzNzczM0AvYC02NTJfXl4xNjMtNF9hYSNxLWhpcjQwNF9gLS1kMTZzcw%3D%3D&amp;btag=e00088000&amp;expire=1697291875&amp;l=20231012135727CC97820F3BD65E3A713F&amp;ply_type=2&amp;policy=2&amp;signature=97baeadb1e9fc362907ee420a1aeff5d&amp;tk=tt_chain_token</t>
  </si>
  <si>
    <t>https://www.tiktok.com/@247_wall_st/video/7284383490638925062</t>
  </si>
  <si>
    <t>https://p77-sign-va.tiktokcdn.com/tos-maliva-p-0068/owwIoOiErhaVgXy6yf6OCihPXzEDNQABIBAnAk~tplv-dmt-logom:tos-useast2a-v-0068/o8C9AVfF5eAALE1AElDnaDbNIARLQQ3yBJX05R.image?x-expires=1697288400&amp;x-signature=xyMMmyiUlmOvAMm5rxtxS5OwBOA%3D</t>
  </si>
  <si>
    <t>apple,iphone15,stockmarket,finance,wallstreet,newsupdate</t>
  </si>
  <si>
    <t>Bad News for Apple‚Äôs iPhone15</t>
  </si>
  <si>
    <t>chrge_it</t>
  </si>
  <si>
    <t>Jay Hussein</t>
  </si>
  <si>
    <t xml:space="preserve">Replying to @Luke The iPhone 15 Pro is overheating. #chrgeit #tech #apple #iphone #iphone15 #iphone15pro #viral #fyp </t>
  </si>
  <si>
    <t>Epic Music(863502)</t>
  </si>
  <si>
    <t>https://p16-sg-default.akamaized.net/aweme/720x720/tos-alisg-v-2774/568a79982fd64d27bf506255ecb58f1e.jpeg</t>
  </si>
  <si>
    <t>Draganov89</t>
  </si>
  <si>
    <t>https://v16-webapp-prime.tiktok.com/video/tos/useast2a/tos-useast2a-ve-0068c001-euttp/osAgvexFcLAHn9QWjbgEfmIUgeDNGoSICKe9QC/?a=1988&amp;ch=0&amp;cr=3&amp;dr=0&amp;lr=tiktok_m&amp;cd=0%7C0%7C1%7C3&amp;cv=1&amp;br=2398&amp;bt=1199&amp;bti=NDU3ZjAwOg%3D%3D&amp;cs=0&amp;ds=3&amp;ft=_RwJrB~lq8ZmoAU5CQ_vj0rDfAhLrus&amp;mime_type=video_mp4&amp;qs=0&amp;rc=NmY1NGg2NjU3aDNkNzQ4ZUBpajR1N2Q6ZjR5bjMzZjczM0AxNl5jLWEtXy8xNjAwXjBjYSMtZTAtcjRfYl9gLS1kMWNzcw%3D%3D&amp;btag=e00090000&amp;expire=1697291924&amp;l=20231012135727CC97820F3BD65E3A713F&amp;ply_type=2&amp;policy=2&amp;signature=243929233bceb47ca20ddeb37b19f30c&amp;tk=tt_chain_token</t>
  </si>
  <si>
    <t>https://www.tiktok.com/@chrge_it/video/7284565730119470369</t>
  </si>
  <si>
    <t>https://p16-sign-useast2a.tiktokcdn.com/tos-useast2a-p-0037-euttp/9c520f08a1e646819e9ea1ceb595d987_1696070139~tplv-dmt-logom:tos-useast2a-i-0068-euttp/ocAQgDRAjnIIKA8bvAQLAffWPVNnIIe1eLUGuH.image?x-expires=1697288400&amp;x-signature=zdOfzrSOA0UnGWou2wd3Kib5vAU%3D</t>
  </si>
  <si>
    <t>chrgeit,tech,apple,iphone,iphone15,iphone15pro,viral,fyp</t>
  </si>
  <si>
    <t>The MAJOR problem with the iPhone 15 Pro.</t>
  </si>
  <si>
    <t>tech360.tv</t>
  </si>
  <si>
    <t xml:space="preserve">@apple discovers causes of overheating in iPhone 15. #apple #iPhone #iPhone15 #iphone15promax #iphone15pro #iphoneoverheat #ios17 </t>
  </si>
  <si>
    <t>Aesthetic</t>
  </si>
  <si>
    <t>https://p16-sg-default.akamaized.net/aweme/720x720/tos-alisg-v-2774/o0NAhABfoEAODsAwg5WaHyEMgDmHzNEAoQoyAR.jpeg</t>
  </si>
  <si>
    <t>https://v16-webapp-prime.tiktok.com/video/tos/alisg/tos-alisg-pve-0037/owQXWAb9QGIgYqV4CUgPQl8DewJfLl3FnDB9BD/?a=1988&amp;ch=0&amp;cr=3&amp;dr=0&amp;lr=tiktok&amp;cd=0%7C0%7C1%7C3&amp;cv=1&amp;br=1136&amp;bt=568&amp;bti=NDU3ZjAwOg%3D%3D&amp;cs=0&amp;ds=3&amp;ft=_RwJrB~lq8ZmoAU5CQ_vj0rDfAhLrus&amp;mime_type=video_mp4&amp;qs=0&amp;rc=Zzo6NjhnNDszZWlpZGU2ZUBpM3lpeTg6Zjh3bjMzODgzNEBgLWIwLzIuXzQxYTQvMjAuYSNqZm5mcjQwNWFgLS1kLy1zcw%3D%3D&amp;btag=e00090000&amp;expire=1697291914&amp;l=20231012135727CC97820F3BD65E3A713F&amp;ply_type=2&amp;policy=2&amp;signature=6ddaed344899c243aa39646c9d5c5467&amp;tk=tt_chain_token</t>
  </si>
  <si>
    <t>https://www.tiktok.com/@tech360.tv/video/7285642638131301634</t>
  </si>
  <si>
    <t>https://p16-sign-sg.tiktokcdn.com/obj/tos-alisg-p-0037/oM91BBeYlIBFZfPbBW8DgQnUCGAVJuFQIXblQ9?x-expires=1697288400&amp;x-signature=TZCgXJ3dFk28UKWMNAGOPI8GRIY%3D</t>
  </si>
  <si>
    <t>apple,iphone,iphone15,iphone15promax,iphone15pro,iphoneoverheat,ios17</t>
  </si>
  <si>
    <t xml:space="preserve">this is CRAZY #apple #iphone15 #greenscreen </t>
  </si>
  <si>
    <t>https://v16-webapp-prime.tiktok.com/video/tos/maliva/tos-maliva-ve-0068c799-us/oIFCEpSR9Ev350neDGgezEQxIbcjlqDBaQCKTA/?a=1988&amp;ch=0&amp;cr=3&amp;dr=0&amp;lr=tiktok_m&amp;cd=0%7C0%7C1%7C3&amp;cv=1&amp;br=1620&amp;bt=810&amp;bti=NDU3ZjAwOg%3D%3D&amp;cs=0&amp;ds=3&amp;ft=_RwJrB~lq8ZmoAU5CQ_vj0rDfAhLrus&amp;mime_type=video_mp4&amp;qs=0&amp;rc=OzRpOWlkaGQ6ZTMzMzo5ZkBpam06ZTg6ZmRxbjMzZzczNEAtNjAtYS5eNWExNF8tMTI2YSNocV5icjRnLjZgLS1kMS9zcw%3D%3D&amp;btag=e00090000&amp;expire=1697291918&amp;l=20231012135727CC97820F3BD65E3A713F&amp;ply_type=2&amp;policy=2&amp;signature=1bf69c18940836dd1c7cda010e9b30d2&amp;tk=tt_chain_token</t>
  </si>
  <si>
    <t>https://www.tiktok.com/@niickjackson/video/7283289174541733162</t>
  </si>
  <si>
    <t>https://p16-sign.tiktokcdn-us.com/obj/tos-useast5-p-0068-tx/oQDRjjITKIWapDneBgbpe5ASACEzP0NqD3ElcE?x-expires=1697288400&amp;x-signature=cJ2w4pCmI9oIxLyuKFBbvIcgC8w%3D</t>
  </si>
  <si>
    <t>apple,iphone15,greenscreen</t>
  </si>
  <si>
    <t>NEW IPHONE 15 IS HURTING PEOPLES HANDS? ‚ö†Ô∏è</t>
  </si>
  <si>
    <t>firstpostindia</t>
  </si>
  <si>
    <t>#VantageOnFirstpost #iPhones too Hot to Handle - #Vantage with #PalkiSharma</t>
  </si>
  <si>
    <t>original sound - firstpostindia</t>
  </si>
  <si>
    <t>https://p16-sign-va.tiktokcdn.com/tos-maliva-avt-0068/7239670234368442414~c5_1080x1080.jpeg?x-expires=1697288400&amp;x-signature=h7hBt9t9Z2Mfj5gKl4goTXsiL50%3D</t>
  </si>
  <si>
    <t>https://v16-webapp-prime.tiktok.com/video/tos/maliva/tos-maliva-ve-0068c799-us/oMInlFgCiDrcCB8KZwuDFj6ADQSerYHQmgbeVl/?a=1988&amp;ch=0&amp;cr=3&amp;dr=0&amp;lr=tiktok&amp;cd=0%7C0%7C1%7C3&amp;cv=1&amp;br=1248&amp;bt=624&amp;bti=NDU3ZjAwOg%3D%3D&amp;cs=0&amp;ds=3&amp;ft=_RwJrB~lq8ZmoAU5CQ_vj0rDfAhLrus&amp;mime_type=video_mp4&amp;qs=0&amp;rc=NGVmNDVlNDk8aGY6M2gzOUBpM2Y6bjQ6ZmR2bjMzZzgzNEA0NV41L2A2NTAxNC9fYjNeYSNjMGwvcjRva15gLS1kLy9zcw%3D%3D&amp;btag=e00088000&amp;expire=1697291899&amp;l=20231012135727CC97820F3BD65E3A713F&amp;ply_type=2&amp;policy=2&amp;signature=5114cedc283a3299bc0ef20d9d1aa1a0&amp;tk=tt_chain_token</t>
  </si>
  <si>
    <t>https://www.tiktok.com/@firstpostindia/video/7283951941095312683</t>
  </si>
  <si>
    <t>https://p16-sign.tiktokcdn-us.com/obj/tos-useast5-p-0068-tx/a7d621f9f2bf43a9a1f1c4104506efdc_1695927267?x-expires=1697288400&amp;x-signature=6lnA3he%2Bx6OHYg4xhyX2MB4qusU%3D</t>
  </si>
  <si>
    <t>vantageonfirstpost,palkisharma</t>
  </si>
  <si>
    <t xml:space="preserve">iPhone 15 Pro Max overheating?? #iphone15promax #iphone15pro #iphone15 #iphone15plus #ios17 #apple #tech #viralvideo #fypage </t>
  </si>
  <si>
    <t>https://v16-webapp-prime.tiktok.com/video/tos/maliva/tos-maliva-ve-0068c799-us/oUdQcEL8TAyArAcoH7hLAfiCIBHzWw7pcItEvy/?a=1988&amp;ch=0&amp;cr=3&amp;dr=0&amp;lr=tiktok_m&amp;cd=0%7C0%7C1%7C3&amp;cv=1&amp;br=1916&amp;bt=958&amp;bti=NDU3ZjAwOg%3D%3D&amp;cs=0&amp;ds=3&amp;ft=_RwJrB~lq8ZmoAU5CQ_vj0rDfAhLrus&amp;mime_type=video_mp4&amp;qs=0&amp;rc=aThnZTU1NTQ5ZzxmM2ZpNkBpamxsNDM6ZnhzbjMzZzczNEBeNmIvYmJiNjUxMC0vMV5hYSNpc29fcjRfbzZgLS1kMS9zcw%3D%3D&amp;btag=e00090000&amp;expire=1697291945&amp;l=20231012135727CC97820F3BD65E3A713F&amp;ply_type=2&amp;policy=2&amp;signature=e32374173dacab8fb23ce310fb32f9ae&amp;tk=tt_chain_token</t>
  </si>
  <si>
    <t>https://www.tiktok.com/@mtgproductions/video/7283341178861341998</t>
  </si>
  <si>
    <t>https://p19-sign.tiktokcdn-us.com/obj/tos-useast5-p-0068-tx/cd54df4515a346fd9a18da473bf5510a_1695785032?x-expires=1697288400&amp;x-signature=w83OrsEo2yQfGlxBVowX83GDH88%3D</t>
  </si>
  <si>
    <t>iphone15promax,iphone15pro,iphone15,iphone15plus,ios17,apple,tech,viralvideo,fypage</t>
  </si>
  <si>
    <t>iPhone 15 Pro Max
Overheating Gate?</t>
  </si>
  <si>
    <t>princetechofficial</t>
  </si>
  <si>
    <t>Prince Tech Official</t>
  </si>
  <si>
    <t xml:space="preserve">iPhone 15 Pros Overheating Issue To Be Solved With A Software Update!!#iphone #iphonetricks #ios17 #iosupdate #iphone15pro #iphone15promax </t>
  </si>
  <si>
    <t>https://p16-sign-va.tiktokcdn.com/tos-maliva-avt-0068/7d1d873749ab4d9cededdeb91e7f92af~c5_1080x1080.jpeg?x-expires=1697288400&amp;x-signature=1VlGIvUD2Fv9vaLNa0NVnOE%2FPRQ%3D</t>
  </si>
  <si>
    <t>https://v16-webapp-prime.tiktok.com/video/tos/useast2a/tos-useast2a-pve-0068/oUQaIgBeRwNGAhnlleQZbSFPSKDEWDHQJms2Bz/?a=1988&amp;ch=0&amp;cr=3&amp;dr=0&amp;lr=tiktok_m&amp;cd=0%7C0%7C1%7C3&amp;cv=1&amp;br=1470&amp;bt=735&amp;bti=NDU3ZjAwOg%3D%3D&amp;cs=0&amp;ds=3&amp;ft=_RwJrB~lq8ZmouU5CQ_vjwJyLAhLrus&amp;mime_type=video_mp4&amp;qs=0&amp;rc=OzNkNTxnNTRkNjY1ZzxmO0Bpajx1PDQ6ZjhmbjMzNzczM0AvNC8wLi8uXy0xLi4wNjUxYSMxM3BtcjRnMmFgLS1kMTZzcw%3D%3D&amp;btag=e00088000&amp;expire=1697291894&amp;l=2023101213572929D91E93B605623AA250&amp;ply_type=2&amp;policy=2&amp;signature=1cdc9edad4a2d0304cfa8c389032733d&amp;tk=tt_chain_token</t>
  </si>
  <si>
    <t>https://www.tiktok.com/@princetechofficial/video/7285350112904187142</t>
  </si>
  <si>
    <t>https://p16-sign-va.tiktokcdn.com/tos-maliva-p-0068/oEmaLJojNAEaWFY0BzIyn1AJwhgkfCdzyWDIcB~tplv-dmt-logom:tos-useast2a-v-0068/ogJLGfMR5E25EwXBDlsQqNne8TbAAC1AAIXaAB.image?x-expires=1697288400&amp;x-signature=%2BypqBbqGBlA54V0ia9%2BpUS3%2B1HY%3D</t>
  </si>
  <si>
    <t>iphone,iphonetricks,ios17,iosupdate,iphone15pro,iphone15promax</t>
  </si>
  <si>
    <t>iPhone 15 Pros Overheating üò±
What Now!!</t>
  </si>
  <si>
    <t>thetechychemist</t>
  </si>
  <si>
    <t>Thetechychemist | Techtoknaija</t>
  </si>
  <si>
    <t xml:space="preserve">#greenscreen Iphone 15 overgeating issue solved #techychemist #iphone15 </t>
  </si>
  <si>
    <t>Jinja</t>
  </si>
  <si>
    <t>https://p16-sg-default.akamaized.net/aweme/720x720/tos-alisg-v-2774/oYAKeNjbZkDSDQB5BRndeV8TAUa3gCaEx1NAEt.jpeg</t>
  </si>
  <si>
    <t>Olamide</t>
  </si>
  <si>
    <t>https://v16-webapp-prime.tiktok.com/video/tos/useast2a/tos-useast2a-ve-0068c003/oQYB0bn08L22H7exTRCgABPExf1QIJgbQluNYD/?a=1988&amp;ch=0&amp;cr=3&amp;dr=0&amp;lr=tiktok_m&amp;cd=0%7C0%7C1%7C3&amp;cv=1&amp;br=1588&amp;bt=794&amp;bti=NDU3ZjAwOg%3D%3D&amp;cs=0&amp;ds=3&amp;ft=_RwJrB~lq8ZmouU5CQ_vjwJyLAhLrus&amp;mime_type=video_mp4&amp;qs=0&amp;rc=OGg2OjVnNWdlNjdnNWg1OkBpM3VkPGk6ZmdobjMzNzczM0AyNGJjLjUuNV4xLWEtL15hYSM1Y2twcjRnbmNgLS1kMTZzcw%3D%3D&amp;btag=e00088000&amp;expire=1697291908&amp;l=2023101213572929D91E93B605623AA250&amp;ply_type=2&amp;policy=2&amp;signature=b46b73ebaecf7a0b56c34c5146d26546&amp;tk=tt_chain_token</t>
  </si>
  <si>
    <t>https://www.tiktok.com/@thetechychemist/video/7286522580322864389</t>
  </si>
  <si>
    <t>https://p16-sign-va.tiktokcdn.com/tos-maliva-p-0068/8b515376280b48bc92ad02c576884b24_1696525747~tplv-dmt-logom:tos-useast2a-v-0068/osFeRuQhlIJAEABZ7CHeGA2DQHnASAAAwQbibM.image?x-expires=1697288400&amp;x-signature=sA5V6EfOB4LgVfKA69Q2PJ0cGhg%3D</t>
  </si>
  <si>
    <t>greenscreen,techychemist,iphone15</t>
  </si>
  <si>
    <t>You are no longer using and IPhone 15 with this fix Overheating IPhone 15
Apple overheating issue solved</t>
  </si>
  <si>
    <t>omaragamyy</t>
  </si>
  <si>
    <t>Omar Agamy</t>
  </si>
  <si>
    <t xml:space="preserve">Another issue #apple #iphone15 #fyp </t>
  </si>
  <si>
    <t>https://p16-sign-va.tiktokcdn.com/tos-maliva-avt-0068/7249432150e249dbce78363e67ae40b8~c5_1080x1080.jpeg?x-expires=1697288400&amp;x-signature=I0tfgdq6hpBj7hqv6Sd3YYFwz5I%3D</t>
  </si>
  <si>
    <t>https://v16-webapp-prime.tiktok.com/video/tos/useast2a/tos-useast2a-ve-0068c004/oIAgAmWiifIC9CkQIyhzIvNwEZDgo1btgkUmdI/?a=1988&amp;ch=0&amp;cr=3&amp;dr=0&amp;lr=tiktok_m&amp;cd=0%7C0%7C1%7C3&amp;cv=1&amp;br=1042&amp;bt=521&amp;bti=NDU3ZjAwOg%3D%3D&amp;cs=0&amp;ds=3&amp;ft=_RwJrB~lq8ZmouU5CQ_vjwJyLAhLrus&amp;mime_type=video_mp4&amp;qs=0&amp;rc=PDxmaTxnMzlmOmdnZjw1aEBpM3BndTs6Zm08bjMzNzczM0A2Mi9fXmJhNTQxXzMxNV5gYSNsbl9ycjQwaV5gLS1kMTZzcw%3D%3D&amp;btag=e00088000&amp;expire=1697291887&amp;l=2023101213572929D91E93B605623AA250&amp;ply_type=2&amp;policy=2&amp;signature=b71eb65d99188865aa129c3e034c8b9d&amp;tk=tt_chain_token</t>
  </si>
  <si>
    <t>https://www.tiktok.com/@omaragamyy/video/7283616792126311686</t>
  </si>
  <si>
    <t>https://p16-sign-va.tiktokcdn.com/tos-maliva-p-0068/oIwFJIMQn2TrJBNtQDbcAtBC6e7aKlBE3RgRfp~tplv-dmt-logom:tos-useast2a-v-0068/oYAD9m8uEnEEJYFCnUbnbBnRrmAeAAJQA7QlIf.image?x-expires=1697288400&amp;x-signature=6uruJ6A%2BNOSO2zzgcsIGamoUjQg%3D</t>
  </si>
  <si>
    <t>apple,iphone15,fyp</t>
  </si>
  <si>
    <t>APPLE iPHONE 15 OVERHEATING EASILY</t>
  </si>
  <si>
    <t>Green Screen,Eyes and Mouth Overlay</t>
  </si>
  <si>
    <t>dr_graysghost_420</t>
  </si>
  <si>
    <t>Dr‚ÄÇGraysGhost420</t>
  </si>
  <si>
    <t>Replying to @fordhv10 tds #drgrayedit #news #trumper are #üêë</t>
  </si>
  <si>
    <t>Jaws Main Theme (From "Jaws")</t>
  </si>
  <si>
    <t>https://p16-sg-default.akamaized.net/aweme/720x720/tos-alisg-v-2774/18cb23f118864788b4886d2757b059e3.jpeg</t>
  </si>
  <si>
    <t>Geek Music</t>
  </si>
  <si>
    <t>https://v16-webapp-prime.tiktok.com/video/tos/maliva/tos-maliva-ve-0068c799-us/oYI48QfbzFfL8QfzKZkQBUTEXfHQIggYARefDc/?a=1988&amp;ch=0&amp;cr=3&amp;dr=0&amp;lr=tiktok_m&amp;cd=0%7C0%7C1%7C3&amp;cv=1&amp;br=444&amp;bt=222&amp;bti=NDU3ZjAwOg%3D%3D&amp;cs=0&amp;ds=3&amp;ft=_RwJrB~lq8ZmouU5CQ_vjwJyLAhLrus&amp;mime_type=video_mp4&amp;qs=0&amp;rc=NTY5PGc4OGc3aWc7MzkzO0BpM3k6aWk6ZnJtbjMzZzczNEAzYjE2NS1fNTYxXjAvMTBeYSNoNnJxcjRfb2NgLS1kMS9zcw%3D%3D&amp;btag=e00090000&amp;expire=1697291945&amp;l=2023101213572929D91E93B605623AA250&amp;ply_type=2&amp;policy=2&amp;signature=de6018085a7f290ab7e6f8b843d328fb&amp;tk=tt_chain_token</t>
  </si>
  <si>
    <t>https://www.tiktok.com/@dr_graysghost_420/video/7286613990548081966</t>
  </si>
  <si>
    <t>https://p16-sign.tiktokcdn-us.com/obj/tos-useast5-p-0068-tx/a78d126d98f240c59d91194e0e17f179_1696547045?x-expires=1697288400&amp;x-signature=mTs9o563Ffna4w3LWnfXOK6BnhU%3D</t>
  </si>
  <si>
    <t>drgrayedit,news,trumper,üêë</t>
  </si>
  <si>
    <t xml:space="preserve">See Apple's response to fix the iPhone 15 overheating issue with a new iOS 17 update! #applenews #apple #update #ios17 #overheating #iphone15 #iphone15pro #iphone15promax #news #ios #tiktalktech #checknewtech #techbyatree #explain #phone #issue #fyp #fyp„Ç∑ #fypage #for #foryou #foryoupage #foryourpage #follow #like #charger #techtok #techtoktips #techtips #iphonetips #andytech #tech #techtok #techtoktips #heating #tips #knowledge #andyexplains #andyexplainsitall #trending #viral </t>
  </si>
  <si>
    <t>https://v16-webapp-prime.tiktok.com/video/tos/maliva/tos-maliva-ve-0068c799-us/o4DfHf2PkI4yj6KIeBIF0MJgZCwAtH2u5QFcEA/?a=1988&amp;ch=0&amp;cr=3&amp;dr=0&amp;lr=tiktok_m&amp;cd=0%7C0%7C1%7C3&amp;cv=1&amp;br=686&amp;bt=343&amp;bti=NDU3ZjAwOg%3D%3D&amp;cs=0&amp;ds=3&amp;ft=_RwJrB~lq8ZmouU5CQ_vjwJyLAhLrus&amp;mime_type=video_mp4&amp;qs=0&amp;rc=ZzplNTM6aGY5ZjxmaWQ5OUBpajx5dWk6Zm1qbjMzZzczNEA1MDQyMmMtNjMxLjNgYl80YSMvaHMwcjRnYWBgLS1kMS9zcw%3D%3D&amp;btag=e00090000&amp;expire=1697291986&amp;l=2023101213572929D91E93B605623AA250&amp;ply_type=2&amp;policy=2&amp;signature=f826bf29519d682ab0108eac7a7e202c&amp;tk=tt_chain_token</t>
  </si>
  <si>
    <t>https://www.tiktok.com/@tiktalktech/video/7284861345185598766</t>
  </si>
  <si>
    <t>https://p19-sign.tiktokcdn-us.com/tos-useast5-p-0068-tx/owEr5jCKFMZB256w4FYPtAAIkJH2AceyfI4fHg~tplv-dmt-logom:tos-useast5-i-0068-tx/og5lDybnSERgR4lEeBNpAGuQZCsAvDbAeAAOIg.image?x-expires=1697288400&amp;x-signature=g2JwGjh2nAQc8Yc5wFcSC7Wn%2FhA%3D</t>
  </si>
  <si>
    <t>applenews,apple,update,ios17,overheating,iphone15,iphone15pro,iphone15promax,news,ios,tiktalktech,checknewtech,techbyatree,explain,phone,issue,fyp,fyp„Ç∑,fypage,for,foryou,foryoupage,foryourpage,follow,like,charger,techtok,techtoktips,techtips,iphonetips,andytech,tech,techtok,techtoktips,heating,tips,knowledge,andyexplains,andyexplainsitall,trending,viral</t>
  </si>
  <si>
    <t>applenews,apple,update,ios17,overheating,iphone15,iphone15pro,iphone15promax,news,ios,tiktalktech,checknewtech,techbyatree,explain,phone,issue,fyp,fyp„Ç∑,fypage,for,foryou,foryoupage,foryourpage,follow,like,charger,techtok,TechTokTips,techtips,iphonetips,andytech,tech,heating,tips,knowledge,andyexplains,andyexplainsitall,trending,viral</t>
  </si>
  <si>
    <t>Updates from Apple regarding the overheating issue on iPhone 15 Models! iOS 17 Bug, not a Hardware Issue! Titanium is better at heat dissipation vs stainless steel The Bug is in iOS 17 and due to third-party apps overloading the phone. Main apps causing the issue are Instagram, Asphalt 9, and Uber Instagram released an update for their app Performance will NOT be reduced in the new iOS update! 2 things you can do now to control overheating while waiting for the iOS update! 1. Turn on 'Low Power Mode' in Settings-&gt;Battery-&gt;Low Power Mode Restricts background activity, limits refresh rate to 60 Hz, and reduces screen brightness Use a USB PD charger that is 20 watts or less to control the overheating
Apple's response to fix the iPhone 15 overheating issue!</t>
  </si>
  <si>
    <t xml:space="preserve">Apple put out an update #noraodonnell highjacked unhinged #drgrayedit @CBSEveningNews #news #trump </t>
  </si>
  <si>
    <t>https://p16-sign-va.tiktokcdn.com/tos-maliva-avt-0068/324390d622a71b7ce4c73815eebbedbf~c5_1080x1080.jpeg?x-expires=1697288400&amp;x-signature=yH4H1j2IxafTzbeCIns0pR8T1Uo%3D</t>
  </si>
  <si>
    <t>https://v16-webapp-prime.tiktok.com/video/tos/maliva/tos-maliva-ve-0068c799-us/oYw6QSDn6MbDJYNgAlvfElGICDeymRAHaSBk1g/?a=1988&amp;ch=0&amp;cr=3&amp;dr=0&amp;lr=tiktok_m&amp;cd=0%7C0%7C1%7C3&amp;cv=1&amp;br=1174&amp;bt=587&amp;bti=NDU3ZjAwOg%3D%3D&amp;cs=0&amp;ds=3&amp;ft=_RwJrB~lq8ZmouU5CQ_vjwJyLAhLrus&amp;mime_type=video_mp4&amp;qs=0&amp;rc=ZDc1OWhkOjs4ZDMzOTk2NEBpamxuN2Y6ZjdpbjMzZzczNEAwMWNhNjJhX2IxLjY2NF5fYSNlNm0wcjRncWNgLS1kMS9zcw%3D%3D&amp;btag=e00088000&amp;expire=1697291877&amp;l=2023101213572929D91E93B605623AA250&amp;ply_type=2&amp;policy=2&amp;signature=8ae587818d621b642b97fb4140be06b7&amp;tk=tt_chain_token</t>
  </si>
  <si>
    <t>https://www.tiktok.com/@dr_graysghost_420/video/7286542716970765610</t>
  </si>
  <si>
    <t>https://p16-sign.tiktokcdn-us.com/obj/tos-useast5-p-0068-tx/oklQIflEAnDCJgvyGAUBbeBY6DSuSQmMRvHaFB?x-expires=1697288400&amp;x-signature=XQc4j3IK6Gdq%2BvR6Pklvm4%2BSqog%3D</t>
  </si>
  <si>
    <t>noraodonnell,drgrayedit,news,trump</t>
  </si>
  <si>
    <t>appleinsiderofficial</t>
  </si>
  <si>
    <t>AppleInsider</t>
  </si>
  <si>
    <t>Does Apple‚Äôs iOS 17.0.3 update throttle the new #iPhone15 models to fix the overheating issue?! #apple #iPhone</t>
  </si>
  <si>
    <t>https://p16-sign-va.tiktokcdn.com/tos-maliva-avt-0068/ca07923e79a304b3ba93dffffcc5d402~c5_1080x1080.jpeg?x-expires=1697288400&amp;x-signature=SzzORWfoskzeH9FDl5biVHJ164g%3D</t>
  </si>
  <si>
    <t>https://v16-webapp-prime.tiktok.com/video/tos/maliva/tos-maliva-ve-0068c799-us/oQfiyY93MAfMfSOEEuncAzKQ2c9zBVfyo3iZej/?a=1988&amp;ch=0&amp;cr=3&amp;dr=0&amp;lr=tiktok_m&amp;cd=0%7C0%7C1%7C3&amp;cv=1&amp;br=4198&amp;bt=2099&amp;bti=NDU3ZjAwOg%3D%3D&amp;cs=0&amp;ds=3&amp;ft=_RwJrB~lq8ZmouU5CQ_vjwJyLAhLrus&amp;mime_type=video_mp4&amp;qs=0&amp;rc=O2ZnaWQzODtpO2YzaWY5ZUBpam1lc2g6ZjhpbjMzZzczNEA2LjZgMF5fNjAxMS4uMmAtYSNjZW1icjRnamNgLS1kMS9zcw%3D%3D&amp;btag=e00090000&amp;expire=1697291916&amp;l=2023101213572929D91E93B605623AA250&amp;ply_type=2&amp;policy=2&amp;signature=5bc2f7d64c0cacd8afc97125b35eaa8d&amp;tk=tt_chain_token</t>
  </si>
  <si>
    <t>https://www.tiktok.com/@appleinsiderofficial/video/7286537435436076330</t>
  </si>
  <si>
    <t>https://p16-sign.tiktokcdn-us.com/obj/tos-useast5-p-0068-tx/ad6865f30e0f494f99ebc9960e25fff4_1696529227?x-expires=1697288400&amp;x-signature=BculFJbd45wnHHk7gASJigI3j0I%3D</t>
  </si>
  <si>
    <t>iphone15,apple,iphone</t>
  </si>
  <si>
    <t>tailormadetech</t>
  </si>
  <si>
    <t>TailorMadeTech | Premal Tailor</t>
  </si>
  <si>
    <t xml:space="preserve">iOS 17.0.3 is out NOW and fixes the iPhone 15 Pro overheating issues! #tailormadetech #apple #ios17 #ios17update  #ios17tricks #ios17new #ios17_0_3 </t>
  </si>
  <si>
    <t>Get A Guitar</t>
  </si>
  <si>
    <t>https://p16-sg-default.akamaized.net/aweme/720x720/tos-alisg-v-2774/oMAbAN7bzBDkfAzt9xhtNbEveBQEGb6gFqZEtC.jpeg</t>
  </si>
  <si>
    <t>RIIZE</t>
  </si>
  <si>
    <t>https://v16-webapp-prime.tiktok.com/video/tos/maliva/tos-maliva-ve-0068c799-us/oUEDfIzyfBPKHodLrRNBABnE2PXIESQtglZ9gh/?a=1988&amp;ch=0&amp;cr=3&amp;dr=0&amp;lr=tiktok_m&amp;cd=0%7C0%7C1%7C3&amp;cv=1&amp;br=1890&amp;bt=945&amp;bti=NDU3ZjAwOg%3D%3D&amp;cs=0&amp;ds=3&amp;ft=_RwJrB~lq8ZmouU5CQ_vjwJyLAhLrus&amp;mime_type=video_mp4&amp;qs=0&amp;rc=N2g1Ozc5NjdpNzM8aDppNEBpaml4aWk6ZjhzbjMzZzczNEA1XzUvMjZeNi8xYDU1XzUwYSMtYl5vcjRfc2JgLS1kMS9zcw%3D%3D&amp;btag=e00088000&amp;expire=1697291864&amp;l=2023101213572929D91E93B605623AA250&amp;ply_type=2&amp;policy=2&amp;signature=d93833d21d08fc64c4d43691ccdfa2e4&amp;tk=tt_chain_token</t>
  </si>
  <si>
    <t>https://www.tiktok.com/@tailormadetech/video/7286156136590462251</t>
  </si>
  <si>
    <t>https://p16-sign.tiktokcdn-us.com/tos-useast5-p-0068-tx/6291239eed9044f19dfd22ebda711062_1696440455~tplv-dmt-logom:tos-useast5-i-0068-tx/oYAAdfwCBjuIzo6AItLBtXCOwJhjBAAIYyC2Ed.image?x-expires=1697288400&amp;x-signature=zGbOLAkdYSyHBHQ1qHwK7PvMtw0%3D</t>
  </si>
  <si>
    <t>tailormadetech,apple,ios17,ios17update,ios17tricks,ios17new,ios17_0_3</t>
  </si>
  <si>
    <t>iOS 17.0.3 
Out Now</t>
  </si>
  <si>
    <t>hejtech</t>
  </si>
  <si>
    <t>HejTech</t>
  </si>
  <si>
    <t xml:space="preserve">Apple vydal fix na prehrievanie iPhoneov v novom iOS 17.0.3 mal si probl√©m aj ty? #iphone15 #apple #overheating </t>
  </si>
  <si>
    <t>https://p77-sign-va.tiktokcdn.com/tos-maliva-avt-0068/63af5ba162aab2a3eec0eee8c7a2cf2f~c5_1080x1080.jpeg?x-expires=1697288400&amp;x-signature=%2Frl6QSAHLu1drgTPydv8kx2a%2FDE%3D</t>
  </si>
  <si>
    <t>https://v16-webapp-prime.tiktok.com/video/tos/useast2a/tos-useast2a-ve-0068-euttp/osAoGIaKeHAgIjzIo2f2E5JPwPPyfkQpWDgsfg/?a=1988&amp;ch=0&amp;cr=3&amp;dr=0&amp;lr=tiktok_m&amp;cd=0%7C0%7C1%7C3&amp;cv=1&amp;br=1306&amp;bt=653&amp;bti=NDU3ZjAwOg%3D%3D&amp;cs=0&amp;ds=3&amp;ft=_RwJrB~lq8ZmouU5CQ_vjwJyLAhLrus&amp;mime_type=video_mp4&amp;qs=0&amp;rc=ZmY2aGc2ZTozMzo7NDszNUBpamVzeWc6ZjNsbjMzZjczM0AuX2BjYDFeNTQxXl9jYF8zYSNhLXI0cjQwXmNgLS1kMWNzcw%3D%3D&amp;btag=e00088000&amp;expire=1697291904&amp;l=2023101213572929D91E93B605623AA250&amp;ply_type=2&amp;policy=2&amp;signature=a7481021bcac0b0f873bbc7836a564e3&amp;tk=tt_chain_token</t>
  </si>
  <si>
    <t>https://www.tiktok.com/@hejtech/video/7286584056534322464</t>
  </si>
  <si>
    <t>https://p16-sign-useast2a.tiktokcdn.com/tos-useast2a-p-0037-euttp/cd4e8442f45347a79042e719e214f28d_1696540065~tplv-dmt-logom:tos-useast2a-i-0068-euttp/okeIPUCAAkxn0IBhAAAjZebsIrGefJDKgI8QB5.image?x-expires=1697288400&amp;x-signature=JYsoSyM%2B9sn1E6XfRzGiCbMxKVg%3D</t>
  </si>
  <si>
    <t>iphone15,apple,overheating</t>
  </si>
  <si>
    <t>üî•</t>
  </si>
  <si>
    <t>realityworld21</t>
  </si>
  <si>
    <t>Muhammad Asif</t>
  </si>
  <si>
    <t xml:space="preserve">Ios 17.0.3 New Update | New IPhone 15 Pro Inportant Update | ios 17.0.3 new features | Ios 17.0.3 Released | Most Important Ios Update | Over heating issue fix | iphone 15 overheating issue fix #iphone #iphonetips #ios17update #newiosupdate #iosnewupdate #iphone15pro #iphone15 #iphonefixe #bettery #iphonetricks #iphoneios17 #newiosfeaturesforiphone </t>
  </si>
  <si>
    <t>https://p16-sign-va.tiktokcdn.com/tos-maliva-avt-0068/fbf4822d3d4f12d7a06a57cc2c1bb173~c5_1080x1080.jpeg?x-expires=1697288400&amp;x-signature=iAPgm00tfxQ8W1%2FIZshNZIpScqM%3D</t>
  </si>
  <si>
    <t>https://v16-webapp-prime.tiktok.com/video/tos/maliva/tos-maliva-ve-0068c799-us/o4IjekKAbGGff3i9nHQVnP8gvOgCVAbuDxIzAQ/?a=1988&amp;ch=0&amp;cr=3&amp;dr=0&amp;lr=tiktok_m&amp;cd=0%7C0%7C1%7C3&amp;cv=1&amp;br=746&amp;bt=373&amp;bti=NDU3ZjAwOg%3D%3D&amp;cs=0&amp;ds=3&amp;ft=_RwJrB~lq8ZmouU5CQ_vjwJyLAhLrus&amp;mime_type=video_mp4&amp;qs=0&amp;rc=NDg7aGk7Zjw3ZTZkNjY2ZEBpam1kcmU6ZmdnbjMzZzczNEBgLzBiYzQ0NS4xMDMzX18uYSNsaS5rcjRvc2NgLS1kMS9zcw%3D%3D&amp;btag=e00090000&amp;expire=1697292012&amp;l=2023101213572929D91E93B605623AA250&amp;ply_type=2&amp;policy=2&amp;signature=0934d7ce80864d609941d4fd75f8b49d&amp;tk=tt_chain_token</t>
  </si>
  <si>
    <t>https://www.tiktok.com/@realityworld21/video/7286510035692227882</t>
  </si>
  <si>
    <t>https://p16-sign.tiktokcdn-us.com/obj/tos-useast5-p-0068-tx/683b875c21d04eb287dffd87d6f6608b_1696522846?x-expires=1697288400&amp;x-signature=NIEDs1Go2Hk7eSSyeuYXRgyDbmc%3D</t>
  </si>
  <si>
    <t>iphone,iphonetips,ios17update,newiosupdate,iosnewupdate,iphone15pro,iphone15,iphonefixe,bettery,iphonetricks,iphoneios17,newiosfeaturesforiphone</t>
  </si>
  <si>
    <t>Hurry IPhone New Update 17.0.3</t>
  </si>
  <si>
    <t>theasisdigital</t>
  </si>
  <si>
    <t>Apostolos Vakirtzis</t>
  </si>
  <si>
    <t>iOS 17.0.3 - Œ§Œ≠ŒªŒøœÇ œÉœÑŒ∑ŒΩ œÖœÄŒµœÅŒ∏Œ≠œÅŒºŒ±ŒΩœÉŒ∑ #ios17 #overheating #iphone15pro</t>
  </si>
  <si>
    <t>BORN FOR THIS</t>
  </si>
  <si>
    <t>https://p16-sg-default.akamaized.net/aweme/720x720/tos-alisg-v-2774/8de0e8f93c174c519f6485ff19a548d2.jpeg</t>
  </si>
  <si>
    <t>Foxxi</t>
  </si>
  <si>
    <t>https://v16-webapp-prime.tiktok.com/video/tos/useast2a/tos-useast2a-ve-0068-euttp/o4eBqG1lIAzvD4MgDS7DRRYBP1AbIelhEF4QQn/?a=1988&amp;ch=0&amp;cr=3&amp;dr=0&amp;lr=tiktok_m&amp;cd=0%7C0%7C1%7C3&amp;cv=1&amp;br=2450&amp;bt=1225&amp;bti=NDU3ZjAwOg%3D%3D&amp;cs=0&amp;ds=3&amp;ft=_RwJrB~lq8ZmouU5CQ_vjwJyLAhLrus&amp;mime_type=video_mp4&amp;qs=0&amp;rc=ODwzNmgzZzdnPGg0ZmY6Z0BpM3ZlaTw6Zm02bjMzZjczM0BeNi0zXzI1Xy4xNmI1MC8yYSNiY2IucjQwLWRgLS1kMWNzcw%3D%3D&amp;btag=e00088000&amp;expire=1697291871&amp;l=2023101213572929D91E93B605623AA250&amp;ply_type=2&amp;policy=2&amp;signature=f5269a1f8bb278f8ac36869c97639944&amp;tk=tt_chain_token</t>
  </si>
  <si>
    <t>https://www.tiktok.com/@theasisdigital/video/7286878381558304032</t>
  </si>
  <si>
    <t>https://p16-sign-useast2a.tiktokcdn.com/tos-useast2a-p-0037-euttp/65f44cb2de2d48e78701ef90591b8acc_1696608593~tplv-dmt-logom:tos-useast2a-i-0068-euttp/okcXAziEAAfBhMmtCoGg3HyUMAIEkAHbhIwBA1.image?x-expires=1697288400&amp;x-signature=6YCT43K65bphldkPRGKEAkslh5g%3D</t>
  </si>
  <si>
    <t>ios17,overheating,iphone15pro</t>
  </si>
  <si>
    <t>Œ§Œ≠ŒªŒøœÇ œÉœÑŒ∑ŒΩ œÖœÄŒµœÅŒ∏Œ≠œÅŒºŒ±ŒΩœÉŒ∑ 
œÑœâŒΩ iPhone 15 
ŒºŒµ œÑŒø iOS 17.0.3</t>
  </si>
  <si>
    <t>soyacincautiktok</t>
  </si>
  <si>
    <t>SoyaCincautiktok</t>
  </si>
  <si>
    <t xml:space="preserve">Betul ke iPhone 15 ada masalah overheating?  . #soyacincautiktok #soyacincau #apadahjadi #adj #apple #iphone15 #isupanas #malaysiatiktok </t>
  </si>
  <si>
    <t>original sound - SoyaCincautiktok</t>
  </si>
  <si>
    <t>https://p16-sign-sg.tiktokcdn.com/aweme/1080x1080/tos-alisg-avt-0068/0d4668dfb755b1b02f91a2b5729889cc.jpeg?x-expires=1697288400&amp;x-signature=VUJXF2wf%2FPboJyBEETJYQ8MX0R4%3D</t>
  </si>
  <si>
    <t>https://v16-webapp-prime.tiktok.com/video/tos/alisg/tos-alisg-pve-0037c001/oUjJfDUeAqlILgyKYug5HoqSQCv2CJAKcAP6If/?a=1988&amp;ch=0&amp;cr=3&amp;dr=0&amp;lr=tiktok&amp;cd=0%7C0%7C1%7C3&amp;cv=1&amp;br=1554&amp;bt=777&amp;bti=NDU3ZjAwOg%3D%3D&amp;cs=0&amp;ds=3&amp;ft=_RwJrB~lq8ZmouU5CQ_vjwJyLAhLrus&amp;mime_type=video_mp4&amp;qs=0&amp;rc=Z2VmZTVmNmk7ZTozOWZnaEBpMzh3eGc6ZjVxbjMzODczNEAwL2BjNTAuNmMxLi1hLV40YSNqXnNfcjRnXmZgLS1kMS1zcw%3D%3D&amp;btag=e00088000&amp;expire=1697291900&amp;l=2023101213572929D91E93B605623AA250&amp;ply_type=2&amp;policy=2&amp;signature=f2935a5184f4e5a75bd1792ebaf72cba&amp;tk=tt_chain_token</t>
  </si>
  <si>
    <t>https://www.tiktok.com/@soyacincautiktok/video/7288360735204314375</t>
  </si>
  <si>
    <t>https://p16-sign-sg.tiktokcdn.com/tos-alisg-p-0037/cc0540dae2e746ddbeb7bb3403fcfd0d_1696953733~tplv-dmt-logom:tos-alisg-i-0068/ocAABEXlQD8AARwIV9lbCedJAngyKXEVE4HeWg.image?x-expires=1697288400&amp;x-signature=BtrTAaEfOp92EQfPTRE8xz2qzLM%3D</t>
  </si>
  <si>
    <t>soyacincautiktok,soyacincau,apadahjadi,adj,apple,iphone15,isupanas,malaysiatiktok</t>
  </si>
  <si>
    <t>Betul ke 
iPhone 15 
ada masalah overheating?</t>
  </si>
  <si>
    <t>vanakkammalaysia</t>
  </si>
  <si>
    <t>Vanakkam Malaysia</t>
  </si>
  <si>
    <t>Apple is working on solving overheating issues in new iPhone 15 models #latest #vanakkammalaysianews #Apple #working #solving #overheating #issues #new #iPhone15 #models #trendingnewsmalaysia #malaysiatamilnews #fyp #vmnews #foryoupage</t>
  </si>
  <si>
    <t>original sound - Vanakkam Malaysia</t>
  </si>
  <si>
    <t>https://p16-sign-sg.tiktokcdn.com/aweme/1080x1080/tos-alisg-avt-0068/0372b985b105150c0e7c7c4dc4d64300.jpeg?x-expires=1697288400&amp;x-signature=RdBvH8JG%2FnaNKI7zFBAm3N9GrL8%3D</t>
  </si>
  <si>
    <t>https://v16-webapp-prime.tiktok.com/video/tos/alisg/tos-alisg-pve-0037/oAnRvQQnlBBbmSleDCGATAIfCBOcbHXgvVEPUM/?a=1988&amp;ch=0&amp;cr=3&amp;dr=0&amp;lr=tiktok&amp;cd=0%7C0%7C1%7C3&amp;cv=1&amp;br=590&amp;bt=295&amp;bti=NDU3ZjAwOg%3D%3D&amp;cs=0&amp;ds=3&amp;ft=TYOI31tKvjVQ9U5bXCTsdQ2hUjnZ7uwQAJEeF_t2JE&amp;mime_type=video_mp4&amp;qs=0&amp;rc=OTY1aDw4ODg3NDM1Nzc1Z0Bpajl0dWc6Zm0zbjMzODgzNEAvNDMtL2FeNTExNTZfNF82YSNnX21zcjQwNWJgLS1kLy1zcw%3D%3D&amp;btag=e00088000&amp;expire=1697291912&amp;l=20231012135732A8758D1B18ACC0399D4F&amp;ply_type=2&amp;policy=2&amp;signature=f2c72ec793393b8f9c966668586b81d8&amp;tk=tt_chain_token</t>
  </si>
  <si>
    <t>https://www.tiktok.com/@vanakkammalaysia/video/7285703669423541505</t>
  </si>
  <si>
    <t>https://p16-sign-sg.tiktokcdn.com/obj/tos-alisg-p-0037/ecea1f5ca7fa4547bb81ebc7606d7393_1696335081?x-expires=1697288400&amp;x-signature=qZZKHL7FSJpeiyAN6Jjvld312GA%3D</t>
  </si>
  <si>
    <t>azeem27rao</t>
  </si>
  <si>
    <t>RAO FAZAL AZEEM</t>
  </si>
  <si>
    <t xml:space="preserve">iPhone 15 overheating issue #azeem27rao #iphone #iphone15 #worldnews #gulfnews #omanitiktok #pakistani_tik_tok #fyp„Ç∑ #fyp #foryou #foryoupage #viral #arabtiktok #trending </t>
  </si>
  <si>
    <t>https://p16-sign-sg.tiktokcdn.com/aweme/1080x1080/tos-alisg-avt-0068/6b9de58897931d4d9af27bca42675b40.jpeg?x-expires=1697288400&amp;x-signature=LoDJLHkCpx5%2F1Mwc76AukHj105Q%3D</t>
  </si>
  <si>
    <t>https://v16-webapp-prime.tiktok.com/video/tos/alisg/tos-alisg-pve-0037c001/oclcQbyEAnD2XgeGuAxBbedZEBUlGIPKRwGwag/?a=1988&amp;ch=0&amp;cr=3&amp;dr=0&amp;lr=tiktok_m&amp;cd=0%7C0%7C1%7C3&amp;cv=1&amp;br=800&amp;bt=400&amp;bti=NDU3ZjAwOg%3D%3D&amp;cs=0&amp;ds=3&amp;ft=TYOI31tKvjVQ9U5bXCTsdQ2hUjnZ7uwQAJEeF_t2JE&amp;mime_type=video_mp4&amp;qs=0&amp;rc=ZGY6OWU0PDxlPDVoZTxmNEBpanMza2Y6ZjRqbjMzODczNEAwYzA2L14wXmExMjE1YTFeYSNfa3NmcjRnL2FgLS1kMTFzcw%3D%3D&amp;btag=e00090000&amp;expire=1697291925&amp;l=20231012135732A8758D1B18ACC0399D4F&amp;ply_type=2&amp;policy=2&amp;signature=cc69e23f8ad0dedd63ffeae10e0c146c&amp;tk=tt_chain_token</t>
  </si>
  <si>
    <t>https://www.tiktok.com/@azeem27rao/video/7285418749560196360</t>
  </si>
  <si>
    <t>https://p16-sign-sg.tiktokcdn.com/obj/tos-alisg-p-0037/b767266a46974c31837e09c94abdf952_1696268748?x-expires=1697288400&amp;x-signature=%2BTtkJDU4UBENytQuEgig0tF0Yno%3D</t>
  </si>
  <si>
    <t>azeem27rao,iphone,iphone15,worldnews,gulfnews,omanitiktok,pakistani_tik_tok,fyp„Ç∑,fyp,foryou,foryoupage,viral,arabtiktok,trending</t>
  </si>
  <si>
    <t>azeem27rao,iphone,iphone15,worldnews,gulfnews,omanitiktok,pakistani_tik_tok,fyp„Ç∑,fyp,foryou,foryoupage,viral,ArabTikTok,trending</t>
  </si>
  <si>
    <t>BIG    ISSUE</t>
  </si>
  <si>
    <t>maithemost</t>
  </si>
  <si>
    <t>Ma-ich</t>
  </si>
  <si>
    <t xml:space="preserve">iPhone 15 ‡∏õ‡∏±‡∏ç‡∏´‡∏≤ overheating, ‡πÅ‡∏ï‡∏Å‡∏á‡πà‡∏≤‡∏¢ ‡∏°‡∏≤‡∏ï‡∏£‡∏ê‡∏≤‡∏ô‡∏ï‡∏Å #iphone15promax #iphone15 </t>
  </si>
  <si>
    <t>original sound - Ma-ich</t>
  </si>
  <si>
    <t>https://p16-sign-va.tiktokcdn.com/tos-maliva-avt-0068/2e092486d4e1cbf9019b35d991d23200~c5_1080x1080.jpeg?x-expires=1697288400&amp;x-signature=wXwXVE7Mk4cjGFo3aF02Zyi3DFc%3D</t>
  </si>
  <si>
    <t>https://v16-webapp-prime.tiktok.com/video/tos/useast2a/tos-useast2a-ve-0068c002/o0wEAbtlKQ7RnfJIgbLDAFBJpBEeQX0PlLLMUI/?a=1988&amp;ch=0&amp;cr=3&amp;dr=0&amp;lr=tiktok&amp;cd=0%7C0%7C1%7C3&amp;cv=1&amp;br=1214&amp;bt=607&amp;bti=NDU3ZjAwOg%3D%3D&amp;cs=0&amp;ds=3&amp;ft=TYOI31tKvjVQ9U5bXCTsdQ2hUjnZ7uwQAJEeF_t2JE&amp;mime_type=video_mp4&amp;qs=0&amp;rc=ZmU7OjZoOzw0N2c4ZDk6NkBpMzhwNDg6ZmtnbjMzNzczM0BiNmI2MzIyX14xMS4zYzEyYSNkXnFncjRfMjZgLS1kMTZzcw%3D%3D&amp;btag=e00090000&amp;expire=1697291916&amp;l=20231012135732A8758D1B18ACC0399D4F&amp;ply_type=2&amp;policy=2&amp;signature=0d00464535d9ceb9868836fd6eccb4c2&amp;tk=tt_chain_token</t>
  </si>
  <si>
    <t>https://www.tiktok.com/@maithemost/video/7283115892546800901</t>
  </si>
  <si>
    <t>https://p16-sign-va.tiktokcdn.com/obj/tos-maliva-p-0068/fd9a82c0677c485ca6a0d86f4f43e830_1695732601?x-expires=1697288400&amp;x-signature=DIs7mDWg%2BNCjEzeERjwmS7Ikn0o%3D</t>
  </si>
  <si>
    <t>iphone15promax,iphone15</t>
  </si>
  <si>
    <t>stortuppakistanofficial</t>
  </si>
  <si>
    <t>Startup Pakistan</t>
  </si>
  <si>
    <t xml:space="preserve">Overheating Issue Of Iphone 15üò± Follow For More Information‚úÖ #iphone15 #fyp #overheating #mobile #phone #appleiphone #android #phone #islamabad #startuppk #foryou #foryoupage #karachi #capcut </t>
  </si>
  <si>
    <t>https://p16-sign-va.tiktokcdn.com/tos-maliva-avt-0068/715b0ad3aa8c6b35c00c44d331201f97~c5_1080x1080.jpeg?x-expires=1697288400&amp;x-signature=WG%2FxgvYUeKd2BfejTFWLo76tU5U%3D</t>
  </si>
  <si>
    <t>https://v16-webapp-prime.tiktok.com/video/tos/maliva/tos-maliva-ve-0068c799-us/oQnWqebpgGrSleNEmoIBATSIDFIDVQjgRpg1x4/?a=1988&amp;ch=0&amp;cr=3&amp;dr=0&amp;lr=tiktok_m&amp;cd=0%7C0%7C1%7C3&amp;cv=1&amp;br=2034&amp;bt=1017&amp;bti=NDU3ZjAwOg%3D%3D&amp;cs=0&amp;ds=3&amp;ft=TYOI31tKvjVQ9U5bXCTsdQ2hUjnZ7uwQAJEeF_t2JE&amp;mime_type=video_mp4&amp;qs=0&amp;rc=ZWk3NmZkZjk6aDw6N2Q2NUBpM29nbjc6Zm5sbjMzZzczNEA0Yi4uNWEuXy8xYl4yMTNgYSNmNmAycjRvaF5gLS1kMS9zcw%3D%3D&amp;btag=e00088000&amp;expire=1697291909&amp;l=20231012135732A8758D1B18ACC0399D4F&amp;ply_type=2&amp;policy=2&amp;signature=057681dd832ca179bf345ed11f49edfa&amp;tk=tt_chain_token</t>
  </si>
  <si>
    <t>https://www.tiktok.com/@stortuppakistanofficial/video/7283776078445890858</t>
  </si>
  <si>
    <t>https://p19-sign.tiktokcdn-us.com/obj/tos-useast5-p-0068-tx/owepeZolFAtpDrTBDIjSoRVBSEqbQYG7EWIgIn?x-expires=1697288400&amp;x-signature=1GkjgneQQ%2Bgw4RG5CdnJQ8W1nhc%3D</t>
  </si>
  <si>
    <t>iphone15,fyp,overheating,mobile,phone,appleiphone,android,phone,islamabad,startuppk,foryou,foryoupage,karachi,capcut</t>
  </si>
  <si>
    <t>iphone15,fyp,overheating,mobile,phone,appleiphone,android,islamabad,startuppk,foryou,foryoupage,karachi,capcut</t>
  </si>
  <si>
    <t>voiceofmianaamir</t>
  </si>
  <si>
    <t>Mianaamir</t>
  </si>
  <si>
    <t xml:space="preserve">Iphone 15 overheating problem #information #uknews #london #mianaamir_official #manchester #ukbenefits #voiceofmianaamir #bradfordwale #mianaamir127 #glassgow #bradfordwale #uk #glassgow </t>
  </si>
  <si>
    <t>https://p16-sign-va.tiktokcdn.com/tos-maliva-avt-0068/ca82b2dbab04bb62363d56ad4272da17~c5_1080x1080.jpeg?x-expires=1697288400&amp;x-signature=M3yy4v%2FsxT%2Fm93bb%2FZ7jmZ3HiU4%3D</t>
  </si>
  <si>
    <t>https://v16-webapp-prime.tiktok.com/video/tos/useast2a/tos-useast2a-ve-0068-euttp/o0N8hKgjoGIIAIE4yFEMXAfYCphcnkNgAPQMzp/?a=1988&amp;ch=0&amp;cr=3&amp;dr=0&amp;lr=tiktok_m&amp;cd=0%7C0%7C1%7C3&amp;cv=1&amp;br=2960&amp;bt=1480&amp;bti=NDU3ZjAwOg%3D%3D&amp;cs=0&amp;ds=3&amp;ft=TYOI31tKvjVQ9U5bXCTsdQ2hUjnZ7uwQAJEeF_t2JE&amp;mime_type=video_mp4&amp;qs=0&amp;rc=ZDYzZmQ2O2gzZGg1aGRnNEBpM2lsODs6Zjk7bjMzZjczM0BfXjZeMS5eXl8xL14uLjE0YSMzZmwycjRnM2JgLS1kMWNzcw%3D%3D&amp;btag=e00088000&amp;expire=1697291885&amp;l=20231012135732A8758D1B18ACC0399D4F&amp;ply_type=2&amp;policy=2&amp;signature=2e41ba8909749b406fb639dfb0cfe020&amp;tk=tt_chain_token</t>
  </si>
  <si>
    <t>https://www.tiktok.com/@voiceofmianaamir/video/7285842793291844896</t>
  </si>
  <si>
    <t>https://p16-sign-useast2a.tiktokcdn.com/tos-useast2a-p-0037-euttp/84de2703733546869af0c7b7b6ce2d4e_1696367478~tplv-dmt-logom:tos-useast2a-i-0068-euttp/ooAhA3TcLsyINBWAEAzkUE56HjgIhGfoAXnCGv.image?x-expires=1697288400&amp;x-signature=GV%2B24kyPtNCBhSuDsprriL5F6bY%3D</t>
  </si>
  <si>
    <t>information,uknews,london,mianaamir_official,manchester,ukbenefits,voiceofmianaamir,bradfordwale,mianaamir127,glassgow,bradfordwale,uk,glassgow</t>
  </si>
  <si>
    <t>information,uknews,london,mianaamir_official,manchester,ukbenefits,voiceofmianaamir,bradfordwale,mianaamir127,glassgow,uk</t>
  </si>
  <si>
    <t xml:space="preserve">I phone 15 pro max overheating problem 
I phone </t>
  </si>
  <si>
    <t>yournewschannelguy</t>
  </si>
  <si>
    <t>Yournewschannel</t>
  </si>
  <si>
    <t xml:space="preserve">#news #politics #yournewschannelguy </t>
  </si>
  <si>
    <t>https://v16-webapp-prime.tiktok.com/video/tos/maliva/tos-maliva-ve-0068c799-us/oEblHcRoEsnHienDW18QSg3NDwVLQgBAtufSEA/?a=1988&amp;ch=0&amp;cr=3&amp;dr=0&amp;lr=tiktok_m&amp;cd=0%7C0%7C1%7C3&amp;cv=1&amp;br=1194&amp;bt=597&amp;bti=NDU3ZjAwOg%3D%3D&amp;cs=0&amp;ds=3&amp;ft=TYOI31tKvjVQ9U5bXCTsdQ2hUjnZ7uwQAJEeF_t2JE&amp;mime_type=video_mp4&amp;qs=0&amp;rc=ZmQ1MzQ0NTg2Zzg6ODc5ZEBpM2U1ajM6ZjdnbjMzZzczNEA1MzVfYi5iXl4xNmMyYmAxYSNqYmstcjRnNWNgLS1kMS9zcw%3D%3D&amp;btag=e00088000&amp;expire=1697291867&amp;l=20231012135732A8758D1B18ACC0399D4F&amp;ply_type=2&amp;policy=2&amp;signature=552815837a4eec97fca5842256241ddf&amp;tk=tt_chain_token</t>
  </si>
  <si>
    <t>https://www.tiktok.com/@yournewschannelguy/video/7286495112631225643</t>
  </si>
  <si>
    <t>https://p19-sign.tiktokcdn-us.com/obj/tos-useast5-p-0068-tx/oMDpx8REIDAbZQg9DlJgFYCOSBeQXqHnteXSkA?x-expires=1697288400&amp;x-signature=wqTykLB1JSP45EJ9bhYqm15RuSM%3D</t>
  </si>
  <si>
    <t>news,politics,yournewschannelguy</t>
  </si>
  <si>
    <t>Nuclear war drills held in Russia  Apple releases software update to fix iPhone 15 overheating issues Interviewing Biden ‚Äòthe saddest thing‚Äô as he ‚Äòcouldn‚Äôt finish his sentences,‚Äô ex-ESPN host Sage Steele says Biden will forgive $9B more in student loan debt Biden administration reverses course, clears way for new border wall by waiving environmental laws More than $540,000 worth of cocaine¬†seized from smuggler at Texas border crossing US sends confiscated Iranian ammunition to Ukraine forces NEWS 
OCTOBER 5</t>
  </si>
  <si>
    <t>baotienphong.official</t>
  </si>
  <si>
    <t>B√°o Ti·ªÅn Phong</t>
  </si>
  <si>
    <t>Tr∆∞·ªõc nh·ªØng khi·∫øu n·∫°i c·ªßa ng∆∞·ªùi d√πng v·ªÅ iPhone 15 Pro, Apple ƒë√£ nh·∫≠n l·ªói v√† c√≥ k·∫ø ho·∫°ch gi·∫£i quy·∫øt v·∫•n ƒë·ªÅ n√≥ng b·∫•t th∆∞·ªùng n√†y. #baotienphong #iphone15pro</t>
  </si>
  <si>
    <t>Fun guitar songs for Youtube, commercials, etc.(899019)</t>
  </si>
  <si>
    <t>https://p16-sg-default.akamaized.net/aweme/720x720/tos-alisg-v-2774/1f6d07968aa5408f9ad170edc7ee6298.jpeg</t>
  </si>
  <si>
    <t>Lyrebirds music</t>
  </si>
  <si>
    <t>https://v16-webapp-prime.tiktok.com/video/tos/alisg/tos-alisg-pve-0037/ogKPnbIfED8gIXyyZgKAeCkfQ3r5ASVGADrOru/?a=1988&amp;ch=0&amp;cr=3&amp;dr=0&amp;lr=tiktok&amp;cd=0%7C0%7C1%7C3&amp;cv=1&amp;br=1074&amp;bt=537&amp;bti=NDU3ZjAwOg%3D%3D&amp;cs=0&amp;ds=3&amp;ft=TYOI31tKvjVQ9U5bXCTsdQ2hUjnZ7uwQAJEeF_t2JE&amp;mime_type=video_mp4&amp;qs=0&amp;rc=ZWgzZGQ1PDY2NGZpaTZmZUBpanNwZjc6ZnF2bjMzODgzNEA2NGJfLTEvNWIxYjIuYTZfYSMuaWYzcjRvZmNgLS1kLy1zcw%3D%3D&amp;btag=e00090000&amp;expire=1697291962&amp;l=20231012135732A8758D1B18ACC0399D4F&amp;ply_type=2&amp;policy=2&amp;signature=841daea824009bd853c406ebf9af8174&amp;tk=tt_chain_token</t>
  </si>
  <si>
    <t>https://www.tiktok.com/@baotienphong.official/video/7286583735926017282</t>
  </si>
  <si>
    <t>https://p77-sign-sg.tiktokcdn.com/obj/tos-alisg-p-0037/oMYPgIfQnrvK5CyyADbWACCsVeZk2KDEMIGrMf?x-expires=1697288400&amp;x-signature=eolyUKb0%2F5dFJ6c0DfPUM%2BxHDVI%3D</t>
  </si>
  <si>
    <t>baotienphong,iphone15pro</t>
  </si>
  <si>
    <t xml:space="preserve">iPhone 15 pro max overheating #apple #iphone15 #iphone15promax #iphone15pro #overheating #iphoneupgrade #diytech #techhacks #techtok #phonemodification #longervideos #fyp #fixtok </t>
  </si>
  <si>
    <t>Ëµ§‰º∂ÔºàÁ∫ØÈü≥‰πêÔºâ</t>
  </si>
  <si>
    <t>https://p16-sg-default.akamaized.net/aweme/720x720/tos-alisg-v-2774/327bb6f14c67467eb6e0b6c5a3072b48.jpeg</t>
  </si>
  <si>
    <t>ÊòéÊ¥ã</t>
  </si>
  <si>
    <t>https://v16-webapp-prime.tiktok.com/video/tos/maliva/tos-maliva-ve-0068c799-us/octIRl9zJhwDEr2kEAIogIVbJIfAEeQnglVBEF/?a=1988&amp;ch=0&amp;cr=3&amp;dr=0&amp;lr=tiktok_m&amp;cd=0%7C0%7C1%7C3&amp;cv=1&amp;br=2608&amp;bt=1304&amp;bti=NDU3ZjAwOg%3D%3D&amp;cs=0&amp;ds=3&amp;ft=TYOI31tKvjVQ9U5bXCTsdQ2hUjnZ7uwQAJEeF_t2JE&amp;mime_type=video_mp4&amp;qs=0&amp;rc=NTg2OTo8NTdkOGdpOTszaEBpM2preDc6Zmw4bjMzaTczNEBiNWAwXjM2NTQxNl9hNDAvYSMuMi1gcjRfXmZgLS1kMTJzcw%3D%3D&amp;btag=e00098000&amp;expire=1697292047&amp;l=20231012135732A8758D1B18ACC0399D4F&amp;ply_type=2&amp;policy=2&amp;signature=a41662b8c63c05510eb72555c0f09d62&amp;tk=tt_chain_token</t>
  </si>
  <si>
    <t>https://www.tiktok.com/@phonetalkzzz/video/7288045929511406878</t>
  </si>
  <si>
    <t>https://p16-sign.tiktokcdn-us.com/tos-useast8-p-0068-tx2/o84BiIlkkEyACmhV4thtAfkCIizzZAqqEEtkSw~tplv-dmt-logom:tos-useast8-i-0068-tx2/o8NABiNhwAkzyc4KSIBuIPAFASEgfjCAzPAiVk.image?x-expires=1697288400&amp;x-signature=EBM%2FVmfMQw5VPVP3TA4VMiwwn%2Bk%3D</t>
  </si>
  <si>
    <t>apple,iphone15,iphone15promax,iphone15pro,overheating,iphoneupgrade,diytech,techhacks,techtok,phonemodification,longervideos,fyp,fixtok</t>
  </si>
  <si>
    <t>baldnewsbackup</t>
  </si>
  <si>
    <t>Baldnewsbackup</t>
  </si>
  <si>
    <t>#iphone15 #iphone #iphone15pro #apple #foryou THE IPHONE 15 CAN ACTUALLY HURT YOU</t>
  </si>
  <si>
    <t>Tell Me Why I'm Waiting</t>
  </si>
  <si>
    <t>https://p16-sg-default.akamaized.net/aweme/720x720/tos-alisg-v-2774/38b85cb04bda4b689a2fc83f7bb5b592.jpeg</t>
  </si>
  <si>
    <t>Timmies/Shiloh</t>
  </si>
  <si>
    <t>https://v16-webapp-prime.tiktok.com/video/tos/maliva/tos-maliva-ve-0068c799-us/oIfDgnXQIO8cDUPbEgwjGSlPjwRsEAejDIKBg6/?a=1988&amp;ch=0&amp;cr=3&amp;dr=0&amp;lr=tiktok_m&amp;cd=0%7C0%7C1%7C3&amp;cv=1&amp;br=1890&amp;bt=945&amp;bti=NDU3ZjAwOg%3D%3D&amp;cs=0&amp;ds=3&amp;ft=TYOI31tKvjVQ9U5bXCTsdQ2hUjnZ7uwQAJEeF_t2JE&amp;mime_type=video_mp4&amp;qs=0&amp;rc=Ojg5NTs8OGc5aDpmOjozOEBpM2lkZmY6Zm12bjMzZzczNEAvX2AuLi0tX2ExY2EyLTNiYSNmamAtcjRvXzVgLS1kMS9zcw%3D%3D&amp;btag=e00090000&amp;expire=1697291916&amp;l=20231012135732A8758D1B18ACC0399D4F&amp;ply_type=2&amp;policy=2&amp;signature=c288ad95237d609c4fe8a0201569cae4&amp;tk=tt_chain_token</t>
  </si>
  <si>
    <t>https://www.tiktok.com/@baldnewsbackup/video/7282820028049755435</t>
  </si>
  <si>
    <t>https://p16-sign.tiktokcdn-us.com/obj/tos-useast5-p-0068-tx/o8FcQIQGePASGMEqhx5gOGUDxRZAeFfRgV2fHH?x-expires=1697288400&amp;x-signature=YhiybuJpunGjsFUqCob31v3yP9U%3D</t>
  </si>
  <si>
    <t>iphone15,iphone,iphone15pro,apple,foryou</t>
  </si>
  <si>
    <t>IPHONE 15
CAN ACTUALLY
HURT YOUüò±</t>
  </si>
  <si>
    <t>Green Screen Video</t>
  </si>
  <si>
    <t>bloombergbusiness</t>
  </si>
  <si>
    <t>Bloomberg Business</t>
  </si>
  <si>
    <t>Some of the first owners of #Apple‚Äôs #iPhone15 Pro and Pro Max are complaining that the new devices get too hot during use or while charging, a potential setback for the company‚Äôs flagship product. The gripes have spread across Apple online forums and social media networks, including #Reddit and #X ‚Äî Customers say that the back or side of the #phone becomes hot to the touch while gaming or when conducting a phone call or FaceTime video chat. For some users, the issue is more prominent while the device is plugged in to charge. #tech #techtok #iphone</t>
  </si>
  <si>
    <t>https://p16-sign-va.tiktokcdn.com/tos-maliva-avt-0068/2b03931af148b3fcd1f20e11419a6b75~c5_1080x1080.jpeg?x-expires=1697288400&amp;x-signature=i2VCCtJK5bpQOyf2DiV2mRoeVtY%3D</t>
  </si>
  <si>
    <t>https://v16-webapp-prime.tiktok.com/video/tos/maliva/tos-maliva-ve-0068c799-us/oE4ipICEzvS8tAvYwhtlA6QN4fdnHyBCIOEIiV/?a=1988&amp;ch=0&amp;cr=3&amp;dr=0&amp;lr=tiktok_m&amp;cd=0%7C0%7C1%7C3&amp;cv=1&amp;br=1360&amp;bt=680&amp;bti=NDU3ZjAwOg%3D%3D&amp;cs=0&amp;ds=3&amp;ft=TYOI31tKvjVQ9U5bXCTsdQ2hUjnZ7uwQAJEeF_t2JE&amp;mime_type=video_mp4&amp;qs=0&amp;rc=NzhnMzg8M2Y3NzlkaTU1NEBpM3J5c2g6ZjR1bjMzZzczNEA2MjU1YS1eNjExM2IyYF8yYSMvZHFicjRfcF5gLS1kMS9zcw%3D%3D&amp;btag=e00090000&amp;expire=1697291940&amp;l=20231012135732A8758D1B18ACC0399D4F&amp;ply_type=2&amp;policy=2&amp;signature=f40bc593e16e8a8de89c72267d30621b&amp;tk=tt_chain_token</t>
  </si>
  <si>
    <t>https://www.tiktok.com/@bloombergbusiness/video/7283937026620050731</t>
  </si>
  <si>
    <t>https://p19-sign.tiktokcdn-us.com/tos-useast5-p-0068-tx/fab155f618364ec1a0fb7c1537a0b511_1695923763~tplv-dmt-logom:tos-useast5-i-0068-tx/oAAAbIAwVelAuvDvUmDSC8FERDjnfg4SpEbAL6.image?x-expires=1697288400&amp;x-signature=VdB8SFcTUnkS3bzLPcciKCf6V9Q%3D</t>
  </si>
  <si>
    <t>apple,iphone15,reddit,x,phone,tech,techtok,iphone</t>
  </si>
  <si>
    <t>iPhone 15 users complain device can get too hot
iPhone 15 users complain device 
can get too hot</t>
  </si>
  <si>
    <t>unboxtherapy.fan8</t>
  </si>
  <si>
    <t>fan page</t>
  </si>
  <si>
    <t>Love You So</t>
  </si>
  <si>
    <t>https://p16-sg-default.akamaized.net/aweme/720x720/tos-alisg-v-2774/6aa2532c996940c484c6513b9049d494.jpeg</t>
  </si>
  <si>
    <t>The King Khan &amp; BBQ Show</t>
  </si>
  <si>
    <t>https://v16-webapp-prime.tiktok.com/video/tos/maliva/tos-maliva-ve-0068c799-us/owKoQ5PIAPHBXAkRSxSC24COFHkNsIeojVOefg/?a=1988&amp;ch=0&amp;cr=3&amp;dr=0&amp;lr=tiktok_m&amp;cd=0%7C0%7C1%7C3&amp;cv=1&amp;br=474&amp;bt=237&amp;bti=NDU3ZjAwOg%3D%3D&amp;cs=0&amp;ds=3&amp;ft=TYOI31tKvjVQ9U5bXCTsdQ2hUjnZ7uwQAJEeF_t2JE&amp;mime_type=video_mp4&amp;qs=0&amp;rc=OTxmOjQ0OGc2Zjo3aGc4ZEBpajp2azQ6ZmdkbjMzZzczNEBjMjIyNS4yNTYxNmIvMDYwYSNoa3FucjRnZWJgLS1kMS9zcw%3D%3D&amp;btag=e000a0000&amp;expire=1697292157&amp;l=20231012135732A8758D1B18ACC0399D4F&amp;ply_type=2&amp;policy=2&amp;signature=067f6e2cf0adae53cce781567b1123cc&amp;tk=tt_chain_token</t>
  </si>
  <si>
    <t>https://www.tiktok.com/@unboxtherapy.fan8/video/7285884954029034798</t>
  </si>
  <si>
    <t>https://p16-sign.tiktokcdn-us.com/obj/tos-useast5-p-0068-tx/a1781728df234212a6d0dc361e519edb_1696377296?x-expires=1697288400&amp;x-signature=1axhIwaEsLtn0ZPFebHqYnkfRBM%3D</t>
  </si>
  <si>
    <t>iPhone 15 Pro Max Overheating Issues... Part 5</t>
  </si>
  <si>
    <t>The iPhone 15 is faceing overheating problems  #iphone15promax #apple #iphone15 #iphone15pro #fyp #tech</t>
  </si>
  <si>
    <t>https://p16-sign-va.tiktokcdn.com/tos-maliva-avt-0068/710f72f886df1087fdafab1469cb42ed~c5_1080x1080.jpeg?x-expires=1697288400&amp;x-signature=M3Qcc%2FjwnR3fGx%2Fm7pXRAmv4nAE%3D</t>
  </si>
  <si>
    <t>https://v16-webapp-prime.tiktok.com/video/tos/maliva/tos-maliva-ve-0068c799-us/oMYipIVEzHYH4ABLwhtCAPQd3fHrDyBClN3I8X/?a=1988&amp;ch=0&amp;cr=3&amp;dr=0&amp;lr=tiktok_m&amp;cd=0%7C0%7C1%7C3&amp;cv=1&amp;br=1282&amp;bt=641&amp;bti=NDU3ZjAwOg%3D%3D&amp;cs=0&amp;ds=3&amp;ft=TYOI31tKvjVQ9U5bXCTsdQ2hUjnZ7uwQAJEeF_t2JE&amp;mime_type=video_mp4&amp;qs=0&amp;rc=NWhkZzM1NGRkZzk3MzU5ZUBpamV5dGc6ZmRqbjMzZzczNEBiNDNeXjYuXjAxNjJeLmAuYSNvYmwwcjRvNF9gLS1kMS9zcw%3D%3D&amp;btag=e00088000&amp;expire=1697291898&amp;l=20231012135732A8758D1B18ACC0399D4F&amp;ply_type=2&amp;policy=2&amp;signature=c19f1bc9849c6532902d71a2e556a72c&amp;tk=tt_chain_token</t>
  </si>
  <si>
    <t>https://www.tiktok.com/@mqtechtok/video/7284295331574009131</t>
  </si>
  <si>
    <t>https://p16-sign.tiktokcdn-us.com/tos-useast5-p-0068-tx/ef7bb08bbb3e460da5ed0c713800da2a_1696007191~tplv-dmt-logom:tos-useast5-i-0068-tx/oEAIgD9ARQpElABbXAeFAwBjpzEnEC8VSeXDYl.image?x-expires=1697288400&amp;x-signature=FeNn5OTyFSNbwZSaQq%2BYLHE9%2FvI%3D</t>
  </si>
  <si>
    <t>iphone15promax,apple,iphone15,iphone15pro,fyp,tech</t>
  </si>
  <si>
    <t xml:space="preserve">Sad news 
For iPhone 15 Users </t>
  </si>
  <si>
    <t>tishi.mov</t>
  </si>
  <si>
    <t>Tishi</t>
  </si>
  <si>
    <t xml:space="preserve">Qualcuno mi spieghi cosa sta succedendo con i nuovi iPhone 15 #iphone15 </t>
  </si>
  <si>
    <t>suono originale</t>
  </si>
  <si>
    <t>https://p16-sign-useast2a.tiktokcdn.com/tos-useast2a-avt-0068-euttp/2097a47dfd8ea48e066ceaf14e75d498~c5_1080x1080.jpeg?x-expires=1697288400&amp;x-signature=n0%2F4fP99bjvCXgdpX7uRuS4%2BmaE%3D</t>
  </si>
  <si>
    <t>https://v16-webapp-prime.tiktok.com/video/tos/useast2a/tos-useast2a-ve-0068-euttp/o0IDCLnXeGfLEcRLjRVKAB5EoJLIEPQbQlXgID/?a=1988&amp;ch=0&amp;cr=3&amp;dr=0&amp;lr=tiktok_m&amp;cd=0%7C0%7C1%7C3&amp;cv=1&amp;br=2364&amp;bt=1182&amp;bti=NDU3ZjAwOg%3D%3D&amp;cs=0&amp;ds=3&amp;ft=_RwJrB~lq8Zmo9U5CQ_vjyAdLAhLrus&amp;mime_type=video_mp4&amp;qs=0&amp;rc=OWdoNDM3NjVmZDs5NmQ7NkBpM3lxNzc6ZjVxbjMzZjczM0BhNV4tXi0zNjIxNmNfYS4wYSMybS1ucjRvLjVgLS1kMWNzcw%3D%3D&amp;btag=e00088000&amp;expire=1697291908&amp;l=20231012135742C23E95CDAC58EC3AAD5F&amp;ply_type=2&amp;policy=2&amp;signature=adcbb4a364f10d9dc580665836e13e46&amp;tk=tt_chain_token</t>
  </si>
  <si>
    <t>https://www.tiktok.com/@tishi.mov/video/7282725897877064992</t>
  </si>
  <si>
    <t>https://p16-sign-useast2a.tiktokcdn.com/obj/tos-useast2a-p-0037-euttp/578c86a445a243338cec6f1d0c0aed2a_1695641772?x-expires=1697288400&amp;x-signature=7j2wjemcBzmfN8OloWumd%2Fd6WUA%3D</t>
  </si>
  <si>
    <t>Gli iPhone 15 si frantumano üö®</t>
  </si>
  <si>
    <t>hitomidocameraroll</t>
  </si>
  <si>
    <t>Tyler Morgan</t>
  </si>
  <si>
    <t xml:space="preserve">Get iOS 17.0.3 ASAP! Usually I‚Äôd say wait a week but unless you want to keep dealing with the iPhone 15 heatpad, update your phone.  #ios17 #overheatingphone #iphone #iphone15 #ios #iosupdate #tech </t>
  </si>
  <si>
    <t>Temporary Fix</t>
  </si>
  <si>
    <t>https://p16-sg-default.akamaized.net/aweme/720x720/tos-alisg-v-2774/34e6b757aff54524a9d8dd513fd2e97f.jpeg</t>
  </si>
  <si>
    <t>One Direction</t>
  </si>
  <si>
    <t>https://v16-webapp-prime.tiktok.com/video/tos/maliva/tos-maliva-ve-0068c799-us/oIIHhKnw8PxeP3eORjOSACeI14mQIkgbAKbkvD/?a=1988&amp;ch=0&amp;cr=3&amp;dr=0&amp;lr=tiktok_m&amp;cd=0%7C0%7C1%7C3&amp;cv=1&amp;br=1586&amp;bt=793&amp;bti=NDU3ZjAwOg%3D%3D&amp;cs=0&amp;ds=3&amp;ft=_RwJrB~lq8Zmo9U5CQ_vjyAdLAhLrus&amp;mime_type=video_mp4&amp;qs=0&amp;rc=aWlmO2c5NGY0ZWU6OWk3O0BpanI5cGg6ZmlnbjMzZzczNEBiMl9iXjQyXmMxLzQxMmEyYSNocjYzcjRnbGNgLS1kMS9zcw%3D%3D&amp;btag=e00090000&amp;expire=1697291941&amp;l=20231012135742C23E95CDAC58EC3AAD5F&amp;ply_type=2&amp;policy=2&amp;signature=d466bfe30b772d1bd15b3e9fbb57ab89&amp;tk=tt_chain_token</t>
  </si>
  <si>
    <t>https://www.tiktok.com/@hitomidocameraroll/video/7286503658203008302</t>
  </si>
  <si>
    <t>https://p19-sign.tiktokcdn-us.com/tos-useast5-p-0068-tx/1ef5cc97254546aeaa9116b51213a7e5_1696521359~tplv-dmt-logom:tos-useast5-i-0068-tx/oE4pQYSRAE3tzAnoDAgenHI7Ib36lNDC2AyGeA.image?x-expires=1697288400&amp;x-signature=cMvBWgwQmoGakgkqm8ppKYBfSp4%3D</t>
  </si>
  <si>
    <t>ios17,overheatingphone,iphone,iphone15,ios,iosupdate,tech</t>
  </si>
  <si>
    <t>Update your phone!</t>
  </si>
  <si>
    <t>techbyakram</t>
  </si>
  <si>
    <t>TechbyAkram</t>
  </si>
  <si>
    <t xml:space="preserve">iPhone 15 Heating issues #techbyakram  In this video We've discussed about the reason behind iPhone heating issues #techbyakram #apple #iphone #iphone15 #iphone15promax #iphone15price </t>
  </si>
  <si>
    <t>https://p16-sign-sg.tiktokcdn.com/aweme/1080x1080/tos-alisg-avt-0068/608343e16f1d45e527cbf1169e10d5d8.jpeg?x-expires=1697288400&amp;x-signature=iX906u1vmnobsBYn8Y2%2Ff9XcEtc%3D</t>
  </si>
  <si>
    <t>https://v16-webapp-prime.tiktok.com/video/tos/alisg/tos-alisg-pve-0037c001/oAqAjtiAwMWzB1MNQFqIOjNBCoAfZghywIFEqm/?a=1988&amp;ch=0&amp;cr=3&amp;dr=0&amp;lr=tiktok_m&amp;cd=0%7C0%7C1%7C3&amp;cv=1&amp;br=1620&amp;bt=810&amp;bti=NDU3ZjAwOg%3D%3D&amp;cs=0&amp;ds=3&amp;ft=_RwJrB~lq8Zmo9U5CQ_vjyAdLAhLrus&amp;mime_type=video_mp4&amp;qs=0&amp;rc=ZzY4NmVmZTM6OGVlOmdlO0Bpajt0cmY6ZmtybjMzODczNEBgYmJhYjRfNjExLTY0Xi0uYSMvaWZucjRnLmBgLS1kMTFzcw%3D%3D&amp;btag=e00088000&amp;expire=1697291920&amp;l=20231012135742C23E95CDAC58EC3AAD5F&amp;ply_type=2&amp;policy=2&amp;signature=a71c29cca5a18b08ee01a07c2c5ba6f5&amp;tk=tt_chain_token</t>
  </si>
  <si>
    <t>https://www.tiktok.com/@techbyakram/video/7284995525735206145</t>
  </si>
  <si>
    <t>https://p16-sign-sg.tiktokcdn.com/obj/tos-alisg-p-0037/oYM1qfzwICAn1ITjqZhEiBAAgAqwNMtWjyNFoM?x-expires=1697288400&amp;x-signature=N3%2B%2BrWd45bIPZVhOCNiEiDMt9t8%3D</t>
  </si>
  <si>
    <t>techbyakram,techbyakram,apple,iphone,iphone15,iphone15promax,iphone15price</t>
  </si>
  <si>
    <t>techbyakram,apple,iphone,iphone15,iphone15promax,iphone15price</t>
  </si>
  <si>
    <t xml:space="preserve">Let's see if Apple really fixed the overheating issue on the iPhone 15 and if they slowed the phone down to do so. #iphone15 #iphone15promax #iphone15pro #ios #iosupdate #update #ios17 #overheat #thermal #test #appleiphone #iphone #apple #fyp #fyp„Ç∑ #for #foryou #foryoupage #foryourpage #follow #like #tiktoktech #checknewtech #techbyatree #andytech #techtok #performance #knowledge #tech #techtips #ios17.0.3 </t>
  </si>
  <si>
    <t>https://v16-webapp-prime.tiktok.com/video/tos/maliva/tos-maliva-ve-0068c799-us/oY2KkijIIQPQEgoHIw4HKQfQHyIeIACGYtgkfA/?a=1988&amp;ch=0&amp;cr=3&amp;dr=0&amp;lr=tiktok_m&amp;cd=0%7C0%7C1%7C3&amp;cv=1&amp;br=764&amp;bt=382&amp;bti=NDU3ZjAwOg%3D%3D&amp;cs=0&amp;ds=3&amp;ft=_RwJrB~lq8Zmo9U5CQ_vjyAdLAhLrus&amp;mime_type=video_mp4&amp;qs=0&amp;rc=NmVnOmhkaDQ4OTc6NjhpNUBpanA8eTM6ZnNmbjMzZzczNEA1YTQ1LjI1NV8xNDY1NS80YSNwL2xvcjRfLmRgLS1kMS9zcw%3D%3D&amp;btag=e00090000&amp;expire=1697291959&amp;l=20231012135742C23E95CDAC58EC3AAD5F&amp;ply_type=2&amp;policy=2&amp;signature=970c536dba9720d713bcc58739225aca&amp;tk=tt_chain_token</t>
  </si>
  <si>
    <t>https://www.tiktok.com/@tiktalktech/video/7287036255278271786</t>
  </si>
  <si>
    <t>https://p16-sign.tiktokcdn-us.com/tos-useast5-p-0068-tx/oAkDES5vlnAOwft8zMeBDRlAEERgWBGIICb6gD~tplv-dmt-logom:tos-useast5-i-0068-tx/oMKAkeGwIEPhYA4jSHvAZyNAAQImAf2EeHBPHg.image?x-expires=1697288400&amp;x-signature=4cQQUreo3G7dgLO7IOrdbBfNsZg%3D</t>
  </si>
  <si>
    <t>iphone15,iphone15promax,iphone15pro,ios,iosupdate,update,ios17,overheat,thermal,test,appleiphone,iphone,apple,fyp,fyp„Ç∑,for,foryou,foryoupage,foryourpage,follow,like,tiktoktech,checknewtech,techbyatree,andytech,techtok,performance,knowledge,tech,techtips,ios17</t>
  </si>
  <si>
    <t>iphone15,iphone15promax,iphone15pro,ios,iosupdate,update,ios17,overheat,thermal,test,appleiphone,iphone,apple,fyp,fyp„Ç∑,for,foryou,foryoupage,foryourpage,follow,like,tiktoktech,checknewtech,techbyatree,andytech,techtok,performance,knowledge,tech,techtips</t>
  </si>
  <si>
    <t>Did Apple's update fix the overheating issue in the iPhone 15 models and did they slow down the phone to fix it? Did Apple's iOS 17.0.3 update actually fix the overheating issue? Let's see what the thermal imaging tests reveal! Before the update the iPhone 15 Pro Max got as hot as 107.1 degrees fahrenheit! Android phones stayed between 85-95 degrees when fast charging After the iOS 17.0.3 update, the maximum temperature of the iPhone 15 Pro and Pro Max was 93.8 degrees, a huge improvement! Did Apple slow down the performance of the iPhone 15 to lower the temperature? Apple didn't slow down performance with the update for overheating!
Let's see if Apple fixed the overheating issue on the iPhone 15 and if they slowed down the phone!</t>
  </si>
  <si>
    <t>worldpoliticalhub</t>
  </si>
  <si>
    <t>World Political Hub</t>
  </si>
  <si>
    <t xml:space="preserve">REPORT SAYS RECENTLY LAUNCHED IPHONE 15 IS OVERHEATING. #iphone15 #iphone #apple #report #overheating #china #america #usa #usaüá∫üá∏ #us #usa_tiktok #usatiktok #viral #viralvideo #viralvideoüî• #viral_video #viralvideos #viraltiktok #trend #trendy #trends #trending #trendingvideo #trendingtiktok #trendingviralvideo #trendingvideoviral #trendingnow #trendingvideos #trendtiktok #trendtiktok2023 #politics #geopolitics #knowledge #knowledgeispower #foryou #foryourpage #foryoupage #foryoupage‚ù§Ô∏è‚ù§Ô∏è #fyp #fyp„Ç∑ #fyp„Ç∑„Çöviral #fypage #foryoupageofficiall #fyi #foryourinformation #fyppppppppppppppppppppppp </t>
  </si>
  <si>
    <t>–ì–∞–ª–∞–∫—Ç–∏–∫—É–º</t>
  </si>
  <si>
    <t>https://p16-sg-default.akamaized.net/aweme/720x720/tos-alisg-v-2774/019ca4f7344c43a2ae8e782e61377a5f.jpeg</t>
  </si>
  <si>
    <t>–ê—ç—Ä–æ—Å—Å–∞</t>
  </si>
  <si>
    <t>https://v16-webapp-prime.tiktok.com/video/tos/useast2a/tos-useast2a-ve-0068c003/os6xopQGbAgf4EA8AnRlG7B4QDBJ8EqaiJeRQ7/?a=1988&amp;ch=0&amp;cr=3&amp;dr=0&amp;lr=tiktok_m&amp;cd=0%7C0%7C1%7C3&amp;cv=1&amp;br=932&amp;bt=466&amp;bti=NDU3ZjAwOg%3D%3D&amp;cs=0&amp;ds=3&amp;ft=_RwJrB~lq8Zmo9U5CQ_vjyAdLAhLrus&amp;mime_type=video_mp4&amp;qs=0&amp;rc=NjVkOTZkOjtkZDM8ZDQ4ZEBpM2R0O2g6ZmQ8bjMzNzczM0AtX14tNF42X2IxYDVfY2MuYSNjYWFwcjQwL2BgLS1kMTZzcw%3D%3D&amp;btag=e00098000&amp;expire=1697292132&amp;l=20231012135742C23E95CDAC58EC3AAD5F&amp;ply_type=2&amp;policy=2&amp;signature=a997d7a5b45555bcb9d6cbf04b953b5f&amp;tk=tt_chain_token</t>
  </si>
  <si>
    <t>https://www.tiktok.com/@worldpoliticalhub/video/7284750196406258950</t>
  </si>
  <si>
    <t>https://p16-sign-va.tiktokcdn.com/tos-maliva-p-0068/okCVIeJRoEIJxMnNBDQeUGbnEbodloDBDBEdYA~tplv-dmt-logom:tos-useast2a-v-0068/oEPlFLAREDmfU5ABKolEYnWCGIUXJVAbQAxeAR.image?x-expires=1697288400&amp;x-signature=S7M9gjXDIIrhvuVRAHVmARhN6oc%3D</t>
  </si>
  <si>
    <t>iphone15,iphone,apple,report,overheating,china,america,usa,usaüá∫üá∏,us,usa_tiktok,usatiktok,viral,viralvideo,viralvideoüî•,viral_video,viralvideos,viraltiktok,trend,trendy,trends,trending,trendingvideo,trendingtiktok,trendingviralvideo,trendingvideoviral,trendingnow,trendingvideos,trendtiktok,trendtiktok2023,politics,geopolitics,knowledge,knowledgeispower,foryou,foryourpage,foryoupage,foryoupage‚ù§Ô∏è‚ù§Ô∏è,fyp,fyp„Ç∑,fyp„Ç∑„Çöviral,fypage,foryoupageofficiall,fyi,foryourinformation,fyppppppppppppppppppppppp</t>
  </si>
  <si>
    <t>REPORT SAYS RECENTLY LAUNCHED IPHONE 15 IS OVERHEATING KNOWLEDGE IS POWER
      REPORT SAYS 
         RECENTLY 
LAUNCHED IPHONE 
15 IS OVERHEATING</t>
  </si>
  <si>
    <t>paynetagun</t>
  </si>
  <si>
    <t>Pete Payne</t>
  </si>
  <si>
    <t xml:space="preserve">This God!!! Up and grateful o lordüôá‚Äç‚ôÇÔ∏è#fyp #relatable #jk #justforfun #fyp„Ç∑ #thisgodistoogood </t>
  </si>
  <si>
    <t>https://p16-sign-va.tiktokcdn.com/tos-maliva-avt-0068/5fd803a199d2da8eda2520f3bcb9eaa0~c5_1080x1080.jpeg?x-expires=1697288400&amp;x-signature=1sHFPFA3x1XPbiMw1f%2FXSfa6SYw%3D</t>
  </si>
  <si>
    <t>ü§°THEORANGEGIRLü§°</t>
  </si>
  <si>
    <t>https://v16-webapp-prime.tiktok.com/video/tos/useast2a/tos-useast2a-ve-0068c004/osk9B9bnJQsmRZlEedEMIHl3fBIAyDEB8gE3IQ/?a=1988&amp;ch=0&amp;cr=3&amp;dr=0&amp;lr=tiktok_m&amp;cd=0%7C0%7C1%7C3&amp;cv=1&amp;br=4498&amp;bt=2249&amp;bti=NDU3ZjAwOg%3D%3D&amp;cs=0&amp;ds=3&amp;ft=_RwJrB~lq8Zmo9U5CQ_vjyAdLAhLrus&amp;mime_type=video_mp4&amp;qs=0&amp;rc=ZzU3aDQ2M2Y6NGUzNzs2OEBpM2x0cWU6ZmdxbjMzNzczM0BhYDIxMzA0XmExYTYtLjBiYSNnbWs0cjRvL2NgLS1kMTZzcw%3D%3D&amp;btag=e00088000&amp;expire=1697291870&amp;l=20231012135742C23E95CDAC58EC3AAD5F&amp;ply_type=2&amp;policy=2&amp;signature=d97c05497c68929b5c52a5d24c2ca454&amp;tk=tt_chain_token</t>
  </si>
  <si>
    <t>https://www.tiktok.com/@paynetagun/video/7286670816769559813</t>
  </si>
  <si>
    <t>https://p16-sign-va.tiktokcdn.com/obj/tos-maliva-p-0068/ocTEIJMe3nAId9BRH38sBRlCgEZQlBHHQ9bsfD?x-expires=1697288400&amp;x-signature=zzSlPCmvzPGI8ZI6Efq%2BBjWHu5A%3D</t>
  </si>
  <si>
    <t>fyp,relatable,jk,justforfun,fyp„Ç∑,thisgodistoogood</t>
  </si>
  <si>
    <t>‚ÄúiPhone 15 is overheating and exploding‚Äù Luckily there was no money to use and buy it!!üíÉüï∫üéâüçæü•Ç</t>
  </si>
  <si>
    <t>mustafacegaag</t>
  </si>
  <si>
    <t>Mustafa Cegaag</t>
  </si>
  <si>
    <t xml:space="preserve">#iphone15 #somalitiktok12 #foryou #somaliaüá∏üá¥ #somalitiktok12 #wariyemustafeceegaag #mustafacegaag </t>
  </si>
  <si>
    <t>https://p16-sign-va.tiktokcdn.com/tos-maliva-avt-0068/5064e162728a6b34e2d7646f4dfa7eaf~c5_1080x1080.jpeg?x-expires=1697288400&amp;x-signature=2atCBfD9g2%2F2p45gDBEDq8VVDZE%3D</t>
  </si>
  <si>
    <t>https://v16-webapp-prime.tiktok.com/video/tos/maliva/tos-maliva-ve-0068c799-us/o0gDwDvZlDBifSKMAnBiQUtHegkQSIbRIECg9Y/?a=1988&amp;ch=0&amp;cr=3&amp;dr=0&amp;lr=tiktok_m&amp;cd=0%7C0%7C1%7C3&amp;cv=1&amp;br=1182&amp;bt=591&amp;bti=NDU3ZjAwOg%3D%3D&amp;cs=0&amp;ds=3&amp;ft=_RwJrB~lq8Zmo9U5CQ_vjyAdLAhLrus&amp;mime_type=video_mp4&amp;qs=0&amp;rc=O2Q0O2g6Nzo5Z2lpZjs3M0BpMzxtMzk6ZjVpbjMzZzczNEA0LS0tMTUwXmIxYDA0LzBfYSMzZDY1cjRnZmNgLS1kMS9zcw%3D%3D&amp;btag=e00088000&amp;expire=1697291883&amp;l=20231012135742C23E95CDAC58EC3AAD5F&amp;ply_type=2&amp;policy=2&amp;signature=cea7f2a9423533192bbef49351595a07&amp;tk=tt_chain_token</t>
  </si>
  <si>
    <t>https://www.tiktok.com/@mustafacegaag/video/7286538798127762731</t>
  </si>
  <si>
    <t>https://p19-sign.tiktokcdn-us.com/obj/tos-useast5-p-0068-tx/oMDEUlvBAgkDEf8RMkgDYLASzegbwKZ7QhHQQn?x-expires=1697288400&amp;x-signature=kcqhNSgro28WKPrSMeO4cTORlbk%3D</t>
  </si>
  <si>
    <t>iphone15,somalitiktok12,foryou,somaliaüá∏üá¥,somalitiktok12,wariyemustafeceegaag,mustafacegaag</t>
  </si>
  <si>
    <t>iphone15,somalitiktok12,foryou,somaliaüá∏üá¥,wariyemustafeceegaag,mustafacegaag</t>
  </si>
  <si>
    <t>legenden_malik</t>
  </si>
  <si>
    <t>malik_lengenden</t>
  </si>
  <si>
    <t>Oh yeah hello people I have search up on the Internet that the promax is actually breaking so easily and iPhone 15 I‚Äôll break and so easily so that‚Äôs kind of sadüò±</t>
  </si>
  <si>
    <t>Sad song by piano and violin(886018)</t>
  </si>
  <si>
    <t>https://p16-sg-default.akamaized.net/aweme/720x720/tos-alisg-v-2774/b0dfa865771e4602abe0d393b5dff820.jpeg</t>
  </si>
  <si>
    <t>NOVA</t>
  </si>
  <si>
    <t>https://v16-webapp-prime.tiktok.com/video/tos/useast2a/tos-useast2a-ve-0068-euttp/oMDYdJREgDAb7RiJAl3QvQxsPB829eInnEfF8E/?a=1988&amp;ch=0&amp;cr=3&amp;dr=0&amp;lr=tiktok_m&amp;cd=0%7C0%7C1%7C3&amp;cv=1&amp;br=854&amp;bt=427&amp;bti=NDU3ZjAwOg%3D%3D&amp;cs=0&amp;ds=3&amp;ft=_RwJrB~lq8Zmo9U5CQ_vjyAdLAhLrus&amp;mime_type=video_mp4&amp;qs=0&amp;rc=ZzQ4NThpZTM5aDRmPDo6aUBpM2l3OTQ6ZjQ6bjMzZjczM0AxLzJjY2JeNjQxMjQwYjYvYSNeanIzcjRfb2VgLS1kMWNzcw%3D%3D&amp;btag=e00088000&amp;expire=1697291910&amp;l=20231012135742C23E95CDAC58EC3AAD5F&amp;ply_type=2&amp;policy=2&amp;signature=c814cd40bb3f34a75c4b7c0299daf970&amp;tk=tt_chain_token</t>
  </si>
  <si>
    <t>https://www.tiktok.com/@legenden_malik/video/7287525442150550817</t>
  </si>
  <si>
    <t>https://p16-sign-useast2a.tiktokcdn.com/obj/tos-useast2a-p-0037-euttp/oIpRnDQdIxlCs2EcQBEdeP8GvIoSfDbnE8As2F?x-expires=1697288400&amp;x-signature=sbugH9%2Fr09OrqH0n9meMao5C12I%3D</t>
  </si>
  <si>
    <t xml:space="preserve">Pro max overheating </t>
  </si>
  <si>
    <t>khaleejtimesofficial</t>
  </si>
  <si>
    <t>Khaleej Times</t>
  </si>
  <si>
    <t xml:space="preserve">Anybody else notice the problems in their iPhone 15s?? #uae #apple #iphone #phone #iphone15 #heat #overheating #overheatingphone #dubai #iphone14 #iphonetricks </t>
  </si>
  <si>
    <t>https://p16-sign-sg.tiktokcdn.com/aweme/1080x1080/tos-alisg-avt-0068/1aa8ca0a8ecfe6792ba7d8d2bd7b20ef.jpeg?x-expires=1697288400&amp;x-signature=5zxbWS1y1mQn9CPxmw5RhwzEp9A%3D</t>
  </si>
  <si>
    <t>https://v16-webapp-prime.tiktok.com/video/tos/alisg/tos-alisg-pve-0037c001/o0xH2YnPAgIIgJPCnf2P2DZj2UA4A51AfgeKiJ/?a=1988&amp;ch=0&amp;cr=3&amp;dr=0&amp;lr=tiktok_m&amp;cd=0%7C0%7C1%7C3&amp;cv=1&amp;br=1722&amp;bt=861&amp;bti=NDU3ZjAwOg%3D%3D&amp;cs=0&amp;ds=3&amp;ft=_RwJrB~lq8Zmo9U5CQ_vjyAdLAhLrus&amp;mime_type=video_mp4&amp;qs=0&amp;rc=Z2Q7OzZmOTQ6N2VoOjg2OEBpanZ1MzQ6Zmx0bjMzODczNEBgYTQ1LTFjXmIxNDEzY2MzYSNxNjYvcjRncWNgLS1kMS1zcw%3D%3D&amp;btag=e00090000&amp;expire=1697291938&amp;l=20231012135742C23E95CDAC58EC3AAD5F&amp;ply_type=2&amp;policy=2&amp;signature=e0d4e4a75e8b4969f0b14b493cae902d&amp;tk=tt_chain_token</t>
  </si>
  <si>
    <t>https://www.tiktok.com/@khaleejtimesofficial/video/7286736630021410050</t>
  </si>
  <si>
    <t>https://p16-sign-sg.tiktokcdn.com/obj/tos-alisg-p-0037/12e601bec2474d0689cc816626d91209_1696575602?x-expires=1697288400&amp;x-signature=9f1Sg1NtybnfH5h1p8Kxqp3FN0w%3D</t>
  </si>
  <si>
    <t>uae,apple,iphone,phone,iphone15,heat,overheating,overheatingphone,dubai,iphone14,iphonetricks</t>
  </si>
  <si>
    <t xml:space="preserve">Cosa ne pensi di questo problema degli iPhone 15?ü§î #iphone15 </t>
  </si>
  <si>
    <t>Chopin Nocturne No. 2 Piano Mono</t>
  </si>
  <si>
    <t>https://p16-sg-default.akamaized.net/aweme/720x720/tos-alisg-v-2774/45dce671159540e4a05c7ad4efc719c3.jpeg</t>
  </si>
  <si>
    <t>moshimo sound design</t>
  </si>
  <si>
    <t>https://v16-webapp-prime.tiktok.com/video/tos/useast2a/tos-useast2a-ve-0068-euttp/ok0ICBBRhfA8tiQoEIxzn4wkBVIFANyQchptAJ/?a=1988&amp;ch=0&amp;cr=3&amp;dr=0&amp;lr=tiktok_m&amp;cd=0%7C0%7C1%7C3&amp;cv=1&amp;br=1902&amp;bt=951&amp;bti=NDU3ZjAwOg%3D%3D&amp;cs=0&amp;ds=3&amp;ft=_RwJrB~lq8Zmo9U5CQ_vjyAdLAhLrus&amp;mime_type=video_mp4&amp;qs=0&amp;rc=OzZmOGVmMzg6NTVlZzhpOUBpam81ZGc6ZnY1bjMzZjczM0BjNWEzMDE0NjUxNmMtNi1gYSM1NWJycjRfLTVgLS1kMWNzcw%3D%3D&amp;btag=e00088000&amp;expire=1697291906&amp;l=20231012135742C23E95CDAC58EC3AAD5F&amp;ply_type=2&amp;policy=2&amp;signature=87604ecd6a057c220adaa2898a8f5af4&amp;tk=tt_chain_token</t>
  </si>
  <si>
    <t>https://www.tiktok.com/@tishi.mov/video/7282356371977276705</t>
  </si>
  <si>
    <t>https://p16-sign-useast2a.tiktokcdn.com/obj/tos-useast2a-p-0037-euttp/d9e85e86321d433b9f0420fe00ddeed6_1695555730?x-expires=1697288400&amp;x-signature=kxtyg1z6jvBGVD6URKUc9HXgOd4%3D</t>
  </si>
  <si>
    <t>Guarda prima di comprare l‚ÄôiPhone 15üö®</t>
  </si>
  <si>
    <t>garinialon</t>
  </si>
  <si>
    <t>Alon Garini</t>
  </si>
  <si>
    <t xml:space="preserve">#◊ê◊ô◊ô◊§◊ï◊ü #◊ê◊ô◊ô◊§◊ï◊ü15 #◊ê◊ô◊ô◊§◊ï◊ü◊ó◊ì◊© #◊ê◊ô◊ô◊§◊ï◊ü15◊§◊®◊ï◊û◊ß◊° </t>
  </si>
  <si>
    <t>https://p16-sign-sg.tiktokcdn.com/aweme/1080x1080/tos-alisg-avt-0068/01da8205479dc2830a613b85aa5b2c8a.jpeg?x-expires=1697288400&amp;x-signature=bAVDNWCsDP8L7Wc6CcWXinhIaYI%3D</t>
  </si>
  <si>
    <t>https://v16-webapp-prime.tiktok.com/video/tos/alisg/tos-alisg-pve-0037c001/oINv3eVQGBBfRPWIQEIjNGATKG6gWl1yzERbhU/?a=1988&amp;ch=0&amp;cr=3&amp;dr=0&amp;lr=tiktok_m&amp;cd=0%7C0%7C1%7C3&amp;cv=1&amp;br=1588&amp;bt=794&amp;bti=NDU3ZjAwOg%3D%3D&amp;cs=0&amp;ds=3&amp;ft=_RwJrB~lq8Zmo9U5CQ_vjyAdLAhLrus&amp;mime_type=video_mp4&amp;qs=0&amp;rc=NGY5PDRkNjs7NDo6ZzdnN0BpM2Q3Zmc6ZmR3bjMzODczNEAxLzIxNDUvXzIxLl4xYjIyYSNfZGYwcjRnbmFgLS1kMS1zcw%3D%3D&amp;btag=e00090000&amp;expire=1697291930&amp;l=20231012135742C23E95CDAC58EC3AAD5F&amp;ply_type=2&amp;policy=2&amp;signature=7fa092de695d7ad0896b2e5f6b3f9da5&amp;tk=tt_chain_token</t>
  </si>
  <si>
    <t>https://www.tiktok.com/@garinialon/video/7285660138071952641</t>
  </si>
  <si>
    <t>https://p16-sign-sg.tiktokcdn.com/obj/tos-alisg-p-0037/o03elBIN6AzIgRAVED4EBoybWQfVRGKhStwGNj?x-expires=1697288400&amp;x-signature=gJ2sOCVKxH1MEHK0XFU%2BAGSb630%3D</t>
  </si>
  <si>
    <t>◊ê◊ô◊ô◊§◊ï◊ü,◊ê◊ô◊ô◊§◊ï◊ü15,◊ê◊ô◊ô◊§◊ï◊ü◊ó◊ì◊©,◊ê◊ô◊ô◊§◊ï◊ü15◊§◊®◊ï◊û◊ß◊°</t>
  </si>
  <si>
    <t>iamzxki</t>
  </si>
  <si>
    <t>Zaki</t>
  </si>
  <si>
    <t>Stop Buying Apple Products As Soon As They Come Out ü§¶üèª‚Äç‚ôÇÔ∏è</t>
  </si>
  <si>
    <t>https://p16-sign-va.tiktokcdn.com/tos-maliva-avt-0068/c89160ff263663db55ac566d3f3abac0~c5_1080x1080.jpeg?x-expires=1697288400&amp;x-signature=P%2BKZwmXWsXYkPVT6X3co%2Bo8aDq4%3D</t>
  </si>
  <si>
    <t>https://v16-webapp-prime.tiktok.com/video/tos/useast2a/tos-useast2a-ve-0068-euttp/okYPjpnbQeASIrBEsgDPWiERDHsebRrlls7gQN/?a=1988&amp;ch=0&amp;cr=3&amp;dr=0&amp;lr=tiktok_m&amp;cd=0%7C0%7C1%7C3&amp;cv=1&amp;br=1860&amp;bt=930&amp;bti=NDU3ZjAwOg%3D%3D&amp;cs=0&amp;ds=3&amp;ft=_RwJrB~lq8Zmo9U5CQ_vjyAdLAhLrus&amp;mime_type=video_mp4&amp;qs=0&amp;rc=PGZpaWk5ZWVpZThpZTpnPEBpMzlwODY6ZjlmbjMzZjczM0AyYi1hLi9jX14xMGEyMDY2YSNvY2ZqcjRvNjZgLS1kMWNzcw%3D%3D&amp;btag=e00090000&amp;expire=1697291939&amp;l=20231012135742C23E95CDAC58EC3AAD5F&amp;ply_type=2&amp;policy=2&amp;signature=f0e38e8189c26147b91cd99d891ebb4d&amp;tk=tt_chain_token</t>
  </si>
  <si>
    <t>https://www.tiktok.com/@iamzxki/video/7283100995624733984</t>
  </si>
  <si>
    <t>https://p16-sign-useast2a.tiktokcdn.com/obj/tos-useast2a-p-0037-euttp/b7279f65b745496dafca441f1984ef37_1695729102?x-expires=1697288400&amp;x-signature=aiiuHfbzqiFXZqLBLVe8%2B9DX5tA%3D</t>
  </si>
  <si>
    <t>IPHONE 15 HEAT GATE üî•</t>
  </si>
  <si>
    <t>sidehustlemoneytok</t>
  </si>
  <si>
    <t>TrendingTikTok</t>
  </si>
  <si>
    <t xml:space="preserve">Does iPhone 15 Overheat? #trending #fyppppppppppppppppppppppp #iSO17Alarm #new #iphone </t>
  </si>
  <si>
    <t>https://p16-sign-va.tiktokcdn.com/tos-maliva-avt-0068/dbf10474f97ed1fed0ecd9e663690747~c5_1080x1080.jpeg?x-expires=1697288400&amp;x-signature=0A7Gy9cMTXnyZ%2Balc6CX1BCdq%2F0%3D</t>
  </si>
  <si>
    <t>https://v16-webapp-prime.tiktok.com/video/tos/maliva/tos-maliva-ve-0068c799-us/o8IAhBDaOAnFRvgfjajxe6hDbcSQslEEqJIUzC/?a=1988&amp;ch=0&amp;cr=3&amp;dr=0&amp;lr=tiktok_m&amp;cd=0%7C0%7C1%7C3&amp;cv=1&amp;br=1516&amp;bt=758&amp;bti=NDU3ZjAwOg%3D%3D&amp;cs=0&amp;ds=3&amp;ft=_RwJrB~lq8Zmo_U5CQ_vj~NzLAhLrus&amp;mime_type=video_mp4&amp;qs=0&amp;rc=M2YzZmhnNzc0ZmY6aWY1NUBpanltcGg6Zm90bjMzZzczNEBeYTBhLjFhNTYxLS4yXmNhYSNkZWAzcjQwZWRgLS1kMS9zcw%3D%3D&amp;btag=e00090000&amp;expire=1697291925&amp;l=20231012135744E7020E89B6DED23A03D8&amp;ply_type=2&amp;policy=2&amp;signature=77aa42864315f32aa3f78c59ae7a6ce9&amp;tk=tt_chain_token</t>
  </si>
  <si>
    <t>https://www.tiktok.com/@sidehustlemoneytok/video/7287291284245581099</t>
  </si>
  <si>
    <t>https://p16-sign.tiktokcdn-us.com/obj/tos-useast5-p-0068-tx/43de34dfcc344af8af6b678f1012d3d9_1696704742?x-expires=1697288400&amp;x-signature=pSUYdPhcc3f8oVaYgP%2B0yoGQKj8%3D</t>
  </si>
  <si>
    <t>trending,fyppppppppppppppppppppppp,iso17alarm,new,iphone</t>
  </si>
  <si>
    <t>Does iPhone 15 Overheat?</t>
  </si>
  <si>
    <t xml:space="preserve">So don‚Äôt get the iPhone 15 Pro Max‚Ä¶I was at least expecting one person to want it.  #iphone #iphone15 #iphone15promax #apple #techreview #honestreview #tech  @ùï∞ùñíùñíùñÜ @LEYAH @titsncandy @user1232616338074 @Paul Wintner </t>
  </si>
  <si>
    <t>Spongebob Tomfoolery - Dante9k Remix</t>
  </si>
  <si>
    <t>https://p16-sg-default.akamaized.net/aweme/720x720/tos-alisg-v-2774/9650d784de854aaab6c54d9068b4b482.jpeg</t>
  </si>
  <si>
    <t>David Snell</t>
  </si>
  <si>
    <t>https://v16-webapp-prime.tiktok.com/video/tos/maliva/tos-maliva-ve-0068c799-us/octe7uu5nE4oXaK3AEeQSWRRpBb3lODIDrgaEG/?a=1988&amp;ch=0&amp;cr=3&amp;dr=0&amp;lr=tiktok_m&amp;cd=0%7C0%7C1%7C3&amp;cv=1&amp;br=1746&amp;bt=873&amp;bti=NDU3ZjAwOg%3D%3D&amp;cs=0&amp;ds=3&amp;ft=_RwJrB~lq8Zmo_U5CQ_vj~NzLAhLrus&amp;mime_type=video_mp4&amp;qs=0&amp;rc=OmUzMzU7NGQ1ZWY0NWRpNUBpajxyZTg6Zm5objMzZzczNEA1XjBhXy0wNV8xYjVeMTYtYSNfNl9icjRfb2FgLS1kMS9zcw%3D%3D&amp;btag=e00090000&amp;expire=1697292003&amp;l=20231012135744E7020E89B6DED23A03D8&amp;ply_type=2&amp;policy=2&amp;signature=8c720d06876447075e26d7fc825c87ef&amp;tk=tt_chain_token</t>
  </si>
  <si>
    <t>https://www.tiktok.com/@hitomidocameraroll/video/7285397157954194734</t>
  </si>
  <si>
    <t>https://p19-sign.tiktokcdn-us.com/tos-useast5-p-0068-tx/11dcdd34b07f42f8b1aa833ce9bd0ad4_1696263735~tplv-dmt-logom:tos-useast5-i-0068-tx/oMAm3ugPnQAGg1a4AieASfR08CbUlADIDngXEG.image?x-expires=1697288400&amp;x-signature=4XIkKiKy1bjTAseY40NyJ8JyUOk%3D</t>
  </si>
  <si>
    <t>iphone,iphone15,iphone15promax,apple,techreview,honestreview,tech</t>
  </si>
  <si>
    <t>4 Honest opinions of the iPhone 15 Pro Max</t>
  </si>
  <si>
    <t>smartfixcentrehq</t>
  </si>
  <si>
    <t>SmartFix Centre üì±üõ†</t>
  </si>
  <si>
    <t xml:space="preserve">Ios 17.0.3 dah release geng ! #smartfixcentre #smartfixstudio #iphone15malaysia #iphone15 </t>
  </si>
  <si>
    <t>original sound - SmartFix Centre üì±üõ†</t>
  </si>
  <si>
    <t>https://p16-sign-useast2a.tiktokcdn.com/tos-useast2a-avt-0068-giso/f2d3a477aec8e6ffbbee2a33badd811f~c5_1080x1080.jpeg?x-expires=1697288400&amp;x-signature=ONU%2BrTHHhjSV4QLtR%2F8KlBEZgQc%3D</t>
  </si>
  <si>
    <t>https://v16-webapp-prime.tiktok.com/video/tos/alisg/tos-alisg-pve-0037/ocQQoIvwAAtWDfRfr52u3KPCNJPYgHEtjbYGgf/?a=1988&amp;ch=0&amp;cr=3&amp;dr=0&amp;lr=tiktok&amp;cd=0%7C0%7C1%7C3&amp;cv=1&amp;br=2044&amp;bt=1022&amp;bti=NDU3ZjAwOg%3D%3D&amp;cs=0&amp;ds=3&amp;ft=_RwJrB~lq8Zmo_U5CQ_vj~NzLAhLrus&amp;mime_type=video_mp4&amp;qs=0&amp;rc=ZTNkaGg4OWUzMzw5Nzc7ZUBpM3lyeGQ6Zjt1bjMzODgzNEA1Yi9eMWBgXi4xMDI1XzQwYSNsanA0cjRvb2NgLS1kLzFzcw%3D%3D&amp;btag=e00088000&amp;expire=1697291902&amp;l=20231012135744E7020E89B6DED23A03D8&amp;ply_type=2&amp;policy=2&amp;signature=20da84ebe99655f555a46852e1012276&amp;tk=tt_chain_token</t>
  </si>
  <si>
    <t>https://www.tiktok.com/@smartfixcentrehq/video/7286751776185896193</t>
  </si>
  <si>
    <t>https://p16-sign-sg.tiktokcdn.com/tos-alisg-p-0037/f2645e9f44aa44d4a623b476780be24a_1696579115~tplv-dmt-logom:tos-alisg-pv-0037/owWm4RA2IDwoZZAB7vlCfniCHQwHU2AbgA1eAV.image?x-expires=1697288400&amp;x-signature=ypCznyR%2FEMGabXBrh2w9aTfHnpI%3D</t>
  </si>
  <si>
    <t>smartfixcentre,smartfixstudio,iphone15malaysia,iphone15</t>
  </si>
  <si>
    <t>IOS 17.0.3</t>
  </si>
  <si>
    <t>abdulsal2m_</t>
  </si>
  <si>
    <t>ÿπÿ®ÿØÿßŸÑÿ≥ŸÑÿßŸÖ ÿßŸÑÿ¥ÿ±ÿßÿ±Ÿä</t>
  </si>
  <si>
    <t>ŸÑÿßŸäŸÉ ÿ•ÿ∞ÿß ÿ™ŸÇÿØÿ± Ÿàÿßÿ±ÿ≥ŸÑŸá ŸÑŸÑŸÖŸáÿ™ŸÖüíô</t>
  </si>
  <si>
    <t>ÿßŸÑÿµŸàÿ™ ÿßŸÑÿ£ÿµŸÑŸä</t>
  </si>
  <si>
    <t>https://p16-sign-sg.tiktokcdn.com/aweme/1080x1080/tos-alisg-avt-0068/478933eeca00a6aa871830cc3678d492.jpeg?x-expires=1697288400&amp;x-signature=5gVKqSW4XrmAYaAbq7RJDzLnY4g%3D</t>
  </si>
  <si>
    <t>https://v16-webapp-prime.tiktok.com/video/tos/alisg/tos-alisg-pve-0037c001/oU4A8sz9fELsjnZFhIK8AAsCtHBIEqQtwyMFnh/?a=1988&amp;ch=0&amp;cr=3&amp;dr=0&amp;lr=tiktok_m&amp;cd=0%7C0%7C1%7C3&amp;cv=1&amp;br=1696&amp;bt=848&amp;bti=NDU3ZjAwOg%3D%3D&amp;cs=0&amp;ds=3&amp;ft=_RwJrB~lq8Zmo_U5CQ_vj~NzLAhLrus&amp;mime_type=video_mp4&amp;qs=0&amp;rc=M2Y7ZmlmNmc1aTtlM2U4NEBpM2U5azo6ZnBzbjMzODczNEAwYzMuXl4xXi0xLzIxX2FhYSNybDVqcjRfcGBgLS1kMTFzcw%3D%3D&amp;btag=e00088000&amp;expire=1697291908&amp;l=20231012135744E7020E89B6DED23A03D8&amp;ply_type=2&amp;policy=2&amp;signature=ce5b1cb64aaae91b26b66122ba54ee83&amp;tk=tt_chain_token</t>
  </si>
  <si>
    <t>https://www.tiktok.com/@abdulsal2m_/video/7285028405345570049</t>
  </si>
  <si>
    <t>https://p16-sign-sg.tiktokcdn.com/obj/tos-alisg-p-0037/1c50611cd94445df89c4ec62658b3361_1696177862?x-expires=1697288400&amp;x-signature=YgZ7wATJcB3ZlJrdaSRCc05MV%2FY%3D</t>
  </si>
  <si>
    <t xml:space="preserve">ŸÖÿ¥ŸÉŸÑÿ© ÿßŸÑÿßŸäŸÅŸàŸÜ 
15 ÿßŸÑÿ¨ÿØŸäÿØ üî• </t>
  </si>
  <si>
    <t>burnerphone.tech</t>
  </si>
  <si>
    <t>BurnerPhone</t>
  </si>
  <si>
    <t xml:space="preserve">iPhone 15 Pro battery issues? üßê #apple #iphone #tech #techtok </t>
  </si>
  <si>
    <t>https://p16-sign-va.tiktokcdn.com/tos-maliva-avt-0068/e8cc9ed8b3a7b051da4b84ab48c1271b~c5_1080x1080.jpeg?x-expires=1697288400&amp;x-signature=%2BjSwBuZLR%2B6tH%2Bfm63VOPRffwgI%3D</t>
  </si>
  <si>
    <t>https://v16-webapp-prime.tiktok.com/video/tos/maliva/tos-maliva-ve-0068c799-us/o8BrEyzAxhThC4fIEcEQU3Ap0kwNqvAWyciIzz/?a=1988&amp;ch=0&amp;cr=3&amp;dr=0&amp;lr=tiktok_m&amp;cd=0%7C0%7C1%7C3&amp;cv=1&amp;br=1508&amp;bt=754&amp;bti=NDU3ZjAwOg%3D%3D&amp;cs=0&amp;ds=3&amp;ft=_RwJrB~lq8Zmo_U5CQ_vj~NzLAhLrus&amp;mime_type=video_mp4&amp;qs=0&amp;rc=aTU8OThkZDg2NWllZDQ3NUBpM3ZsdDM6ZnE5bjMzZzczNEBfMWFiLzBiXjExYjRjM19gYSNpL3JscjRnZ19gLS1kMS9zcw%3D%3D&amp;btag=e00088000&amp;expire=1697291916&amp;l=20231012135744E7020E89B6DED23A03D8&amp;ply_type=2&amp;policy=2&amp;signature=bd22cb1e4b255a87ddc85ba92623836e&amp;tk=tt_chain_token</t>
  </si>
  <si>
    <t>https://www.tiktok.com/@burnerphone.tech/video/7284126246232132910</t>
  </si>
  <si>
    <t>https://p19-sign.tiktokcdn-us.com/obj/tos-useast5-p-0068-tx/oIkCLUkj5IjpI1XHDKNAfOnBeebBACLToQHs1M?x-expires=1697288400&amp;x-signature=%2FY1A3MAn1o8fAon8sVObjvbePmM%3D</t>
  </si>
  <si>
    <t>apple,iphone,tech,techtok</t>
  </si>
  <si>
    <t xml:space="preserve">You think they‚Äôll still put titanium on the iphone 16 after this? #iphone #iphone15 #apple #overheatingphone #iphone15pro #tech #brokenphone </t>
  </si>
  <si>
    <t>Sunrise</t>
  </si>
  <si>
    <t>https://p16-sg-default.akamaized.net/aweme/720x720/tos-alisg-v-2774/241edf99f23349998389c3b6a564fc58.jpeg</t>
  </si>
  <si>
    <t>BCD Studio</t>
  </si>
  <si>
    <t>https://v16-webapp-prime.tiktok.com/video/tos/maliva/tos-maliva-ve-0068c799-us/oYCSKQH3ygBHTP2YAAfhwQzJCjAIKq6EIBtupC/?a=1988&amp;ch=0&amp;cr=3&amp;dr=0&amp;lr=tiktok_m&amp;cd=0%7C0%7C1%7C3&amp;cv=1&amp;br=1552&amp;bt=776&amp;bti=NDU3ZjAwOg%3D%3D&amp;cs=0&amp;ds=3&amp;ft=_RwJrB~lq8Zmo_U5CQ_vj~NzLAhLrus&amp;mime_type=video_mp4&amp;qs=0&amp;rc=PDRlZTw8NzxpaWg8Z2VpZUBpaml0ajM6Zjc3bjMzZzczNEA2MzI0YDBeX2MxYjUzYC5eYSNvcGotcjRvZGBgLS1kMS9zcw%3D%3D&amp;btag=e00090000&amp;expire=1697291948&amp;l=20231012135744E7020E89B6DED23A03D8&amp;ply_type=2&amp;policy=2&amp;signature=33cc9c8923d9cad6d165b07bf68f97bb&amp;tk=tt_chain_token</t>
  </si>
  <si>
    <t>https://www.tiktok.com/@hitomidocameraroll/video/7284652036744858923</t>
  </si>
  <si>
    <t>https://p16-sign.tiktokcdn-us.com/tos-useast5-p-0068-tx/81cded49219242e8a61ec0f7b08a9f4b_1696090233~tplv-dmt-logom:tos-useast5-i-0068-tx/o8fIEaClDgAIbARpADLHbA8AY23nGeYhESoSjE.image?x-expires=1697288400&amp;x-signature=qAiFdIlxWtmMHWIHP4TQsjuwv%2Fs%3D</t>
  </si>
  <si>
    <t>iphone,iphone15,apple,overheatingphone,iphone15pro,tech,brokenphone</t>
  </si>
  <si>
    <t>iPhone 15 Recalls?</t>
  </si>
  <si>
    <t>afifkarami</t>
  </si>
  <si>
    <t>üò¥CEOBangunTidorüò¥</t>
  </si>
  <si>
    <t xml:space="preserve">Serius la üò±üò±üò±üò±üò±üò±.                #iphone #newiphone15 #overheating #doyourresearch #phone #telephone #handphone #viral #trending #apple #worldwide #america #beranda #tiktok #malaysia #fyp </t>
  </si>
  <si>
    <t>https://v16-webapp-prime.tiktok.com/video/tos/alisg/tos-alisg-pve-0037c001/okSCuNgUCwvIz8KEQNHhATAoBAifIQ4LyXJ528/?a=1988&amp;ch=0&amp;cr=3&amp;dr=0&amp;lr=tiktok&amp;cd=0%7C0%7C1%7C3&amp;cv=1&amp;br=2634&amp;bt=1317&amp;bti=NDU3ZjAwOg%3D%3D&amp;cs=0&amp;ds=3&amp;ft=_RwJrB~lq8Zmo_U5CQ_vj~NzLAhLrus&amp;mime_type=video_mp4&amp;qs=0&amp;rc=NGY1ZGllN2c7PGg3OjY3aUBpM3FubDo6ZjwzbjMzODczNEBjYl81YS5iNjAxNDMxM2AvYSNrMW1wcjRnNl5gLS1kMS1zcw%3D%3D&amp;btag=e00090000&amp;expire=1697291932&amp;l=20231012135744E7020E89B6DED23A03D8&amp;ply_type=2&amp;policy=2&amp;signature=2d43510c061b70d1f32c22ba5515f081&amp;tk=tt_chain_token</t>
  </si>
  <si>
    <t>https://www.tiktok.com/@afifkarami/video/7283452112288189714</t>
  </si>
  <si>
    <t>https://p16-sign-sg.tiktokcdn.com/tos-alisg-p-0037/okEUIAAQIBNiA6zy5foYNXDLuJHCThlwoCgRAl~tplv-dmt-logom:tos-alisg-i-0068/owgtIfzhICA4hIAPjUhESKBABAuwRIAMiyN4jA.image?x-expires=1697288400&amp;x-signature=MjSl4ELuLWfl8W%2F%2B08%2BYvSGt8lo%3D</t>
  </si>
  <si>
    <t>iphone,newiphone15,overheating,doyourresearch,phone,telephone,handphone,viral,trending,apple,worldwide,america,beranda,tiktok,malaysia,fyp</t>
  </si>
  <si>
    <t xml:space="preserve"> ViraL IphoNe 15
Ada KelemaHaN
 WalauPuN Baru
DiLanCarKan???
üò±‚ùóÔ∏èü§î‚ùìüò±‚ùóÔ∏èü§î‚ùì</t>
  </si>
  <si>
    <t>legendplugyt</t>
  </si>
  <si>
    <t>LegendYT</t>
  </si>
  <si>
    <t xml:space="preserve">Should Apple Fix This? #nickeh30 #apple #appleiphone15 #iphone15promax #iphone15 #fyp #trending #viral </t>
  </si>
  <si>
    <t>https://p16-sign-va.tiktokcdn.com/tos-maliva-avt-0068/89c11cdf1157b844b23bdb5d2797e9c4~c5_1080x1080.jpeg?x-expires=1697288400&amp;x-signature=K3t%2Bfpv1TocDVkog%2FV9o3joHxGI%3D</t>
  </si>
  <si>
    <t>https://v16-webapp-prime.tiktok.com/video/tos/maliva/tos-maliva-ve-0068c799-us/o84EDbEY9gPRn2HEQrfDAUBSSDG8IR1flZt1Gc/?a=1988&amp;ch=0&amp;cr=3&amp;dr=0&amp;lr=tiktok_m&amp;cd=0%7C0%7C1%7C3&amp;cv=1&amp;br=1412&amp;bt=706&amp;bti=NDU3ZjAwOg%3D%3D&amp;cs=0&amp;ds=3&amp;ft=_RwJrB~lq8Zmo_U5CQ_vj~NzLAhLrus&amp;mime_type=video_mp4&amp;qs=0&amp;rc=OGc2ODo8ODg6OjM6ZjNkM0BpanNpaWk6Zm83bjMzZzczNEBhLi0vNjIzXjExX2JiLjQzYSMubnFxcjQwamBgLS1kMS9zcw%3D%3D&amp;btag=e00090000&amp;expire=1697291947&amp;l=20231012135744E7020E89B6DED23A03D8&amp;ply_type=2&amp;policy=2&amp;signature=380bcfc7622a8bdfff39dd93a184bd3f&amp;tk=tt_chain_token</t>
  </si>
  <si>
    <t>https://www.tiktok.com/@legendplugyt/video/7284655294448340270</t>
  </si>
  <si>
    <t>https://p19-sign.tiktokcdn-us.com/obj/tos-useast5-p-0068-tx/o0DtESD1UnA3SfOSGE8fDRlBoE9gZBMGIrbWYD?x-expires=1697288400&amp;x-signature=qrDgVdMMawmPm7dVJeCfed6rVJ4%3D</t>
  </si>
  <si>
    <t>nickeh30,apple,appleiphone15,iphone15promax,iphone15,fyp,trending,viral</t>
  </si>
  <si>
    <t>@LegendYT Nick Eh 30 Reacts To The New Overheating Problem With The New Iphone 15</t>
  </si>
  <si>
    <t>techbyron</t>
  </si>
  <si>
    <t>Ron | üáµüá≠</t>
  </si>
  <si>
    <t>AM I THE ONLY ONE??? Overheating issue on my iPhone 13 pro max! I started to notice it when I updated my iOS to 17 and 17.0.1 just yesterday.  Comment down below if this is happening on your device too! #TechTok #TechByRon #iOS17 #iPhone13ProMax #iPhone15 #iPhone14</t>
  </si>
  <si>
    <t>Trap Mafia</t>
  </si>
  <si>
    <t>https://p16-sg-default.akamaized.net/aweme/720x720/tos-alisg-v-2774/0b3920fd7eac4be7947aaaa08990c65b.jpeg</t>
  </si>
  <si>
    <t>Lastra</t>
  </si>
  <si>
    <t>https://v16-webapp-prime.tiktok.com/video/tos/useast2a/tos-useast2a-ve-0068c002/o8GiztCPChCkE8obwQyofAjSIRIVAPmaggQDNm/?a=1988&amp;ch=0&amp;cr=3&amp;dr=0&amp;lr=tiktok&amp;cd=0%7C0%7C1%7C3&amp;cv=1&amp;br=1844&amp;bt=922&amp;bti=NDU3ZjAwOg%3D%3D&amp;cs=0&amp;ds=3&amp;ft=_RwJrB~lq8Zmo_U5CQ_vj~NzLAhLrus&amp;mime_type=video_mp4&amp;qs=0&amp;rc=PGRkM2Q0O2RmZDpoaWVpZEBpM3VwOzU6ZjpkbjMzNzczM0BjYF80YS41NTQxMzI1YzRfYSNhYG1scjRvMzZgLS1kMTZzcw%3D%3D&amp;btag=e00088000&amp;expire=1697291893&amp;l=20231012135744E7020E89B6DED23A03D8&amp;ply_type=2&amp;policy=2&amp;signature=66cf22899abd37bd8c1f64f04a8e026d&amp;tk=tt_chain_token</t>
  </si>
  <si>
    <t>https://www.tiktok.com/@techbyron/video/7283063554171800838</t>
  </si>
  <si>
    <t>https://p16-sign-va.tiktokcdn.com/obj/tos-maliva-p-0068/oYhIN3ISC0BjONzmAotafwAkBGEb7OkPgViyoC?x-expires=1697288400&amp;x-signature=R1C4%2FavALpVQn7%2FcowBIOGODBsc%3D</t>
  </si>
  <si>
    <t>techtok,techbyron,ios17,iphone13promax,iphone15,iphone14</t>
  </si>
  <si>
    <t>DO NOT UPDATE
IOS 17‚ÄºÔ∏è</t>
  </si>
  <si>
    <t>fuzz.my</t>
  </si>
  <si>
    <t>FUZZ</t>
  </si>
  <si>
    <t xml:space="preserve">Tengah test perbandingan kamera 15 Pro Max vs 14 Pro Max, tiba-tiba 15 Pro Max overheat semacam. Tapi 14 Pro Max steady lagi. </t>
  </si>
  <si>
    <t>original sound - FUZZ</t>
  </si>
  <si>
    <t>https://p16-sign-sg.tiktokcdn.com/aweme/1080x1080/tos-alisg-avt-0068/805fa892e8a599b1648ccd9c27fd59db.jpeg?x-expires=1697288400&amp;x-signature=noPkmsp%2B4yYN3qlD%2BVNCJ4ZGZ5g%3D</t>
  </si>
  <si>
    <t>https://v16-webapp-prime.tiktok.com/video/tos/alisg/tos-alisg-pve-0037c001/oAEI4bfn1AJjnMwRAu8DA1CgeDJ8g1OwKicofA/?a=1988&amp;ch=0&amp;cr=3&amp;dr=0&amp;lr=tiktok&amp;cd=0%7C0%7C1%7C3&amp;cv=1&amp;br=3506&amp;bt=1753&amp;bti=NDU3ZjAwOg%3D%3D&amp;cs=0&amp;ds=3&amp;ft=_RwJrB~lq8Zmo_U5CQ_vj~NzLAhLrus&amp;mime_type=video_mp4&amp;qs=0&amp;rc=PGQ4aGQ0NGhkNTgzZTZpZEBpM3JoNmk6Zmd5bjMzODczNEAuNmAyLzUxNmExNmMzY2AvYSNrbi4ycjRfYjZgLS1kMS1zcw%3D%3D&amp;btag=e00088000&amp;expire=1697291922&amp;l=20231012135744E7020E89B6DED23A03D8&amp;ply_type=2&amp;policy=2&amp;signature=38018921f5e1597685ee4f6b645869e9&amp;tk=tt_chain_token</t>
  </si>
  <si>
    <t>https://www.tiktok.com/@fuzz.my/video/7283437909619920136</t>
  </si>
  <si>
    <t>https://p16-sign-sg.tiktokcdn.com/obj/tos-alisg-p-0037/ooIGnKaITCfJoAjYeXQAI8DDcenoxJDMUbc1Dg?x-expires=1697288400&amp;x-signature=QKcUsYuUMrX9Xpg8M9LVY2%2FwaXE%3D</t>
  </si>
  <si>
    <t>iPhone 15 Pro Max
Overheat! üî•</t>
  </si>
  <si>
    <t>sono.loi</t>
  </si>
  <si>
    <t>Loi</t>
  </si>
  <si>
    <t>Speriamo li risolvano presto... #iphone #iphone15 #apple #curiosita</t>
  </si>
  <si>
    <t>https://p16-sign-sg.tiktokcdn.com/aweme/1080x1080/tos-alisg-avt-0068/f7c2caabdbd6ed2fd7614a2eb9096d9d.jpeg?x-expires=1697288400&amp;x-signature=qqGT%2BkVVTH3s2sdxcW8Mu%2FUEhVE%3D</t>
  </si>
  <si>
    <t>https://v16-webapp-prime.tiktok.com/video/tos/useast2a/tos-useast2a-ve-0068-euttp/oY4GDGAeVQRZ4jgg5dIAndIegizxnb4EefoKvD/?a=1988&amp;ch=0&amp;cr=3&amp;dr=0&amp;lr=tiktok_m&amp;cd=0%7C0%7C1%7C3&amp;cv=1&amp;br=2078&amp;bt=1039&amp;bti=NDU3ZjAwOg%3D%3D&amp;cs=0&amp;ds=3&amp;ft=_RwJrB~lq8Zmo_U5CQ_vj~NzLAhLrus&amp;mime_type=video_mp4&amp;qs=0&amp;rc=PDQ5NTQ8NWhoZjNmZmZmZ0Bpam1qZ2Y6ZnZ4bjMzZjczM0BhYjRjLjVfNWMxYDU1Nl80YSNsaXNycjRfYi1gLS1kMWNzcw%3D%3D&amp;btag=e00088000&amp;expire=1697291889&amp;l=20231012135744E7020E89B6DED23A03D8&amp;ply_type=2&amp;policy=2&amp;signature=e8b1a8a1d8eeef4008edc3b8f9a85ed2&amp;tk=tt_chain_token</t>
  </si>
  <si>
    <t>https://www.tiktok.com/@sono.loi/video/7278353385856847136</t>
  </si>
  <si>
    <t>https://p16-sign-useast2a.tiktokcdn.com/tos-useast2a-p-0037-euttp/9d0d3dc09bfa4e21867d33e7b31afc5e_1694623714~tplv-dmt-logom:tos-useast2a-i-0068-euttp/o0ty5RIACGzgpBth25fPuEA9hTAEIoBJP1AHFA.image?x-expires=1697288400&amp;x-signature=e4XTkM0X4qunb50qxXdcWuIVjZY%3D</t>
  </si>
  <si>
    <t>iphone,iphone15,apple,curiosita</t>
  </si>
  <si>
    <t>IPHONE 15 HA 
SERI PROBLEMI</t>
  </si>
  <si>
    <t>rikardooff</t>
  </si>
  <si>
    <t>Rikardoff</t>
  </si>
  <si>
    <t xml:space="preserve">Zaznamenali jste to?üëÄ #iphone15 #apple #overheating #rikardoff #czech </t>
  </si>
  <si>
    <t>p≈Øvodn√≠ zvuk</t>
  </si>
  <si>
    <t>https://p77-sign-va.tiktokcdn.com/tos-maliva-avt-0068/83dae5a0532572ee1b4faf1d518ca8e5~c5_1080x1080.jpeg?x-expires=1697288400&amp;x-signature=7IF4P6fuY4h5M9FqX1KN%2FQmL6kw%3D</t>
  </si>
  <si>
    <t>https://v16-webapp-prime.tiktok.com/video/tos/useast2a/tos-useast2a-ve-0068c001-euttp/owPBGG4AovpnTVduQB1RibbIEeDea8DlQIyERr/?a=1988&amp;ch=0&amp;cr=3&amp;dr=0&amp;lr=tiktok_m&amp;cd=0%7C0%7C1%7C3&amp;cv=1&amp;br=1446&amp;bt=723&amp;bti=NDU3ZjAwOg%3D%3D&amp;cs=0&amp;ds=3&amp;ft=_RwJrB~lq8Zmo_U5CQ_vj~NzLAhLrus&amp;mime_type=video_mp4&amp;qs=0&amp;rc=aWQ8aDQzaDM4MzxoOmg3ZEBpM3hsaWg6ZjlpbjMzZjczM0AuNGAyX2AyNjExMDJeNS1jYSNtZS9pcjRvMWFgLS1kMWNzcw%3D%3D&amp;btag=e00088000&amp;expire=1697291885&amp;l=20231012135744E7020E89B6DED23A03D8&amp;ply_type=2&amp;policy=2&amp;signature=3c4202e5191597ecbbf31cf18f762cae&amp;tk=tt_chain_token</t>
  </si>
  <si>
    <t>https://www.tiktok.com/@rikardooff/video/7285401559242968353</t>
  </si>
  <si>
    <t>https://p16-sign-useast2a.tiktokcdn.com/tos-useast2a-p-0037-euttp/ocHbveIHAiRRLndeIy8DbVIps1DEGlUPQBBaE4~tplv-dmt-logom:tos-useast2a-i-0068-euttp/oYX5EAAglADXeQX1CTeDQIniEGAR5UAQI2bsPv.image?x-expires=1697288400&amp;x-signature=0MnsXfG7wNSOkQIb%2B3xjmfA3d7A%3D</t>
  </si>
  <si>
    <t>iphone15,apple,overheating,rikardoff,czech</t>
  </si>
  <si>
    <t>P≈ôeh≈ô√≠v√°n√≠ iPhon≈Ø</t>
  </si>
  <si>
    <t>loweporogo</t>
  </si>
  <si>
    <t>Vision</t>
  </si>
  <si>
    <t>Apple is warning iphone 15 users not to use the android type C charger as it causes overheating! #iphone15 #iphone</t>
  </si>
  <si>
    <t>original sound - Vision</t>
  </si>
  <si>
    <t>https://p16-sign-va.tiktokcdn.com/tos-maliva-avt-0068/b411979b7d4a93e90958d4d80d308104~c5_1080x1080.jpeg?x-expires=1697288400&amp;x-signature=zvyUkQZI5a5lFWHUqhRQqxtDSsk%3D</t>
  </si>
  <si>
    <t>https://v16-webapp-prime.tiktok.com/video/tos/maliva/tos-maliva-v-85c255-us/ocMJlxKZgzbYAMofqocemeIox0QAIIIef99pcA/?a=1988&amp;ch=0&amp;cr=3&amp;dr=0&amp;lr=tiktok&amp;cd=0%7C0%7C1%7C3&amp;cv=1&amp;br=2376&amp;bt=1188&amp;bti=NDU3ZjAwOg%3D%3D&amp;cs=0&amp;ds=3&amp;ft=TYOI31tKvjVQ9i5bXCTsd3BhUjnZ7uwQAJEeF_mBJE&amp;mime_type=video_mp4&amp;qs=0&amp;rc=aTRkN2g7O2Y1OztmPGhpM0BpamR4eTc6ZmQ6bjQzNzM2M0BhMjNhYy8uXjUxMjA2LV4xYSNjMWdtcjRval5gLS1kLTZzcw%3D%3D&amp;btag=e00088000&amp;expire=1697291900&amp;l=20231012135749614070F87152B83781B1&amp;ply_type=2&amp;policy=2&amp;signature=3e94d7d5472d02dea6ebb04133ca3dc1&amp;tk=tt_chain_token</t>
  </si>
  <si>
    <t>https://www.tiktok.com/@loweporogo/video/7283582022486985990</t>
  </si>
  <si>
    <t>https://p16-sign-va.tiktokcdn.com/obj/tos-maliva-p-85c255/a20b302fc07d42b8beb63bc46abafe5c_1695841096?x-expires=1697288400&amp;x-signature=SFDWKNw4QFFys6ElmRjqJNMUZGI%3D</t>
  </si>
  <si>
    <t>iphone15,iphone</t>
  </si>
  <si>
    <t>kagantech</t>
  </si>
  <si>
    <t>Kagan</t>
  </si>
  <si>
    <t xml:space="preserve">Is the titanium iPhone 15 Pro Max overheating? Yes and no‚Ä¶ let‚Äôs discuss.  #iphone15promax #iphoneoverheating #kagantech </t>
  </si>
  <si>
    <t>A Day in My Life</t>
  </si>
  <si>
    <t>https://p16-sg-default.akamaized.net/aweme/720x720/tos-alisg-v-2774/b6030c10066b4a3ea15b5fa44b9855cb.jpeg</t>
  </si>
  <si>
    <t>Soft boy</t>
  </si>
  <si>
    <t>https://v16-webapp-prime.tiktok.com/video/tos/useast2a/tos-useast2a-ve-0068c002/o4JpYNhEIgoyzcjt4afkYlUG4TQjOCABzADIQK/?a=1988&amp;ch=0&amp;cr=3&amp;dr=0&amp;lr=tiktok_m&amp;cd=0%7C0%7C1%7C3&amp;cv=1&amp;br=1860&amp;bt=930&amp;bti=NDU3ZjAwOg%3D%3D&amp;cs=0&amp;ds=3&amp;ft=TYOI31tKvjVQ9i5bXCTsd3BhUjnZ7uwQAJEeF_mBJE&amp;mime_type=video_mp4&amp;qs=0&amp;rc=NGZoN2U6MzY2ZDY0NWk0NUBpM3JmeGQ6ZnM5bjMzNzczM0BfX180XzNjXy0xY2EzNTZiYSNwYDEtcjRvZGBgLS1kMTZzcw%3D%3D&amp;btag=e00090000&amp;expire=1697291954&amp;l=20231012135749614070F87152B83781B1&amp;ply_type=2&amp;policy=2&amp;signature=7c3b719309165ac59d21bf68f13bb141&amp;tk=tt_chain_token</t>
  </si>
  <si>
    <t>https://www.tiktok.com/@kagantech/video/7284687973445078278</t>
  </si>
  <si>
    <t>https://p16-sign-va.tiktokcdn.com/tos-maliva-p-0068/oEigGQyIY4YzwAjaozkRDthafCAIIBjKz4GBPE~tplv-dmt-logom:tos-useast2a-v-0068/oo7OSFA8EhpD0pAgDayCYzRBjI8ZEgAtoAWfAI.image?x-expires=1697288400&amp;x-signature=nk9Q%2FklKF0G41SOFATi%2FFwL1atY%3D</t>
  </si>
  <si>
    <t>iphone15promax,iphoneoverheating,kagantech</t>
  </si>
  <si>
    <t>Is the iPhone 15 Pro Max Overheating?
Is the iPhone 15 Pro Max Overheating? YES &amp; NO</t>
  </si>
  <si>
    <t>zeinaboucoulibaly</t>
  </si>
  <si>
    <t>Zeinabou</t>
  </si>
  <si>
    <t xml:space="preserve">What is going awn- #iphone #iphone15 #iphone15pro #apple #applepro #appleproducts #iphone11 #phone #smartphone #greenscreenvideo #greenscreen </t>
  </si>
  <si>
    <t>https://p16-sign-va.tiktokcdn.com/tos-maliva-avt-0068/5095999bdafc1f3ba1e12a3cd37bd07d~c5_1080x1080.jpeg?x-expires=1697288400&amp;x-signature=koS3hqbHeUAtkO10EMbpgK7MGrQ%3D</t>
  </si>
  <si>
    <t>https://v16-webapp-prime.tiktok.com/video/tos/maliva/tos-maliva-ve-0068c799-us/oQEVbVQgSCA8wDN0k2RtqGbzjEncDBeIfXgl5Y/?a=1988&amp;ch=0&amp;cr=3&amp;dr=0&amp;lr=tiktok_m&amp;cd=0%7C0%7C1%7C3&amp;cv=1&amp;br=688&amp;bt=344&amp;bti=NDU3ZjAwOg%3D%3D&amp;cs=0&amp;ds=3&amp;ft=TYOI31tKvjVQ9i5bXCTsd3BhUjnZ7uwQAJEeF_mBJE&amp;mime_type=video_mp4&amp;qs=0&amp;rc=OTMzaWhmOzQ3ZjloZzM7aEBpM3BvOmQ6ZjhnbjMzZzczNEAzY2BiYGMvNWMxMDFfNjYzYSNwczNrcjRfL2BgLS1kMS9zcw%3D%3D&amp;btag=e00088000&amp;expire=1697291887&amp;l=20231012135749614070F87152B83781B1&amp;ply_type=2&amp;policy=2&amp;signature=300d2fb258a9fce00544795af4f98ca2&amp;tk=tt_chain_token</t>
  </si>
  <si>
    <t>https://www.tiktok.com/@zeinaboucoulibaly/video/7284803215760330030</t>
  </si>
  <si>
    <t>https://p16-sign.tiktokcdn-us.com/obj/tos-useast5-p-0068-tx/ooR4pDVVAquQtBflwNS8DEfGIBzbZcgxjgnoE5?x-expires=1697288400&amp;x-signature=Q%2BZ6xOM9MC%2BlnqmIBFMveEQgxu0%3D</t>
  </si>
  <si>
    <t>iphone,iphone15,iphone15pro,apple,applepro,appleproducts,iphone11,phone,smartphone,greenscreenvideo,greenscreen</t>
  </si>
  <si>
    <t>Green Screen,Green Screen Video</t>
  </si>
  <si>
    <t>butthatsmyopinion</t>
  </si>
  <si>
    <t>But That‚Äôs My Opinion</t>
  </si>
  <si>
    <t xml:space="preserve">Iphone 15 isnt even out yet and people are already complaining #iphone15 #iphone15pro #iphone15promax #apple #ios17 #iphone #ios </t>
  </si>
  <si>
    <t>https://p16-sign-va.tiktokcdn.com/tos-maliva-avt-0068/fc7bcc28b1daa32c0b43fb9116946c51~c5_1080x1080.jpeg?x-expires=1697288400&amp;x-signature=Dp0HVer1Nb8twWu%2BeliI5qEMoSQ%3D</t>
  </si>
  <si>
    <t>https://v16-webapp-prime.tiktok.com/video/tos/maliva/tos-maliva-ve-0068c799-us/oEAEDBcSMEASeCDQVsKcFbQwYgDFlBnElIVRie/?a=1988&amp;ch=0&amp;cr=3&amp;dr=0&amp;lr=tiktok_m&amp;cd=0%7C0%7C1%7C3&amp;cv=1&amp;br=1290&amp;bt=645&amp;bti=NDU3ZjAwOg%3D%3D&amp;cs=0&amp;ds=3&amp;ft=TYOI31tKvjVQ9i5bXCTsd3BhUjnZ7uwQAJEeF_mBJE&amp;mime_type=video_mp4&amp;qs=0&amp;rc=NztoPDo4ZTM6ODw3NTZkOEBpM3hkZDU6ZjpsbjMzZzczNEBjYGExNGFjNTMxYGMvYmJiYSNgaS5tcjQwYi9gLS1kMS9zcw%3D%3D&amp;btag=e00088000&amp;expire=1697291902&amp;l=20231012135749614070F87152B83781B1&amp;ply_type=2&amp;policy=2&amp;signature=3135576babdc0cf148da16a1e43555ab&amp;tk=tt_chain_token</t>
  </si>
  <si>
    <t>https://www.tiktok.com/@butthatsmyopinion/video/7279268294610308398</t>
  </si>
  <si>
    <t>https://p16-sign.tiktokcdn-us.com/obj/tos-useast5-p-0068-tx/oofVIwe9sQScr8XKDCnAQcBFRllgTBYERSDVbS?x-expires=1697288400&amp;x-signature=l%2Fwer5b5kqMXtl5E4UG4yxiJDe4%3D</t>
  </si>
  <si>
    <t>iphone15,iphone15pro,iphone15promax,apple,ios17,iphone,ios</t>
  </si>
  <si>
    <t>‚ÄúiPhone 15 coloring is already wearing off‚Äù iPhone 15 iPhone 15 Pro iPhone 15 Pro Max</t>
  </si>
  <si>
    <t>audaciousnews</t>
  </si>
  <si>
    <t>Audacious</t>
  </si>
  <si>
    <t xml:space="preserve">Your iphone is trying to kill you! Or is it? #fyp #breakingnews #iphone #apple #iphone12 #iphone15 </t>
  </si>
  <si>
    <t>https://p16-sign-useast2a.tiktokcdn.com/tos-useast2a-avt-0068-euttp/b8e121c9f95392bf5a056b0ca820a0a6~c5_1080x1080.jpeg?x-expires=1697288400&amp;x-signature=ucb5MXHIKEIq6FCPbUhHXPbyh%2Fo%3D</t>
  </si>
  <si>
    <t>https://v16-webapp-prime.tiktok.com/video/tos/useast2a/tos-useast2a-ve-0068-euttp/o8EGR1WIlQPIEtDZqBAe1YXDIyng6zA4DQbrfC/?a=1988&amp;ch=0&amp;cr=3&amp;dr=0&amp;lr=tiktok_m&amp;cd=0%7C0%7C1%7C3&amp;cv=1&amp;br=1760&amp;bt=880&amp;bti=NDU3ZjAwOg%3D%3D&amp;cs=0&amp;ds=3&amp;ft=TYOI31tKvjVQ9i5bXCTsd3BhUjnZ7uwQAJEeF_mBJE&amp;mime_type=video_mp4&amp;qs=0&amp;rc=NmkzOjU6Zzc2N2g6M2c4OkBpajU4amY6ZmpvbjMzZjczM0AzNC1iYWEwXzExMGEtLWMxYSMybF9ycjRvXy5gLS1kMWNzcw%3D%3D&amp;btag=e00088000&amp;expire=1697291910&amp;l=20231012135749614070F87152B83781B1&amp;ply_type=2&amp;policy=2&amp;signature=8632498d8635203fbbd6feffccec51be&amp;tk=tt_chain_token</t>
  </si>
  <si>
    <t>https://www.tiktok.com/@audaciousnews/video/7278755860879379745</t>
  </si>
  <si>
    <t>https://p16-sign-useast2a.tiktokcdn.com/obj/tos-useast2a-p-0037-euttp/8978e180912c41778dd3d595e80e99c8_1694717423?x-expires=1697288400&amp;x-signature=PyBpjV33mF1wJ95WZO6htQlTeeY%3D</t>
  </si>
  <si>
    <t>fyp,breakingnews,iphone,apple,iphone12,iphone15</t>
  </si>
  <si>
    <t>mike1774</t>
  </si>
  <si>
    <t>Mikey D</t>
  </si>
  <si>
    <t xml:space="preserve">Reports of Iphone 15 overheating ü§£ü§£ü§£ü§£ü§£...... #IPHONE15 #overheating #apple #funny #android #Meme #CapCut </t>
  </si>
  <si>
    <t>https://p16-sign-sg.tiktokcdn.com/aweme/1080x1080/tiktok-obj/1662589939416065.jpeg?x-expires=1697288400&amp;x-signature=hEoQEXHbSsk6VMAy1WEDidM0UDs%3D</t>
  </si>
  <si>
    <t>https://v16-webapp-prime.tiktok.com/video/tos/useast2a/tos-useast2a-ve-0068c001-euttp/oUnSIWOWyInnCwhN2Aify4vhEpzKF8AXOoN8Bg/?a=1988&amp;ch=0&amp;cr=3&amp;dr=0&amp;lr=tiktok_m&amp;cd=0%7C0%7C1%7C3&amp;cv=1&amp;br=1156&amp;bt=578&amp;bti=NDU3ZjAwOg%3D%3D&amp;cs=0&amp;ds=3&amp;ft=TYOI31tKvjVQ9i5bXCTsd3BhUjnZ7uwQAJEeF_mBJE&amp;mime_type=video_mp4&amp;qs=0&amp;rc=aTpnN2Y8NWg3O2g1NzY1NEBpMzo4cmc6ZjpnbjMzZjczM0AzMmBhM19eNmMxMGExNWIvYSM0YzIvcjQwYzZgLS1kMWNzcw%3D%3D&amp;btag=e00088000&amp;expire=1697291879&amp;l=20231012135749614070F87152B83781B1&amp;ply_type=2&amp;policy=2&amp;signature=d082332591d1300fdb481a1552a7f290&amp;tk=tt_chain_token</t>
  </si>
  <si>
    <t>https://www.tiktok.com/@mike1774/video/7283121123825437984</t>
  </si>
  <si>
    <t>https://p16-sign-useast2a.tiktokcdn.com/obj/tos-useast2a-p-0037-euttp/oUcvEnOFOzAB2gUhDWfNhIyBoCXonALiIpNRSh?x-expires=1697288400&amp;x-signature=VaLUtfaUbgK409KlCv4%2BHKTPVKk%3D</t>
  </si>
  <si>
    <t>iphone15,overheating,apple,funny,android,meme,capcut</t>
  </si>
  <si>
    <t>alchoromer</t>
  </si>
  <si>
    <t>Alchoromer</t>
  </si>
  <si>
    <t xml:space="preserve">–í—ã–ª–µ–∑–ª–∏ –Ω–æ–≤—ã–µ –ø—Ä–æ–±–ª–µ–º—ã –Ω–æ–≤—ã—Ö –∞–π—Ñ–æ–Ω–æ–≤ (–∞–π—Ñ–æ–Ω–æ–≤ 15, 15–ø—Ä–æ –∏ 15–ø—Ä–æ –º–∞–∫—Å) #iphone15 #iphone15pro #–ø–µ—Ä–µ–≥—Ä–µ–≤  #–∞–π—Ñ–æ–Ω15 #–∞–π—Ñ–æ–Ω15–ø—Ä–æ </t>
  </si>
  <si>
    <t>https://v16-webapp-prime.tiktok.com/video/tos/useast2a/tos-useast2a-ve-0068c002/okzbU0tSQztgyfFC3zGAABkrhiEgCI3oI8woCO/?a=1988&amp;ch=0&amp;cr=3&amp;dr=0&amp;lr=tiktok_m&amp;cd=0%7C0%7C1%7C3&amp;cv=1&amp;br=1446&amp;bt=723&amp;bti=NDU3ZjAwOg%3D%3D&amp;cs=0&amp;ds=3&amp;ft=TYOI31tKvjVQ9i5bXCTsd3BhUjnZ7uwQAJEeF_mBJE&amp;mime_type=video_mp4&amp;qs=0&amp;rc=ODdmMzdpNjs1ZTdpOzk4ZkBpamdpdzk6ZjMzbjMzNzczM0AtMDYvLWAxNTYxNDU1MmEzYSNpbXJhcjRvZl5gLS1kMTZzcw%3D%3D&amp;btag=e00090000&amp;expire=1697291933&amp;l=20231012135749614070F87152B83781B1&amp;ply_type=2&amp;policy=2&amp;signature=c6ff0f5d12f341ccfc04528929d5159d&amp;tk=tt_chain_token</t>
  </si>
  <si>
    <t>https://www.tiktok.com/@alchoromer/video/7283458797916458246</t>
  </si>
  <si>
    <t>https://p16-sign-va.tiktokcdn.com/tos-maliva-p-0068/8fad6e0b079f469598d745ef3b3739b6_1695812405~tplv-dmt-logom:tos-useast2a-v-0068/oIlFAWECIAAcCAKEEpAUwBAXAReymJb0mQensD.image?x-expires=1697288400&amp;x-signature=VAU5lZJyKIhRLrNDNsuQb9jqHeA%3D</t>
  </si>
  <si>
    <t>iphone15,iphone15pro,–ø–µ—Ä–µ–≥—Ä–µ–≤,–∞–π—Ñ–æ–Ω15,–∞–π—Ñ–æ–Ω15–ø—Ä–æ</t>
  </si>
  <si>
    <t>–ê–π—Ñ–æ–Ω 15 –ø–µ—Ä–µ–≥—Ä–µ–≤–∞–µ—Ç—Å—è –∏ —Ä–∞–∑–±–∏–≤–∞–µ—Ç—Å—è</t>
  </si>
  <si>
    <t>favoritetechx</t>
  </si>
  <si>
    <t>FavoriteTechX</t>
  </si>
  <si>
    <t>How to Fix iPhone 15 Pro Overheating issue ü•µ #iphone15promax #overheat</t>
  </si>
  <si>
    <t>original sound - FavoriteTechX</t>
  </si>
  <si>
    <t>https://p16-sign-sg.tiktokcdn.com/aweme/1080x1080/tos-alisg-avt-0068/dd5cebafc07784872dba502d10e31f50.jpeg?x-expires=1697288400&amp;x-signature=djmm9ExCyWyeZmkJIeickHsI99U%3D</t>
  </si>
  <si>
    <t>https://v16-webapp-prime.tiktok.com/video/tos/alisg/tos-alisg-pve-0037c001/oYbTvp2hO9IJQE7IkAfyAu4zwnqbCA45tdiChO/?a=1988&amp;ch=0&amp;cr=3&amp;dr=0&amp;lr=tiktok&amp;cd=0%7C0%7C1%7C3&amp;cv=1&amp;br=3214&amp;bt=1607&amp;bti=NDU3ZjAwOg%3D%3D&amp;cs=0&amp;ds=3&amp;ft=TYOI31tKvjVQ9i5bXCTsd3BhUjnZ7uwQAJEeF_mBJE&amp;mime_type=video_mp4&amp;qs=0&amp;rc=ZThoODo0NTxlMzg2NmVnZkBpanU5eWg6ZnF1bjMzODczNEA2NmMyYjUzXi8xMV82Nl4xYSNnLzZocjRvajZgLS1kMTFzcw%3D%3D&amp;btag=e00088000&amp;expire=1697291881&amp;l=20231012135749614070F87152B83781B1&amp;ply_type=2&amp;policy=2&amp;signature=f522ead852d695aaf33c7a6162bd9f22&amp;tk=tt_chain_token</t>
  </si>
  <si>
    <t>https://www.tiktok.com/@favoritetechx/video/7283371256471194888</t>
  </si>
  <si>
    <t>https://p16-sign-sg.tiktokcdn.com/obj/tos-alisg-p-0037/91000e8f9d00433f884f62f7e93f330c_1695792027?x-expires=1697288400&amp;x-signature=1WLCurTsqaJpXi6pEehJ2WOf3x0%3D</t>
  </si>
  <si>
    <t>iphone15promax,overheat</t>
  </si>
  <si>
    <t>misstech111</t>
  </si>
  <si>
    <t>Misstech111</t>
  </si>
  <si>
    <t xml:space="preserve">ŸÑÿß ÿ™ÿ¥ÿ™ÿ±Ÿä ÿßŸÑÿ£ŸäŸÅŸàŸÜ 15 ÿ≠ÿßŸÑŸäÿß!! Ÿà ŸÅŸä Ÿáÿ∞ÿß ÿßŸÑŸÅŸäÿØŸäŸà ÿ≥ÿ™ŸÉÿ™ÿ¥ŸÅŸàŸÜ ŸÑŸÖÿßÿ∞ÿß   ÿßŸÑŸÖÿµÿØÿ±/ CNET/  JERRYRIGEVERYTHING/ THEAPPLEHUB  #fyp #misstech111 #foryou #foryoupage #tiktok </t>
  </si>
  <si>
    <t>https://p16-sign-va.tiktokcdn.com/tos-maliva-avt-0068/75fe6b21fb161676243fd040e4fa6588~c5_1080x1080.jpeg?x-expires=1697288400&amp;x-signature=sZ9MwCvwlj6xsrnM4in3%2FmwIfOY%3D</t>
  </si>
  <si>
    <t>https://v16-webapp-prime.tiktok.com/video/tos/useast2a/tos-useast2a-ve-0068c003/oQiXQSIqenAR7KUHe9eWCjKgkItgbCVMIHbHZD/?a=1988&amp;ch=0&amp;cr=3&amp;dr=0&amp;lr=tiktok_m&amp;cd=0%7C0%7C1%7C3&amp;cv=1&amp;br=2178&amp;bt=1089&amp;bti=NDU3ZjAwOg%3D%3D&amp;cs=0&amp;ds=3&amp;ft=TYOI31tKvjVQ9i5bXCTsd3BhUjnZ7uwQAJEeF_mBJE&amp;mime_type=video_mp4&amp;qs=0&amp;rc=Zzc7OzNmOjozNzQzMzxpZ0BpM2dpa2U6Znl4bjMzNzczM0BgL14wNjZjNi0xYTVgMzEvYSNmYTVecjRnaWBgLS1kMTZzcw%3D%3D&amp;btag=e00090000&amp;expire=1697291948&amp;l=20231012135749614070F87152B83781B1&amp;ply_type=2&amp;policy=2&amp;signature=ad636841eb2a4a548df50892e721c231&amp;tk=tt_chain_token</t>
  </si>
  <si>
    <t>https://www.tiktok.com/@misstech111/video/7285113885965831430</t>
  </si>
  <si>
    <t>https://p16-sign-va.tiktokcdn.com/obj/tos-maliva-p-0068/okAISQ2WgAXbCqWbjebK9KnCelMxIDItP1HeBz?x-expires=1697288400&amp;x-signature=fKhdWUclMT043x3up9GReqUytt4%3D</t>
  </si>
  <si>
    <t>fyp,misstech111,foryou,foryoupage,tiktok</t>
  </si>
  <si>
    <t xml:space="preserve">iPhone 15 quality tests #apple #iphone #iphone15 #iphone15plus #iphone15pro #iphone15promax #longervideos #fyp #fyp„Ç∑ #foryou #viral </t>
  </si>
  <si>
    <t>MorsmordreÔºàËé´ÊñØËé´Â§öÔºâ</t>
  </si>
  <si>
    <t>https://p16-sg-default.akamaized.net/aweme/720x720/tos-alisg-v-2774/0a81cfac88f342cca9d9710783dc5e4c.jpeg</t>
  </si>
  <si>
    <t>Crazy Donkey</t>
  </si>
  <si>
    <t>https://v16-webapp-prime.tiktok.com/video/tos/maliva/tos-maliva-ve-0068c799-us/o0YRnDgVIDlQeIEAEBR9lSeGXEDkkDbYAcA68a/?a=1988&amp;ch=0&amp;cr=3&amp;dr=0&amp;lr=tiktok_m&amp;cd=0%7C0%7C1%7C3&amp;cv=1&amp;br=1892&amp;bt=946&amp;bti=NDU3ZjAwOg%3D%3D&amp;cs=0&amp;ds=3&amp;ft=TYOI31tKvjVQ9i5bXCTsd3BhUjnZ7uwQAJEeF_mBJE&amp;mime_type=video_mp4&amp;qs=0&amp;rc=NDk4OTw2PDgzZDc5Nzc2OEBpajhldDM6ZjlybjMzZzczNEBjYDM0LzJhNi4xYjIuNjQyYSMucXEtcjRncjVgLS1kMS9zcw%3D%3D&amp;btag=e00090000&amp;expire=1697291930&amp;l=20231012135749614070F87152B83781B1&amp;ply_type=2&amp;policy=2&amp;signature=dfaeb0123c24bfdc95eeef508f7e9805&amp;tk=tt_chain_token</t>
  </si>
  <si>
    <t>https://www.tiktok.com/@phonetalkzzz/video/7282760347147160875</t>
  </si>
  <si>
    <t>https://p19-sign.tiktokcdn-us.com/obj/tos-useast5-p-0068-tx/bdb4672e1f934eada22aefe94abefb38_1695649791?x-expires=1697288400&amp;x-signature=nRy3pPC2ACS6piBxBE7FxMxGKY4%3D</t>
  </si>
  <si>
    <t>apple,iphone,iphone15,iphone15plus,iphone15pro,iphone15promax,longervideos,fyp,fyp„Ç∑,foryou,viral</t>
  </si>
  <si>
    <t xml:space="preserve">Not a great start for the phone that‚Äôs constantly sold out literally everywhere. Someone try to cook an egg on it and send that to me.  #iphone15 #overheating #apple #iphoneproblems #tech #iphone15promax #iphone15pro </t>
  </si>
  <si>
    <t>https://p16-sign-va.tiktokcdn.com/tos-maliva-avt-0068/0880bbcdadc0156cf0bf00afc2538013~c5_1080x1080.jpeg?x-expires=1697288400&amp;x-signature=yXQ0wBOLH5tNuuRhh9nQ1vMqeN4%3D</t>
  </si>
  <si>
    <t>https://v16-webapp-prime.tiktok.com/video/tos/maliva/tos-maliva-ve-0068c799-us/o47UUeg6QD1HHnODxLlE2neBGIUySx2bgAX84R/?a=1988&amp;ch=0&amp;cr=3&amp;dr=0&amp;lr=tiktok_m&amp;cd=0%7C0%7C1%7C3&amp;cv=1&amp;br=1266&amp;bt=633&amp;bti=NDU3ZjAwOg%3D%3D&amp;cs=0&amp;ds=3&amp;ft=TYOI31tKvjVQ9i5bXCTsd3BhUjnZ7uwQAJEeF_mBJE&amp;mime_type=video_mp4&amp;qs=0&amp;rc=OjhkPDhkNTpkNjVmM2VmNUBpanRpeGk6ZjhrbjMzZzczNEA1YGBgYmA0Ni0xXmItXmM1YSNyZTUycjQwXmFgLS1kMS9zcw%3D%3D&amp;btag=e00090000&amp;expire=1697291966&amp;l=20231012135749614070F87152B83781B1&amp;ply_type=2&amp;policy=2&amp;signature=27e223a9d46d7a3481941e89ec361776&amp;tk=tt_chain_token</t>
  </si>
  <si>
    <t>https://www.tiktok.com/@hitomidocameraroll/video/7285442804275268910</t>
  </si>
  <si>
    <t>https://p16-sign.tiktokcdn-us.com/tos-useast5-p-0068-tx/94e4e33b84394c10afcb7cc607e097db_1696274355~tplv-dmt-logom:tos-useast5-i-0068-tx/oUBnCAbhIJct8vA5FwAYEIAjEAuyMKzimY7BfB.image?x-expires=1697288400&amp;x-signature=UO8RUlPEQTlV%2BO0QgGM%2BaxIWzpk%3D</t>
  </si>
  <si>
    <t>iphone15,overheating,apple,iphoneproblems,tech,iphone15promax,iphone15pro</t>
  </si>
  <si>
    <t>iPhone 15 burning fingers</t>
  </si>
  <si>
    <t>isa_marcial</t>
  </si>
  <si>
    <t>Isa Marcial</t>
  </si>
  <si>
    <t xml:space="preserve">iPhone 15 Pro Max se sobrecalienta #celulares #smartphones #smartwatch  #android #tecnologia #isamarcial #review #unboxing #elrecuento #noticias #apple #iphone #ios #appleecosystem #iphone15promax #sobrecalienta </t>
  </si>
  <si>
    <t>https://p16-sign-va.tiktokcdn.com/tos-maliva-avt-0068/63c8bd8d6cb71e2655623eb11ca55006~c5_1080x1080.jpeg?x-expires=1697288400&amp;x-signature=OGCWHn9bZdjvTcNHvVeeHLL0DIA%3D</t>
  </si>
  <si>
    <t>https://v16-webapp-prime.tiktok.com/video/tos/useast2a/tos-useast2a-ve-0068c001/o8eKS8n1jICHYIemnRDQKRCA5ghgSeJ9IKbkO4/?a=1988&amp;ch=0&amp;cr=3&amp;dr=0&amp;lr=tiktok_m&amp;cd=0%7C0%7C1%7C3&amp;cv=1&amp;br=1468&amp;bt=734&amp;bti=NDU3ZjAwOg%3D%3D&amp;cs=0&amp;ds=3&amp;ft=TYOI31tKvjVQ9i5bXCTsd3BhUjnZ7uwQAJEeF_mBJE&amp;mime_type=video_mp4&amp;qs=0&amp;rc=NWc0NWg8NmlnOTszZGc4ZEBpMzp1a2k6ZnN4bjMzNzczM0AvL2M1NTAxNWExMl8wNF41YSM2Ll8vcjRnNTVgLS1kMTZzcw%3D%3D&amp;btag=e00088000&amp;expire=1697291925&amp;l=20231012135749614070F87152B83781B1&amp;ply_type=2&amp;policy=2&amp;signature=d2bb9fcdce332d3a4bd5ae105415ae08&amp;tk=tt_chain_token</t>
  </si>
  <si>
    <t>https://www.tiktok.com/@isa_marcial/video/7282853860031401222</t>
  </si>
  <si>
    <t>https://p16-sign-va.tiktokcdn.com/obj/tos-maliva-p-0068/041b63d91cc648f69524a738f74c1fe5_1695671558?x-expires=1697288400&amp;x-signature=nH%2FNW%2BKpLjXCCFcVq7yipAaYFL4%3D</t>
  </si>
  <si>
    <t>celulares,smartphones,smartwatch,android,tecnologia,isamarcial,review,unboxing,elrecuento,noticias,apple,iphone,ios,appleecosystem,iphone15promax,sobrecalienta</t>
  </si>
  <si>
    <t>donnywasthere</t>
  </si>
  <si>
    <t>Don</t>
  </si>
  <si>
    <t xml:space="preserve">so far not good for apple #greenscreen #donnywasthere #fyp #iphone15promax </t>
  </si>
  <si>
    <t>What's Next (Instrumental)</t>
  </si>
  <si>
    <t>https://p16-sg-default.akamaized.net/aweme/720x720/tos-alisg-v-2774/34e87ae9cc1b4fdda80d5f14ed053a0e.jpeg</t>
  </si>
  <si>
    <t>DJ Boomin</t>
  </si>
  <si>
    <t>https://v16-webapp-prime.tiktok.com/video/tos/maliva/tos-maliva-ve-0068c799-us/okWzfAuKQCBa3opSIQDbhto6pPi9yEAw1BpIwd/?a=1988&amp;ch=0&amp;cr=3&amp;dr=0&amp;lr=tiktok_m&amp;cd=0%7C0%7C1%7C3&amp;cv=1&amp;br=1644&amp;bt=822&amp;bti=NDU3ZjAwOg%3D%3D&amp;cs=0&amp;ds=3&amp;ft=_RwJrB~lq8ZmoGU5CQ_vj2.fLAhLrus&amp;mime_type=video_mp4&amp;qs=0&amp;rc=ODU2OjU6OjQ2OGU2MzM5Z0BpM3F0ZjQ6Znc0bjMzZzczNEA1MDI2Y18tXi8xMTZgYjAzYSNoZzIycjRfNjZgLS1kMS9zcw%3D%3D&amp;btag=e00088000&amp;expire=1697291907&amp;l=202310121357520FF5EA8F8867A83939DF&amp;ply_type=2&amp;policy=2&amp;signature=b006e74ec89ed866b9c274685bb6c092&amp;tk=tt_chain_token</t>
  </si>
  <si>
    <t>https://www.tiktok.com/@donnywasthere/video/7282908732139293998</t>
  </si>
  <si>
    <t>https://p19-sign.tiktokcdn-us.com/obj/tos-useast5-p-0068-tx/b8d81066676c44379740f7ed8c155cd2_1695684343?x-expires=1697288400&amp;x-signature=TCzU8qOIA4A%2FcBPEZQYqqlZFddQ%3D</t>
  </si>
  <si>
    <t>greenscreen,donnywasthere,fyp,iphone15promax</t>
  </si>
  <si>
    <t>.mattykay</t>
  </si>
  <si>
    <t>mattykay</t>
  </si>
  <si>
    <t xml:space="preserve">My iPhone 15 Pro Max burns my hands‚Ä¶#mattykay #gaming #iphone15 #apple </t>
  </si>
  <si>
    <t>https://p16-sign-va.tiktokcdn.com/tos-maliva-avt-0068/8ef0aeccb9882e7b9fd888e6018ccb72~c5_1080x1080.jpeg?x-expires=1697288400&amp;x-signature=jON30aORrmutVpVfVW%2BN0sO41GU%3D</t>
  </si>
  <si>
    <t>https://v16-webapp-prime.tiktok.com/video/tos/maliva/tos-maliva-ve-0068c799-us/o4BRAVEE38oDfEigQlDnOfbSIpJsgsJDDSk9MR/?a=1988&amp;ch=0&amp;cr=3&amp;dr=0&amp;lr=tiktok_m&amp;cd=0%7C0%7C1%7C3&amp;cv=1&amp;br=1728&amp;bt=864&amp;bti=NDU3ZjAwOg%3D%3D&amp;cs=0&amp;ds=3&amp;ft=_RwJrB~lq8ZmoGU5CQ_vj2.fLAhLrus&amp;mime_type=video_mp4&amp;qs=0&amp;rc=NzVnOjdoZjNnZmk7OjhoNkBpajVscjY6Zmk1bjMzZzczNEBhYl5jNi1fNjIxL2EyYy0xYSMxYGBrcjRfajZgLS1kMS9zcw%3D%3D&amp;btag=e00088000&amp;expire=1697291890&amp;l=202310121357520FF5EA8F8867A83939DF&amp;ply_type=2&amp;policy=2&amp;signature=8b89bf6449819341bd1e019bb45238d3&amp;tk=tt_chain_token</t>
  </si>
  <si>
    <t>https://www.tiktok.com/@.mattykay/video/7282931749003316522</t>
  </si>
  <si>
    <t>https://p19-sign.tiktokcdn-us.com/obj/tos-useast5-p-0068-tx/29a3a878e2104e7d99ff2c597b2a0529_1695689702?x-expires=1697288400&amp;x-signature=dC3lX7UlP4bamhNp8aLtkiDwmGQ%3D</t>
  </si>
  <si>
    <t>mattykay,gaming,iphone15,apple</t>
  </si>
  <si>
    <t>techyshan</t>
  </si>
  <si>
    <t>Techy_shan</t>
  </si>
  <si>
    <t xml:space="preserve">iOS update problems #achayanarmy555 #kattankappi_parippuvada_kerivamakkle #kattankappi #alain #fyp„Ç∑„Çöviral #dubaiüá¶üá™ #pravsi_malayali #foryou #onemillionaudition #fujeirah #onemillionaudition #onemillionaudition_tik_tok_india #abudhabi #uaetiktok #live #tiktok #tik #iloveyou #soudiarabiaüá∏üá¶üá∏üá¶üá∏üá¶ #soudi </t>
  </si>
  <si>
    <t>The Champion</t>
  </si>
  <si>
    <t>https://p16-sg-default.akamaized.net/aweme/720x720/tos-alisg-v-2774/d4e4b455e9214f8fb1de663b8d2901db.jpeg</t>
  </si>
  <si>
    <t>Lux-Inspira</t>
  </si>
  <si>
    <t>https://v16-webapp-prime.tiktok.com/video/tos/alisg/tos-alisg-pve-0037c001/oUEhIU86IzICoVjA3cqztAxImBAfQViwG7jyER/?a=1988&amp;ch=0&amp;cr=3&amp;dr=0&amp;lr=tiktok_m&amp;cd=0%7C0%7C1%7C3&amp;cv=1&amp;br=2154&amp;bt=1077&amp;bti=NDU3ZjAwOg%3D%3D&amp;cs=0&amp;ds=3&amp;ft=_RwJrB~lq8ZmoGU5CQ_vj2.fLAhLrus&amp;mime_type=video_mp4&amp;qs=0&amp;rc=aWdkMztoOTVlMzhlNDg1Z0BpanE2bjs6ZjM4bjMzODczNEBiMjIvMGIxNjAxNWIvNDA2YSNsbTZtcjRvM2JgLS1kMS1zcw%3D%3D&amp;btag=e00088000&amp;expire=1697291921&amp;l=202310121357520FF5EA8F8867A83939DF&amp;ply_type=2&amp;policy=2&amp;signature=0393e24609f0405bbbe60c1528210c3d&amp;tk=tt_chain_token</t>
  </si>
  <si>
    <t>https://www.tiktok.com/@techyshan/video/7285790016213683463</t>
  </si>
  <si>
    <t>https://p16-sign-sg.tiktokcdn.com/obj/tos-alisg-p-0037/oww3CMchIoRt8mIxUwCiAIpjEAzyIIzNEB3AfA?x-expires=1697288400&amp;x-signature=cvDN4aTphossH8z7NYzV831wPI8%3D</t>
  </si>
  <si>
    <t>achayanarmy555,kattankappi_parippuvada_kerivamakkle,kattankappi,alain,fyp„Ç∑„Çöviral,dubaiüá¶üá™,pravsi_malayali,foryou,onemillionaudition,fujeirah,onemillionaudition,onemillionaudition_tik_tok_india,abudhabi,uaetiktok,live,tiktok,tik,iloveyou,soudiarabiaüá∏üá¶üá∏üá¶üá∏üá¶,soudi</t>
  </si>
  <si>
    <t>achayanarmy555,kattankappi_parippuvada_kerivamakkle,kattankappi,alain,fyp„Ç∑„Çöviral,dubaiüá¶üá™,pravsi_malayali,foryou,onemillionaudition,fujeirah,onemillionaudition_tik_tok_india,abudhabi,uaetiktok,live,tiktok,tik,iloveyou,soudiarabiaüá∏üá¶üá∏üá¶üá∏üá¶,soudi</t>
  </si>
  <si>
    <t>iphonedo</t>
  </si>
  <si>
    <t>Faruk üöÄ ·¥µ·¥æ·¥¥·¥º·¥∫·¥±·¥∞·¥º</t>
  </si>
  <si>
    <t xml:space="preserve">iPhone 15 Overheating? I may know the reason why. #iphone15promax #iPhone15 #iphone15pro @Instagram Creators </t>
  </si>
  <si>
    <t>https://p16-sign-va.tiktokcdn.com/tos-maliva-avt-0068/35d40b2a40e3c3fa7d5ef9bfcb1652ff~c5_1080x1080.jpeg?x-expires=1697288400&amp;x-signature=fcrY4HK%2B4T4i769tDLKFSw4P06I%3D</t>
  </si>
  <si>
    <t>https://v16-webapp-prime.tiktok.com/video/tos/maliva/tos-maliva-ve-0068c799-us/o4bupfzTICBuAE2lgThILkAAcQvw8OGSiyNtO4/?a=1988&amp;ch=0&amp;cr=3&amp;dr=0&amp;lr=tiktok_m&amp;cd=0%7C0%7C1%7C3&amp;cv=1&amp;br=2244&amp;bt=1122&amp;bti=NDU3ZjAwOg%3D%3D&amp;cs=0&amp;ds=3&amp;ft=_RwJrB~lq8ZmoGU5CQ_vj2.fLAhLrus&amp;mime_type=video_mp4&amp;qs=0&amp;rc=NjRmOjw2OWQ0PDQ6Njo4Z0BpamhkNWg6ZmxxbjMzZzczNEAtLTRhNF4zNWIxMzUyYC41YSNqcm5rcjRnMTZgLS1kMS9zcw%3D%3D&amp;btag=e00088000&amp;expire=1697291923&amp;l=202310121357520FF5EA8F8867A83939DF&amp;ply_type=2&amp;policy=2&amp;signature=057ea92a31f7814968bac8ac3e067e48&amp;tk=tt_chain_token</t>
  </si>
  <si>
    <t>https://www.tiktok.com/@iphonedo/video/7283292111649115434</t>
  </si>
  <si>
    <t>https://p16-sign.tiktokcdn-us.com/obj/tos-useast5-p-0068-tx/d503300f5da94860ae358cbdccf9bc31_1695773602?x-expires=1697288400&amp;x-signature=OXpA3tQ%2FY1iNJT%2FRzg37%2BQS%2B90U%3D</t>
  </si>
  <si>
    <t>iphone15promax,iphone15,iphone15pro</t>
  </si>
  <si>
    <t>alessandro_germano</t>
  </si>
  <si>
    <t>alessandrogermano</t>
  </si>
  <si>
    <t xml:space="preserve">Primi problemi, anche piuttosto gravi, per iPhone 15. Problemi con il colore del titanio, ma soprattutto sembra che iPhone 15 si surriscaldi arrivando anche a temperature di 48 gradi! Insomma, Apple non ci fa proprio una bella figura, ma l'attaccamento al marchio da parte degli utenti √® talmente elevato che Apple risolver√† il problema di iPhone 15 senza rischiare di perdere credibilit√† #iphone15 #apple #surriscaldamentoiphone #iphone15promax #iphone15pro #problemiiphone #testiphone #iphonetitanio #marketing </t>
  </si>
  <si>
    <t>https://p16-sign-useast2a.tiktokcdn.com/tos-useast2a-avt-0068-euttp/19eed527c1e7e1b21a6d85c2f473e0e0~c5_1080x1080.jpeg?x-expires=1697288400&amp;x-signature=TFkhntM%2BC7Gsh6Gxhoop4Q3q50I%3D</t>
  </si>
  <si>
    <t>https://v16-webapp-prime.tiktok.com/video/tos/useast2a/tos-useast2a-ve-0068-euttp/owKoIVIIAPHQkgGXf3WE25PebGeomEKfj7KP7Q/?a=1988&amp;ch=0&amp;cr=3&amp;dr=0&amp;lr=tiktok_m&amp;cd=0%7C0%7C1%7C3&amp;cv=1&amp;br=4798&amp;bt=2399&amp;bti=NDU3ZjAwOg%3D%3D&amp;cs=0&amp;ds=3&amp;ft=_RwJrB~lq8ZmoGU5CQ_vj2.fLAhLrus&amp;mime_type=video_mp4&amp;qs=0&amp;rc=NTRlM2U7aTg3NTs6PGY4NkBpajd5c2k6ZnZ3bjMzZjczM0A1Xl40YGIyNS0xLl81YmFjYSNjMTVrcjRval5gLS1kMWNzcw%3D%3D&amp;btag=e00090000&amp;expire=1697291951&amp;l=202310121357520FF5EA8F8867A83939DF&amp;ply_type=2&amp;policy=2&amp;signature=d65a4f69e286de4b969f0fc0697858bf&amp;tk=tt_chain_token</t>
  </si>
  <si>
    <t>https://www.tiktok.com/@alessandro_germano/video/7283970722953776417</t>
  </si>
  <si>
    <t>https://p16-sign-useast2a.tiktokcdn.com/tos-useast2a-p-0037-euttp/oYEmbeCfEHIPqOYG73KIVPMEKIRKekM2gAf5sj~tplv-dmt-logom:tos-useast2a-i-0068-euttp/oEXABhth7oiMylxHHIB5I1AJA5Evf8CAzLAu3V.image?x-expires=1697288400&amp;x-signature=MtzpgfUJA1JepwAgVdRiTWCWwdE%3D</t>
  </si>
  <si>
    <t>iphone15,apple,surriscaldamentoiphone,iphone15promax,iphone15pro,problemiiphone,testiphone,iphonetitanio,marketing</t>
  </si>
  <si>
    <t>Gravi problemi e prova resistenza iPhone 15: che far√† Apple?
Gravi problemi e prova resistenza iPhone 15: che far√† Apple?</t>
  </si>
  <si>
    <t>liamlorin</t>
  </si>
  <si>
    <t>Liam</t>
  </si>
  <si>
    <t xml:space="preserve">Apple fixed the overheating iPhones? I updated to iOS 17.0.3 which apparently resolves this issue but I didn‚Äôt have any heat problems before ü§∑ #apple #ios17 #iphone15 #iphone15pro </t>
  </si>
  <si>
    <t>https://p16-sign-sg.tiktokcdn.com/aweme/1080x1080/tos-alisg-avt-0068/159394587924e56bd8e7ed0042d06711.jpeg?x-expires=1697288400&amp;x-signature=tuCuRyM%2FGhsUQ2jyC%2BS4f5c2pMo%3D</t>
  </si>
  <si>
    <t>https://webapp-sg.tiktok.com/9c7099868671b4a345b2dd4d1eb3c3c5/652a9e72/kmoat/mps/logo/v2/r/p/v10044g50000ckg5hnrc77uaiiudno40/dace6639cdbc40339cb0b086e4a06643/74e3b5f297a99f12f7246bc857946c89/mp4/main.mp4?a=1988&amp;ch=0&amp;cr=3&amp;dr=0&amp;lr=tiktok_m&amp;cd=0%7C0%7C1%7C3&amp;cv=1&amp;br=0&amp;bt=0&amp;bti=NDU3ZjAwOg%3D%3D&amp;cs=0&amp;ds=3&amp;ft=Ap6JOB~lq8ZmoGU5CQ_vj2.fLAhLrus&amp;mime_type=video_mp4&amp;qs=0&amp;rc=NXZpTGRTaFBnKWZzZXpoaGRmNjkzNzkzM2Y2M2ZnPDloZEBpM3JnbGQ6ZnE4bjMzODczNEBTbGt2aXFEOmpoXitiK2p0OiMxM15iNV9fNjAxX2AwM2BhYSMxa3JmcjRvZWRgLS1kMS1zcw%3D%3D&amp;btag=e00088000&amp;definition=720p&amp;item_id=7286922062730497281&amp;l=202310121357520FF5EA8F8867A83939DF&amp;logo_type=tiktok_m&amp;ply_type=2&amp;policy=eyJ2bSI6MiwiY2siOiJ0dF9jaGFpbl90b2tlbiJ9&amp;user_text=liamlorin</t>
  </si>
  <si>
    <t>https://www.tiktok.com/@liamlorin/video/7286922062730497281</t>
  </si>
  <si>
    <t>https://p16-sign-sg.tiktokcdn.com/obj/tos-alisg-p-0037/28d5aa6e8c1e45eea63a1fa84ac052b4_1696618776?x-expires=1697288400&amp;x-signature=%2F3JqEYhzv8TDhvUmPPJ12Unsaes%3D</t>
  </si>
  <si>
    <t>apple,ios17,iphone15,iphone15pro</t>
  </si>
  <si>
    <t>arachni888</t>
  </si>
  <si>
    <t>Arachni</t>
  </si>
  <si>
    <t xml:space="preserve">Paying over $1k for a phone that might blow up is deff not a good idea and deff a BAD look for Apple‚Ä¶ #greenscreen #apple #tech #popculture #lol </t>
  </si>
  <si>
    <t>Burnin' Up</t>
  </si>
  <si>
    <t>https://p16-sg-default.akamaized.net/aweme/720x720/tos-alisg-v-2774/75859974be2545f7a1ea3f242de02db9.jpeg</t>
  </si>
  <si>
    <t>Jonas Brothers</t>
  </si>
  <si>
    <t>https://v16-webapp-prime.tiktok.com/video/tos/maliva/tos-maliva-ve-0068c799-us/ocEhyF9NIFGCpMiANSbztB2ImGAfQpQwCWLyEE/?a=1988&amp;ch=0&amp;cr=3&amp;dr=0&amp;lr=tiktok_m&amp;cd=0%7C0%7C1%7C3&amp;cv=1&amp;br=400&amp;bt=200&amp;bti=NDU3ZjAwOg%3D%3D&amp;cs=0&amp;ds=3&amp;ft=_RwJrB~lq8ZmoGU5CQ_vj2.fLAhLrus&amp;mime_type=video_mp4&amp;qs=0&amp;rc=OzM8ZzdoNTY6ODc4OTg4NUBpM2dlazk6ZjY0bjMzZzczNEAxNS4zLy0xXi0xYy42X2IxYSNvbjMvcjRfMzZgLS1kMS9zcw%3D%3D&amp;btag=e00090000&amp;expire=1697291980&amp;l=202310121357520FF5EA8F8867A83939DF&amp;ply_type=2&amp;policy=2&amp;signature=c05adebca89f036f5b0b94e84bb4233c&amp;tk=tt_chain_token</t>
  </si>
  <si>
    <t>https://www.tiktok.com/@arachni888/video/7282906235437927723</t>
  </si>
  <si>
    <t>https://p16-sign.tiktokcdn-us.com/tos-useast5-p-0068-tx/00a1de723f1d4f55ae21b595b027e106_1695683754~tplv-dmt-logom:tos-useast5-i-0068-tx/okhCARnbAkBleDACISUuRKOngDIESeAhVdEOQA.image?x-expires=1697288400&amp;x-signature=yTzilw326DPPW%2F1e1NZCJvJUU%2BM%3D</t>
  </si>
  <si>
    <t>greenscreen,apple,tech,popculture,lol</t>
  </si>
  <si>
    <t>iPhone 15 HOT off the charger‚Ä¶
iPhone 15 coming in HOTTT</t>
  </si>
  <si>
    <t>frankmcshan</t>
  </si>
  <si>
    <t>Frank McShan</t>
  </si>
  <si>
    <t xml:space="preserve">The iPhone 15 has a SECRET ü§´ #iphone15 </t>
  </si>
  <si>
    <t>Nasty (Instrumental)</t>
  </si>
  <si>
    <t>https://p16-sg-default.akamaized.net/aweme/720x720/tos-alisg-v-2774/d91aea06afa94b6b8c075a9167172915.jpeg</t>
  </si>
  <si>
    <t>Russ</t>
  </si>
  <si>
    <t>https://v16-webapp-prime.tiktok.com/video/tos/maliva/tos-maliva-ve-0068c799-us/oQiKIfkrFA8ZgjzjAQ5mHnkPO2ffGyJHHICYcI/?a=1988&amp;ch=0&amp;cr=3&amp;dr=0&amp;lr=tiktok_m&amp;cd=0%7C0%7C1%7C3&amp;cv=1&amp;br=1990&amp;bt=995&amp;bti=NDU3ZjAwOg%3D%3D&amp;cs=0&amp;ds=3&amp;ft=_RwJrB~lq8ZmoGU5CQ_vj2.fLAhLrus&amp;mime_type=video_mp4&amp;qs=0&amp;rc=ZmQ7NDc6ZDRkZjU6aTY1OUBpamllOGU6ZjQ3bjMzZzczNEAxYi4uX2JgXmMxLi8zMV4yYSNtMHMzcjRvbTRgLS1kMS9zcw%3D%3D&amp;btag=e00088000&amp;expire=1697291897&amp;l=202310121357520FF5EA8F8867A83939DF&amp;ply_type=2&amp;policy=2&amp;signature=9c51346aa7613f172dd32bd73f67937a&amp;tk=tt_chain_token</t>
  </si>
  <si>
    <t>https://www.tiktok.com/@frankmcshan/video/7281845018703449390</t>
  </si>
  <si>
    <t>https://p16-sign.tiktokcdn-us.com/obj/tos-useast5-p-0068-tx/o8fnwCpmKQHf7frcCZ5HAkPOIHAjJcdQIi2GkJ?x-expires=1697288400&amp;x-signature=d76UrPiOOXx5%2BjOZfbKH3HFCEL8%3D</t>
  </si>
  <si>
    <t>thetechyoutuber</t>
  </si>
  <si>
    <t>Eugoson Quorch</t>
  </si>
  <si>
    <t xml:space="preserve">A phone of 1.9 Million üòÖ #iphone15promax #fyp #nigeriantiktok #eugosonquorch </t>
  </si>
  <si>
    <t>https://p16-sign-va.tiktokcdn.com/tos-maliva-avt-0068/f742d7f0161a24a0f776ad6ac8000526~c5_1080x1080.jpeg?x-expires=1697288400&amp;x-signature=GkbfIVTSBDWXxLOzPLT0RojBwRw%3D</t>
  </si>
  <si>
    <t>https://v16-webapp-prime.tiktok.com/video/tos/useast2a/tos-useast2a-ve-0068c004/oYTU2D6CIE3A4koNOgIQ8hzyXwnfhgTaAosuVi/?a=1988&amp;ch=0&amp;cr=3&amp;dr=0&amp;lr=tiktok_m&amp;cd=0%7C0%7C1%7C3&amp;cv=1&amp;br=1472&amp;bt=736&amp;bti=NDU3ZjAwOg%3D%3D&amp;cs=0&amp;ds=3&amp;ft=_RwJrB~lq8ZmoGU5CQ_vj2.fLAhLrus&amp;mime_type=video_mp4&amp;qs=0&amp;rc=NDo1ZzwzZDVnNzU1aGg0NEBpanA4eWg6ZjxvbjMzNzczM0AvMmMzNDZgNTIxMy1iMS9jYSNnNjFvcjRnYjZgLS1kMTZzcw%3D%3D&amp;btag=e00088000&amp;expire=1697291910&amp;l=202310121357520FF5EA8F8867A83939DF&amp;ply_type=2&amp;policy=2&amp;signature=8237a86519e8a7cea956effa1cc5ab0d&amp;tk=tt_chain_token</t>
  </si>
  <si>
    <t>https://www.tiktok.com/@thetechyoutuber/video/7283261190774541573</t>
  </si>
  <si>
    <t>https://p16-sign-va.tiktokcdn.com/obj/tos-maliva-p-0068/oYnu2BkzyAVO27UfhKVaYAE3CghTNivo8II3ET?x-expires=1697288400&amp;x-signature=otTHtb2ylMYy315B8rRvcAlq2wM%3D</t>
  </si>
  <si>
    <t>iphone15promax,fyp,nigeriantiktok,eugosonquorch</t>
  </si>
  <si>
    <t>dadbod2.08</t>
  </si>
  <si>
    <t>DadBod2.0</t>
  </si>
  <si>
    <t xml:space="preserve">#apple #iphone #iphone15 #a17 #tsmc #overheating #problem #trending  #iphonepro </t>
  </si>
  <si>
    <t>https://p16-sign-va.tiktokcdn.com/tos-maliva-avt-0068/01344171ff64aa2d4350b7553f2441df~c5_1080x1080.jpeg?x-expires=1697288400&amp;x-signature=x4deJ90gPRRWCzReyvS0uJdHQg4%3D</t>
  </si>
  <si>
    <t>https://v16-webapp-prime.tiktok.com/video/tos/maliva/tos-maliva-ve-0068c799-us/oIObfeCjARojDnYVIA8IHdfmMrDIIKpqAgCRQI/?a=1988&amp;ch=0&amp;cr=3&amp;dr=0&amp;lr=tiktok_m&amp;cd=0%7C0%7C1%7C3&amp;cv=1&amp;br=2078&amp;bt=1039&amp;bti=NDU3ZjAwOg%3D%3D&amp;cs=0&amp;ds=3&amp;ft=_RwJrB~lq8ZmoGU5CQ_vj2.fLAhLrus&amp;mime_type=video_mp4&amp;qs=0&amp;rc=Z2kzNGZmNjY0NWY1ZjwzaUBpM2RnPGY6ZjR5bjMzaTczNEAtNWIzYmM0NWMxMl9eMjFhYSNkNS80cjRvLjVgLS1kMTJzcw%3D%3D&amp;btag=e00088000&amp;expire=1697291932&amp;l=202310121357520FF5EA8F8867A83939DF&amp;ply_type=2&amp;policy=2&amp;signature=5196ac393594fa8eea4f4c91fef8e5d2&amp;tk=tt_chain_token</t>
  </si>
  <si>
    <t>https://www.tiktok.com/@dadbod2.08/video/7282866908053998879</t>
  </si>
  <si>
    <t>https://p16-sign.tiktokcdn-us.com/obj/tos-useast8-p-0068-tx2/oIOUk2zDEfAhI5AigAhqs8CqiMPBtITRykOUAK?x-expires=1697288400&amp;x-signature=gFd52LBWTyim30JmF12CfANQlBs%3D</t>
  </si>
  <si>
    <t>apple,iphone,iphone15,a17,tsmc,overheating,problem,trending,iphonepro</t>
  </si>
  <si>
    <t>Participating in this activity could result in you or others getting hurt.</t>
  </si>
  <si>
    <t>https://v16-webapp-prime.tiktok.com/video/tos/maliva/tos-maliva-ve-0068c799-us/oggOqHP35Jfecv5f6G4eAFTR67FQIIg2AUpmgH/?a=1988&amp;ch=0&amp;cr=3&amp;dr=0&amp;lr=tiktok_m&amp;cd=0%7C0%7C1%7C3&amp;cv=1&amp;br=450&amp;bt=225&amp;bti=NDU3ZjAwOg%3D%3D&amp;cs=0&amp;ds=3&amp;ft=_RwJrB~lq8ZmoGU5CQ_vj2.fLAhLrus&amp;mime_type=video_mp4&amp;qs=0&amp;rc=ZTwzaWVoM2Q3NTo0ZDw2OEBpank1b2k6ZmVkbjMzZzczNEAvYzA2YGFeXy0xNS02YmIvYSNzaDNjcjRvYWJgLS1kMS9zcw%3D%3D&amp;btag=e00098000&amp;expire=1697292052&amp;l=202310121357520FF5EA8F8867A83939DF&amp;ply_type=2&amp;policy=2&amp;signature=ac2ef9fffb18bbee0f8eb9b5f5bfa2c2&amp;tk=tt_chain_token</t>
  </si>
  <si>
    <t>https://www.tiktok.com/@unboxtherapy.fan8/video/7285882698059500846</t>
  </si>
  <si>
    <t>https://p16-sign.tiktokcdn-us.com/obj/tos-useast5-p-0068-tx/2498f2b1b44f4a219f9f6461a8e2f9e8_1696376771?x-expires=1697288400&amp;x-signature=ljow6BgqfZzdVM7LonwC3rsEGiE%3D</t>
  </si>
  <si>
    <t>iPhone 15 Pro Max Overheating Issues... Part 4</t>
  </si>
  <si>
    <t>anse1987</t>
  </si>
  <si>
    <t>Luca Ansevini</t>
  </si>
  <si>
    <t>iPhone 15 Pro ha un problema?!  #iphone15pro #iphone15 #apple #technews</t>
  </si>
  <si>
    <t>Beyonce</t>
  </si>
  <si>
    <t>https://p16-sg-default.akamaized.net/aweme/720x720/tos-alisg-v-2774/7fc5cfceb6bd45a2beba11d57e533cba.jpeg</t>
  </si>
  <si>
    <t>AMARNI</t>
  </si>
  <si>
    <t>https://v16-webapp-prime.tiktok.com/video/tos/useast2a/tos-useast2a-ve-0068c001-euttp/o8ILWIAy4iR6QfYYJ30zLoQCnqhNAMqooEJWhP/?a=1988&amp;ch=0&amp;cr=3&amp;dr=0&amp;lr=tiktok_m&amp;cd=0%7C0%7C1%7C3&amp;cv=1&amp;br=1746&amp;bt=873&amp;bti=NDU3ZjAwOg%3D%3D&amp;cs=0&amp;ds=3&amp;ft=_RwJrB~lq8ZmoGU5CQ_vj2.fLAhLrus&amp;mime_type=video_mp4&amp;qs=0&amp;rc=PDg0Zjo2aTU2Zjw0N2Q2NkBpamQ0ODw6Zjl4bjMzZjczM0BhYy5eMWBhXzUxLmAwMzFjYSNvZWlpcjQwZDVgLS1kMWNzcw%3D%3D&amp;btag=e00090000&amp;expire=1697291963&amp;l=202310121357520FF5EA8F8867A83939DF&amp;ply_type=2&amp;policy=2&amp;signature=645f6eaae3bc73c7c33d62bdcd2343d6&amp;tk=tt_chain_token</t>
  </si>
  <si>
    <t>https://www.tiktok.com/@anse1987/video/7282857800231898401</t>
  </si>
  <si>
    <t>https://p16-sign-useast2a.tiktokcdn.com/obj/tos-useast2a-p-0037-euttp/7f79ac018ff549dcad06824bf0435c90_1695672479?x-expires=1697288400&amp;x-signature=1ppNa73C6cWA7N%2FMRKWGOu5EKS4%3D</t>
  </si>
  <si>
    <t>iphone15pro,iphone15,apple,technews</t>
  </si>
  <si>
    <t>IPHONE 15 PRO
SI SURRISCALDA?!</t>
  </si>
  <si>
    <t>samehoodies</t>
  </si>
  <si>
    <t>E</t>
  </si>
  <si>
    <t xml:space="preserve">Now it starts #fyp #apple </t>
  </si>
  <si>
    <t>https://p16-sign-sg.tiktokcdn.com/aweme/1080x1080/tos-alisg-avt-0068/e552f48a353a19e971d0c815cca265cf.jpeg?x-expires=1697288400&amp;x-signature=%2FsfsUtQd0m58FjgqAuzkr4mEj6k%3D</t>
  </si>
  <si>
    <t>bonnie ‚õß</t>
  </si>
  <si>
    <t>https://v16-webapp-prime.tiktok.com/video/tos/useast2a/tos-useast2a-ve-0068c004/o4JNSnecaC9AiA4jzCwgP6hnn3I3ge2ekdJPHZ/?a=1988&amp;ch=0&amp;cr=3&amp;dr=0&amp;lr=tiktok_m&amp;cd=0%7C0%7C1%7C3&amp;cv=1&amp;br=952&amp;bt=476&amp;bti=NDU3ZjAwOg%3D%3D&amp;cs=0&amp;ds=3&amp;ft=_RwJrB~lq8ZmoXU5CQ_vjibrfAhLrus&amp;mime_type=video_mp4&amp;qs=0&amp;rc=Nzk5PDM4ZmRoMzM4NTRkNUBpajp1cjk6ZmVrbTMzNzczM0BeXzFiMS5fNWAxLTE0Yi8zYSNpcGNhcjRfNGtgLS1kMTZzcw%3D%3D&amp;btag=e00088000&amp;expire=1697291904&amp;l=20231012135818C5D6A1706AED6E383BDB&amp;ply_type=2&amp;policy=2&amp;signature=e281c6a907f772b05bcf5e165fc2fa4d&amp;tk=tt_chain_token</t>
  </si>
  <si>
    <t>https://www.tiktok.com/@samehoodies/video/7273053694558522630</t>
  </si>
  <si>
    <t>https://p16-sign-va.tiktokcdn.com/obj/tos-maliva-p-0068/oEJB9OkDBERPDt3EexAfPIQnvQjJ7x8BW9b68M?x-expires=1697288400&amp;x-signature=aFiHbbhgQbJ18xTUOuwIbnXIanY%3D</t>
  </si>
  <si>
    <t>fyp,apple</t>
  </si>
  <si>
    <t xml:space="preserve">Oh that‚Äôs why my phone just started to lagging and overheating </t>
  </si>
  <si>
    <t>Ye≈üil Ekran</t>
  </si>
  <si>
    <t>carterpcs</t>
  </si>
  <si>
    <t>Carterpcs</t>
  </si>
  <si>
    <t xml:space="preserve">Is anyone else having issues with the 15 pro max on snapchat? #carterpcs #tech #techtok #iphone #android #snapchat #iphone15 </t>
  </si>
  <si>
    <t>https://v16-webapp-prime.tiktok.com/video/tos/maliva/tos-maliva-ve-0068c799-us/oQd5IdBlEAGEosRJKhRzNQXAP4mzDfPfxVIIME/?a=1988&amp;ch=0&amp;cr=3&amp;dr=0&amp;lr=tiktok_m&amp;cd=0%7C0%7C1%7C3&amp;cv=1&amp;br=3390&amp;bt=1695&amp;bti=NDU3ZjAwOg%3D%3D&amp;cs=0&amp;ds=3&amp;ft=_RwJrB~lq8ZmoXU5CQ_vjibrfAhLrus&amp;mime_type=video_mp4&amp;qs=0&amp;rc=ZzdnNWg6aDxkOzNpaGc0NUBpanFqeGk6ZnZrbjMzaTczNEAvYDJeLS0yNmIxYV5fYDQzYSMxZDZicjQwczRgLS1kMTJzcw%3D%3D&amp;btag=e00088000&amp;expire=1697291947&amp;l=20231012135818C5D6A1706AED6E383BDB&amp;ply_type=2&amp;policy=2&amp;signature=e4598bd384d0b72a48593049959563e9&amp;tk=tt_chain_token</t>
  </si>
  <si>
    <t>https://www.tiktok.com/@carterpcs/video/7282077766281907487</t>
  </si>
  <si>
    <t>https://p19-sign.tiktokcdn-us.com/tos-useast8-p-0068-tx2/oAKsIPuIAnD2QA5eSImCb8yefIqHwQy7jjHY1A~tplv-dmt-logom:tos-useast8-i-0068-tx2/o4B8IAzIhA5tGA62PObaK3WhAtLfECyBiIAAyl.image?x-expires=1697288400&amp;x-signature=hnCMdHvUhMLpdKkvO8nE5piblHI%3D</t>
  </si>
  <si>
    <t>carterpcs,tech,techtok,iphone,android,snapchat,iphone15</t>
  </si>
  <si>
    <t>15 Pro Max
Day One
Impressions</t>
  </si>
  <si>
    <t>harshadkhan700</t>
  </si>
  <si>
    <t>Harshadkhan</t>
  </si>
  <si>
    <t>iPhone OverheatingIssue After iOS 17 Update ‚ÄúSOLVED#iphoneshot #iphonecamera #igfotogram #gamingchannel iPhone 15 Pro</t>
  </si>
  <si>
    <t>https://p16-sign-sg.tiktokcdn.com/aweme/1080x1080/tos-alisg-avt-0068/0e9bf93e324c2c679b52a0f05575e165.jpeg?x-expires=1697288400&amp;x-signature=W5WDveY5T39PM%2BUPbu5RDtzB1Kc%3D</t>
  </si>
  <si>
    <t>https://v16-webapp-prime.tiktok.com/video/tos/alisg/tos-alisg-pve-0037c001/oYbKUfjEIrnIsRqD7l8jfQeKDgJoIACxy2goBA/?a=1988&amp;ch=0&amp;cr=3&amp;dr=0&amp;lr=tiktok_m&amp;cd=0%7C0%7C1%7C3&amp;cv=1&amp;br=1644&amp;bt=822&amp;bti=NDU3ZjAwOg%3D%3D&amp;cs=0&amp;ds=3&amp;ft=_RwJrB~lq8ZmoXU5CQ_vjibrfAhLrus&amp;mime_type=video_mp4&amp;qs=0&amp;rc=NTYzZGhkNzU1N2k3OjxpZ0BpM3VmOWY6ZnlzbjMzODczNEAwLl40MC1hXzQxLjJjYmNiYSM1c2U1cjRvNTVgLS1kMTFzcw%3D%3D&amp;btag=e00088000&amp;expire=1697291948&amp;l=20231012135818C5D6A1706AED6E383BDB&amp;ply_type=2&amp;policy=2&amp;signature=5df54bd382b5ac5614b57cb3bf04c1a9&amp;tk=tt_chain_token</t>
  </si>
  <si>
    <t>https://www.tiktok.com/@harshadkhan700/video/7282765385051442450</t>
  </si>
  <si>
    <t>https://p77-sign-sg.tiktokcdn.com/obj/tos-alisg-p-0037/oUEEUIlQgARwBQM7RftaZlzBoKExQhEPIiLfBR?x-expires=1697288400&amp;x-signature=%2FMHXONQU3ZkjSW9AKh%2F44TxTCrY%3D</t>
  </si>
  <si>
    <t>iphoneshot,iphonecamera,igfotogram,gamingchannel</t>
  </si>
  <si>
    <t>will.mov</t>
  </si>
  <si>
    <t>ùîÄùì≤ùìµùìµ</t>
  </si>
  <si>
    <t xml:space="preserve">iOS 17.0.3 is HERE! Apple claims it FIXES the overhesting issues so many people have been having, make sure to update ASAP! üëÄüì± #ios17 #ios17features #ios17update #iphone15 #iphone15promax #iphone15pro </t>
  </si>
  <si>
    <t>https://p16-sign-va.tiktokcdn.com/tos-maliva-avt-0068/f09dad9f5ce9a446c862c01e89c1d318~c5_1080x1080.jpeg?x-expires=1697288400&amp;x-signature=Rru9AFFc0VAnnVXESuDHJoW8ofs%3D</t>
  </si>
  <si>
    <t>https://v16-webapp-prime.tiktok.com/video/tos/maliva/tos-maliva-ve-0068c799-us/o0XpWWzwIfA2EWAjdQhpYvCCBHt6tIGdyOCgwb/?a=1988&amp;ch=0&amp;cr=3&amp;dr=0&amp;lr=tiktok_m&amp;cd=0%7C0%7C1%7C3&amp;cv=1&amp;br=1962&amp;bt=981&amp;bti=NDU3ZjAwOg%3D%3D&amp;cs=0&amp;ds=3&amp;ft=_RwJrB~lq8ZmoXU5CQ_vjibrfAhLrus&amp;mime_type=video_mp4&amp;qs=0&amp;rc=aWc7aTRoZzc2PDs0ZWg8M0BpanV0bTo6ZnJ1bjMzZzczNEAwLmEvYWFiNjYxLWJfMmNeYSNiZmRfcjRfamJgLS1kMS9zcw%3D%3D&amp;btag=e00088000&amp;expire=1697291918&amp;l=20231012135818C5D6A1706AED6E383BDB&amp;ply_type=2&amp;policy=2&amp;signature=5974c2bb9574deede2274f5a847f7212&amp;tk=tt_chain_token</t>
  </si>
  <si>
    <t>https://www.tiktok.com/@will.mov/video/7286186532640148778</t>
  </si>
  <si>
    <t>https://p19-sign.tiktokcdn-us.com/tos-useast5-p-0068-tx/2fe23ea725d34f109f4eeedcb2730ff9_1696447521~tplv-dmt-logom:tos-useast5-i-0068-tx/oo8gBAMKOAvKHteADeU3AjvEk6dbI25AIfVAEn.image?x-expires=1697288400&amp;x-signature=JuK6ZAkpPKxz71T5j71KNKVV%2FbY%3D</t>
  </si>
  <si>
    <t>ios17,ios17features,ios17update,iphone15,iphone15promax,iphone15pro</t>
  </si>
  <si>
    <t>iOS 17.0.3 is HERE! üëÄ</t>
  </si>
  <si>
    <t xml:space="preserve">You might wanna get Apple Care with your iPhone 15  #iphone15 #iphone15pro #iphone15promax #iphone #apple #droptest #ios17 </t>
  </si>
  <si>
    <t>https://v16-webapp-prime.tiktok.com/video/tos/maliva/tos-maliva-ve-0068c799-us/o8Yco9jDRXRZgIeQtBelA1IngoSbPDyMbmDEOA/?a=1988&amp;ch=0&amp;cr=3&amp;dr=0&amp;lr=tiktok_m&amp;cd=0%7C0%7C1%7C3&amp;cv=1&amp;br=2028&amp;bt=1014&amp;bti=NDU3ZjAwOg%3D%3D&amp;cs=0&amp;ds=3&amp;ft=_RwJrB~lq8ZmoXU5CQ_vjibrfAhLrus&amp;mime_type=video_mp4&amp;qs=0&amp;rc=M2k0ZzlkNTZoOGhpOzdkNkBpM2ZsZDM6ZnQ5bjMzZzczNEBgMDZhXy4tNl8xMDVfMGE2YSNeYnFjcjQwZTRgLS1kMS9zcw%3D%3D&amp;btag=e00090000&amp;expire=1697291960&amp;l=20231012135818C5D6A1706AED6E383BDB&amp;ply_type=2&amp;policy=2&amp;signature=2ea48f8df2f975dda31055e1eae6e998&amp;tk=tt_chain_token</t>
  </si>
  <si>
    <t>https://www.tiktok.com/@butthatsmyopinion/video/7281874207691017515</t>
  </si>
  <si>
    <t>https://p16-sign.tiktokcdn-us.com/obj/tos-useast5-p-0068-tx/oQUjdBSnlBaAM2neDVvm2AEeEDsObDVgrRIhco?x-expires=1697288400&amp;x-signature=meNHhV0zRGc%2FPqLu%2B%2FlaQXl7O2A%3D</t>
  </si>
  <si>
    <t>iphone15,iphone15pro,iphone15promax,iphone,apple,droptest,ios17</t>
  </si>
  <si>
    <t>iPhone 15 drop test reveals major flaw iPhone 15 drop test iPhone 15 defects iPhone 15</t>
  </si>
  <si>
    <t>brockrobertsfilms</t>
  </si>
  <si>
    <t xml:space="preserve">iPhone 15 Pro is pretty üî• right now‚Ä¶ In all seriousness I‚Äôve had no issues with my 15 Pro Max ü§∑üèº‚Äç‚ôÇÔ∏è For those of you who have upgraded, have you had any issues?? #iphone15pro #overheating #iphoneproblems </t>
  </si>
  <si>
    <t>Make It Better (Instrumental)</t>
  </si>
  <si>
    <t>https://p16-sg-default.akamaized.net/aweme/720x720/tos-alisg-v-2774/1db9b6f5510a4217b25cc20a30a6c6e4.jpeg</t>
  </si>
  <si>
    <t>Anderson .Paak</t>
  </si>
  <si>
    <t>https://v16-webapp-prime.tiktok.com/video/tos/maliva/tos-maliva-ve-0068c799-us/owsIKihEVDd8hVpBCEMxGKwIzNA2fBQy6AsykE/?a=1988&amp;ch=0&amp;cr=3&amp;dr=0&amp;lr=tiktok_m&amp;cd=0%7C0%7C1%7C3&amp;cv=1&amp;br=1142&amp;bt=571&amp;bti=NDU3ZjAwOg%3D%3D&amp;cs=0&amp;ds=3&amp;ft=_RwJrB~lq8ZmoXU5CQ_vjibrfAhLrus&amp;mime_type=video_mp4&amp;qs=0&amp;rc=aWU6ZDpkOjpnPDg3OTM2OEBpM2xxa2Q6ZnI7bjMzZzczNEAyYjEtMTVgXy8xYi9jMjM2YSNqaS9icjRnYF5gLS1kMS9zcw%3D%3D&amp;btag=e00088000&amp;expire=1697291951&amp;l=20231012135818C5D6A1706AED6E383BDB&amp;ply_type=2&amp;policy=2&amp;signature=6460148f7e5b0df895caae9376f86505&amp;tk=tt_chain_token</t>
  </si>
  <si>
    <t>https://www.tiktok.com/@brockrobertsfilms/video/7283594601795947822</t>
  </si>
  <si>
    <t>https://p19-sign.tiktokcdn-us.com/tos-useast5-p-0068-tx/osBOADKFp8gO0EIDQlDnpXbwgf7fgZXRDSpirR~tplv-dmt-logom:tos-useast5-i-0068-tx/og1KnbAfIDlkIrhcsAKAeEPUEnjQAAfEAH9AFl.image?x-expires=1697288400&amp;x-signature=RvwdQmcAGolh3FVMtyhpIxcFI3I%3D</t>
  </si>
  <si>
    <t>iphone15pro,overheating,iphoneproblems</t>
  </si>
  <si>
    <t>iPhone 15 Pro overheating? üî•</t>
  </si>
  <si>
    <t>christianchilds95</t>
  </si>
  <si>
    <t>Izaya Kliesen</t>
  </si>
  <si>
    <t>iPhone 15 overheating issues. #techtok#tech#iphone15#iphone15promax#overheating #iphoneissues #apple</t>
  </si>
  <si>
    <t>original sound - Izaya Kliesen</t>
  </si>
  <si>
    <t>https://p16-sign-va.tiktokcdn.com/tos-maliva-avt-0068/a640d501014cf6b6648f191ed00b18f9~c5_1080x1080.jpeg?x-expires=1697288400&amp;x-signature=GtNqgWOm98ucwQGJH7pUwSdOiBE%3D</t>
  </si>
  <si>
    <t>https://v16-webapp-prime.tiktok.com/video/tos/maliva/tos-maliva-ve-0068c799-us/okSayBEEVQzYwPAIIscBAhRT6pf9Ki8h3EwLNi/?a=1988&amp;ch=0&amp;cr=3&amp;dr=0&amp;lr=tiktok&amp;cd=0%7C0%7C1%7C3&amp;cv=1&amp;br=1360&amp;bt=680&amp;bti=NDU3ZjAwOg%3D%3D&amp;cs=0&amp;ds=3&amp;ft=_RwJrB~lq8ZmoXU5CQ_vjibrfAhLrus&amp;mime_type=video_mp4&amp;qs=0&amp;rc=ODc7PGU6ZDw5ZWc2OjU1PEBpM3Z3bjc6ZjdubjMzZzgzNEBeMi5jMWJfNS8xMi4uYS8tYSNxZTYycjQwaTZgLS1kLy9zcw%3D%3D&amp;btag=e00088000&amp;expire=1697291953&amp;l=20231012135818C5D6A1706AED6E383BDB&amp;ply_type=2&amp;policy=2&amp;signature=6ffcad904ad97e3b226e4b06660bc2c2&amp;tk=tt_chain_token</t>
  </si>
  <si>
    <t>https://www.tiktok.com/@christianchilds95/video/7283248101220109614</t>
  </si>
  <si>
    <t>https://p19-sign.tiktokcdn-us.com/obj/tos-useast5-p-0068-tx/96d4607e6d8749e1945aaee6910bea1a_1695763390?x-expires=1697288400&amp;x-signature=UjfWn2T%2FAXNAc9KW%2FwUy3mTp%2BT0%3D</t>
  </si>
  <si>
    <t>techtok,tech,iphone15,iphone15promax,overheating,iphoneissues,apple</t>
  </si>
  <si>
    <t>ecu_droid</t>
  </si>
  <si>
    <t>Ecu Droid</t>
  </si>
  <si>
    <t xml:space="preserve">Iphone 15 pro CALIENTA MUCHO ;( #iphone #iphone15 #iphone15overhrating #sobrecalentamiento #tiktokecuador </t>
  </si>
  <si>
    <t>https://p16-sign-va.tiktokcdn.com/tos-maliva-avt-0068/d8449828d33a551ea3722b726fb5da1b~c5_1080x1080.jpeg?x-expires=1697288400&amp;x-signature=efyxJIwk4HkxC%2FxkiWZ5q9LqxYA%3D</t>
  </si>
  <si>
    <t>https://v16-webapp-prime.tiktok.com/video/tos/useast2a/tos-useast2a-ve-0068c001/o4IYEQBwR6eGAMnlHesgbCnjXibExDJQJiOaBH/?a=1988&amp;ch=0&amp;cr=3&amp;dr=0&amp;lr=tiktok_m&amp;cd=0%7C0%7C1%7C3&amp;cv=1&amp;br=1934&amp;bt=967&amp;bti=NDU3ZjAwOg%3D%3D&amp;cs=0&amp;ds=3&amp;ft=_RwJrB~lq8ZmoXU5CQ_vjibrfAhLrus&amp;mime_type=video_mp4&amp;qs=0&amp;rc=aTMzaGQ6PDZkNGc0ZjY0O0BpajV0dmc6ZmZobjMzNzczM0A1L2EwMzEtNTAxMC4xNDYvYSNfMWNlcjRfZWBgLS1kMTZzcw%3D%3D&amp;btag=e00090000&amp;expire=1697291981&amp;l=20231012135818C5D6A1706AED6E383BDB&amp;ply_type=2&amp;policy=2&amp;signature=a8b7c1fcc9eaf22b729adbebffb56569&amp;tk=tt_chain_token</t>
  </si>
  <si>
    <t>https://www.tiktok.com/@ecu_droid/video/7284829182457138438</t>
  </si>
  <si>
    <t>https://p16-sign-va.tiktokcdn.com/obj/tos-maliva-p-0068/c369f82dff994eb39dc28e6ce1247a50_1696131477?x-expires=1697288400&amp;x-signature=M6O9ZqzIii4KWMYFwcROp4buBXU%3D</t>
  </si>
  <si>
    <t>iphone,iphone15,iphone15overhrating,sobrecalentamiento,tiktokecuador</t>
  </si>
  <si>
    <t>joymusichd</t>
  </si>
  <si>
    <t>Joymusichd</t>
  </si>
  <si>
    <t>#BREAKING I ‡ÆÜ‡Æö‡Øà‡ÆØ‡Ææ‡Æï ‡Æµ‡Ææ‡Æô‡Øç‡Æï‡Æø‡Æµ‡Æ∞‡Øç‡Æï‡Æ≥‡ØÅ‡Æï‡Øç‡Æï‡ØÅ ‡ÆÜ‡Æ™‡Øç‡Æ™‡ØÅ ‡Æµ‡Øà‡Æ§‡Øç‡Æ§ ‡Æê‡Æ™‡Øã‡Æ©‡Øç 15..‡Æá‡Æµ‡Øç‡Æµ‡Æ≥‡Æµ‡ØÅ ‡Æ™‡Æø‡Æ∞‡Æö‡Øç‡Æö‡Æ©‡Øà‡Æï‡Æ≥‡Ææ?‡Æ™‡ØÅ‡Æ≤‡ÆÆ‡Øç‡Æ™‡ØÅ‡ÆÆ‡Øç ‡Æµ‡Ææ‡Æü‡Æø‡Æï‡Øç‡Æï‡Øà‡ÆØ‡Ææ‡Æ≥‡Æ∞‡Øç‡Æï‡Æ≥‡Øç..Apple I Joymusichd I iphone15 I iphone15 pro max I France iphone user I France Tamil I Tamil Tec News I Iphone over heating I  Joymusichd I iPhone15 I iPhoneSeries I India I Dubai I Made In India I Iphone 15 pro max I iPhone15 | iPhone15ReviewTamil | iPhone15Pro I iphone15promax | iphone15plus | Tamil Tec news Iiphone Review Tamil I iPhone15Pro Price in india I iphone15 pro max Price I iphone latest I New iphone I #joymusichd #iphone #apple #applewatch #iphone15 #iphone15promax #iphone15pro #iphone15ultra  #iphone15plus #iphone15news #iphone15camera #iphone15series #iphoneoverheating #foryou #foryoupage #foryourpage #fyp #fyp„Ç∑ #fyp„Ç∑„Çöviral #following #follower #followers‚ûï</t>
  </si>
  <si>
    <t>original sound - Joymusichd</t>
  </si>
  <si>
    <t>https://p16-sign-useast2a.tiktokcdn.com/tos-useast2a-avt-0068-euttp/4358ac826af7f19c36e8d05af5843348~c5_1080x1080.jpeg?x-expires=1697288400&amp;x-signature=W%2BtF7yhe8gNTnW1pddKpmVJkufI%3D</t>
  </si>
  <si>
    <t>https://v16-webapp-prime.tiktok.com/video/tos/useast2a/tos-useast2a-ve-0068c001-euttp/oYgPtDXrKGBpfNfDAnExRveN8AzgeRbrpEMuq8/?a=1988&amp;ch=0&amp;cr=3&amp;dr=0&amp;lr=tiktok&amp;cd=0%7C0%7C1%7C3&amp;cv=1&amp;br=418&amp;bt=209&amp;bti=NDU3ZjAwOg%3D%3D&amp;cs=0&amp;ds=3&amp;ft=_RwJrB~lq8ZmoXU5CQ_vjibrfAhLrus&amp;mime_type=video_mp4&amp;qs=0&amp;rc=Omk2O2hlODQzOjpkODo1OUBpam1lcjM6ZnllbjMzZjgzM0BgX2FhXl4tXzMxMzAyMGBgYSNjam1xcjRvcGFgLS1kL2Nzcw%3D%3D&amp;btag=e00090000&amp;expire=1697292045&amp;l=20231012135818C5D6A1706AED6E383BDB&amp;ply_type=2&amp;policy=2&amp;signature=be486358342ba9d8affae952ae50d617&amp;tk=tt_chain_token</t>
  </si>
  <si>
    <t>https://www.tiktok.com/@joymusichd/video/7285345075947687201</t>
  </si>
  <si>
    <t>https://p16-sign-useast2a.tiktokcdn.com/obj/tos-useast2a-p-0037-euttp/67e4f2e986fd4961bc798a8f8ed0fc9c_1696251692?x-expires=1697288400&amp;x-signature=9ybj%2BHgzdsnJVD1WniOCETktGmA%3D</t>
  </si>
  <si>
    <t>breaking,joymusichd,iphone,apple,applewatch,iphone15,iphone15promax,iphone15pro,iphone15ultra,iphone15plus,iphone15news,iphone15camera,iphone15series,iphoneoverheating,foryou,foryoupage,foryourpage,fyp,fyp„Ç∑,fyp„Ç∑„Çöviral,following,follower,followers‚ûï</t>
  </si>
  <si>
    <t xml:space="preserve">Fix your slow iPhone draining battery after upgrading to iOS 17.   #ios #ios17 #iphone15 #iphone #fix #apple @apple #update #slow #battery #performance #iphone15pro #iphone15promax #follow #fyp #fyp„Ç∑ #for #foryou #foryoupage #foryourpage #tips #tiktalktech #checknewtech #techbyatree #easy #diy #ios16 #iphone14 #appleiphone #performance #settings #apps #appleupdate #knowledge </t>
  </si>
  <si>
    <t>https://v16-webapp-prime.tiktok.com/video/tos/maliva/tos-maliva-ve-0068c799-us/oUjTIyIOiQXhChPIBAEDNDLtuvYwofIzQrpArc/?a=1988&amp;ch=0&amp;cr=3&amp;dr=0&amp;lr=tiktok_m&amp;cd=0%7C0%7C1%7C3&amp;cv=1&amp;br=838&amp;bt=419&amp;bti=NDU3ZjAwOg%3D%3D&amp;cs=0&amp;ds=3&amp;ft=_RwJrB~lq8ZmoXU5CQ_vjibrfAhLrus&amp;mime_type=video_mp4&amp;qs=0&amp;rc=Nzk3PDQ0ZmU8NGhoOTU8PEBpamd4ODY6ZnFybjMzZzczNEAyNF80LjUyNTYxLy8zYS41YSNpanE0cjRfXzZgLS1kMS9zcw%3D%3D&amp;btag=e00090000&amp;expire=1697292056&amp;l=20231012135818C5D6A1706AED6E383BDB&amp;ply_type=2&amp;policy=2&amp;signature=4aac6fe18c3bfc8cdaec53cccdceb6ca&amp;tk=tt_chain_token</t>
  </si>
  <si>
    <t>https://www.tiktok.com/@tiktalktech/video/7283312214025588014</t>
  </si>
  <si>
    <t>https://p16-sign.tiktokcdn-us.com/tos-useast5-p-0068-tx/oAe9nAWPwkBDfHQKwJ42HCABbCeouWIyjvPZI6~tplv-dmt-logom:tos-useast5-i-0068-tx/o8hcZe7EDIAEgBEp4TbXeAdARAO1lnS4DARdCb.image?x-expires=1697288400&amp;x-signature=%2FDgvKqHRGb8Ej2LAfBOJzQyeTs4%3D</t>
  </si>
  <si>
    <t>ios,ios17,iphone15,iphone,fix,apple,update,slow,battery,performance,iphone15pro,iphone15promax,follow,fyp,fyp„Ç∑,for,foryou,foryoupage,foryourpage,tips,tiktalktech,checknewtech,techbyatree,easy,diy,ios16,iphone14,appleiphone,performance,settings,apps,appleupdate,knowledge</t>
  </si>
  <si>
    <t>ios,ios17,iphone15,iphone,fix,apple,update,slow,battery,performance,iphone15pro,iphone15promax,follow,fyp,fyp„Ç∑,for,foryou,foryoupage,foryourpage,tips,tiktalktech,checknewtech,techbyatree,easy,DIY,ios16,iphone14,appleiphone,settings,apps,appleupdate,knowledge</t>
  </si>
  <si>
    <t>If you updated to iOS 17 or bought an iPhone 15 and it's draining battery fast or running slow watch this video! 1. Update all of your Apps 2. Check which apps are draining the most battery and limit or temporarily uninstall them 3. Check battery health and enable peak performance or consider replacing battery if old 4. Enable Low Power Mode 5. Force restart your iPhone with these steps
iPhone draining battery fast and running slow after upgrading to iOS 17? 
How to fix this!</t>
  </si>
  <si>
    <t>jakartateentales</t>
  </si>
  <si>
    <t>Jakarta Teen Tales</t>
  </si>
  <si>
    <t xml:space="preserve">The iPhone 15, Apple‚Äôs latest release, has been the subject of numerous complaints regarding overheating issues. Users have reported instances where the device becomes excessively hot, to the point where it is uncomfortable to hold. In a new development, using Android USB-C chargers with the iPhone 15 has been identified as a potential contributor to these overheating issues. A warning was issued by an Apple store located in Foshan, Guangdong Province, China. The store cautioned iPhone 15 users against using USB-C cables that are included with Android devices or designed specifically for such devices. It is a known fact that different brands and models of phones have varying power requirements and charging protocols. Using a charger designed for another device can potentially cause problems, including battery damage or overheating. In this case, it appears that Android USB-C chargers may not be fully compatible with the iPhone 15‚Äôs charging system. As a safety measure, it is recommended that iPhone 15 users stick to Apple-approved charging accessories until further notice. This will help ensure that your device charges safely and efficiently, reducing the risk of overheating and potential damage to your phone. [üì∏/10incheslab]  #jakartateentales #iphone15 #technology  </t>
  </si>
  <si>
    <t>Asbun Urban 106.3Fm Makeba Versi Sunda</t>
  </si>
  <si>
    <t>https://p16-sign-useast2a.tiktokcdn.com/tos-useast2a-avt-0068-giso/ad35683bcdaa26486d60c1d3bdaa8130~c5_1080x1080.jpeg?x-expires=1697288400&amp;x-signature=YkcDM2AXNiKdHERpt7x8gCJw7o0%3D</t>
  </si>
  <si>
    <t>Urban 106.3 fm</t>
  </si>
  <si>
    <t>https://v16-webapp-prime.tiktok.com/video/tos/useast2a/tos-useast2a-pve-0068/okUVeBQFtAISAZMVQzRlBpBFJhBJfEBDdSBETP/?a=1988&amp;ch=0&amp;cr=3&amp;dr=0&amp;lr=tiktok&amp;cd=0%7C0%7C1%7C3&amp;cv=1&amp;br=1290&amp;bt=645&amp;bti=NDU3ZjAwOg%3D%3D&amp;cs=0&amp;ds=3&amp;ft=_RwJrB~lq8ZmoXU5CQ_vjibrfAhLrus&amp;mime_type=video_mp4&amp;qs=0&amp;rc=M2kzZTozOWZoOmk3M2Q8ZEBpajRqamk6ZnlsbjMzNzczM0BgXy81Yi8yNS0xYy0wNS1hYSMvM15icjRfYF5gLS1kMTZzcw%3D%3D&amp;btag=e00088000&amp;expire=1697291911&amp;l=20231012135818C5D6A1706AED6E383BDB&amp;ply_type=2&amp;policy=2&amp;signature=59cdfeecb0a66b147acd53585e43742a&amp;tk=tt_chain_token</t>
  </si>
  <si>
    <t>https://www.tiktok.com/@jakartateentales/video/7283770349039193350</t>
  </si>
  <si>
    <t>https://p77-sign-va.tiktokcdn.com/obj/tos-maliva-p-0068/oglFIeCTQASKBG6EI9yqZBAeBR8RuJbCDQonZD?x-expires=1697288400&amp;x-signature=ht3rBpHblqTcIlutlSpphHRETjg%3D</t>
  </si>
  <si>
    <t>jakartateentales,iphone15,technology</t>
  </si>
  <si>
    <t>ilviglio</t>
  </si>
  <si>
    <t xml:space="preserve">Non comprare l‚Äôiphone 15 ‚ùå #iphone15 #apple #nuoviiphone #iphone15pro #tendenza #tech #digital </t>
  </si>
  <si>
    <t>nintendo wii (mii channel) song</t>
  </si>
  <si>
    <t>https://p16-sg-default.akamaized.net/aweme/720x720/tos-alisg-v-2774/3ea389db02d1461996545ff44ab62c85.jpeg</t>
  </si>
  <si>
    <t>julie on the internet</t>
  </si>
  <si>
    <t>https://v16-webapp-prime.tiktok.com/video/tos/useast2a/tos-useast2a-ve-0068c001-euttp/ok2BwybAtAAoQTzTCyQBFKEoNfImOgBEqnhIhJ/?a=1988&amp;ch=0&amp;cr=3&amp;dr=0&amp;lr=tiktok_m&amp;cd=0%7C0%7C1%7C3&amp;cv=1&amp;br=2844&amp;bt=1422&amp;bti=NDU3ZjAwOg%3D%3D&amp;cs=0&amp;ds=3&amp;ft=_RwJrB~lq8Zmo~U5CQ_vjL3ELAhLrus&amp;mime_type=video_mp4&amp;qs=0&amp;rc=PDNmaWRmaWdoaGZmZjY2aUBpanBwNzQ6Zjx2bjMzZjczM0AtMF5fLS42NTQxYmIwMzU1YSMxaW0ycjRvMi1gLS1kMWNzcw%3D%3D&amp;btag=e00088000&amp;expire=1697291928&amp;l=2023101213582227C8B924F6E0A93A3D28&amp;ply_type=2&amp;policy=2&amp;signature=a087a9ddf266ca7a186a32e3fdf8f53b&amp;tk=tt_chain_token</t>
  </si>
  <si>
    <t>https://www.tiktok.com/@ilviglio/video/7278312963054767392</t>
  </si>
  <si>
    <t>https://p16-sign-useast2a.tiktokcdn.com/obj/tos-useast2a-p-0037-euttp/f37f1de3342c4096ad667c9a7311aba8_1694614302?x-expires=1697288400&amp;x-signature=IaCJKd6raMM58E1j6Z6OSJ8Lwa4%3D</t>
  </si>
  <si>
    <t>iphone15,apple,nuoviiphone,iphone15pro,tendenza,tech,digital</t>
  </si>
  <si>
    <t>gianstech</t>
  </si>
  <si>
    <t>Gian‚Äôs Tech</t>
  </si>
  <si>
    <t xml:space="preserve">iPhone 15 Pro e 15 Pro Max üì± hanno qualche problemino: si surriscaldano üî• ed hanno la scocca posteriore particolarmente fragile üî®  #iphone15pro #iphone15 #iphone #iphone15promax #iphonetitanium #titanium #bendgate #iphonebend #surriscaldamento #surriscaldamentoiphone #problemiiphone #iphoneflop #overheatingiphone #technews #gianstech #iphonesales #apple #iphonerotto </t>
  </si>
  <si>
    <t>https://p16-sign-va.tiktokcdn.com/tos-maliva-avt-0068/134a9dd20fbb9da2c7be11f927da62d4~c5_1080x1080.jpeg?x-expires=1697288400&amp;x-signature=VET1B%2FBZRegT1CtzPLSmvbBnb18%3D</t>
  </si>
  <si>
    <t>https://v16-webapp-prime.tiktok.com/video/tos/useast2a/tos-useast2a-ve-0068-euttp/oITKAQnzyARAhsAfhHHiGAI7ChUcNjnojIEk8C/?a=1988&amp;ch=0&amp;cr=3&amp;dr=0&amp;lr=tiktok_m&amp;cd=0%7C0%7C1%7C3&amp;cv=1&amp;br=1742&amp;bt=871&amp;bti=NDU3ZjAwOg%3D%3D&amp;cs=0&amp;ds=3&amp;ft=_RwJrB~lq8Zmo~U5CQ_vjL3ELAhLrus&amp;mime_type=video_mp4&amp;qs=0&amp;rc=Njw8OTQ2OWRnZGU2OWQzZUBpajRqcjM6ZjQ3bjMzZjczM0BhYjU0YTUuNWAxYTUyMjU0YSM2Lm5xcjQwXmJgLS1kMWNzcw%3D%3D&amp;btag=e00090000&amp;expire=1697291969&amp;l=2023101213582227C8B924F6E0A93A3D28&amp;ply_type=2&amp;policy=2&amp;signature=93950f15253ddb901be8c63746ed9358&amp;tk=tt_chain_token</t>
  </si>
  <si>
    <t>https://www.tiktok.com/@gianstech/video/7285775484930116897</t>
  </si>
  <si>
    <t>https://p16-sign-useast2a.tiktokcdn.com/obj/tos-useast2a-p-0037-euttp/b631ca9b24b1400f9effbd98da627641_1696351805?x-expires=1697288400&amp;x-signature=Zr27mLlriU8ILRfpoL30amXpKBM%3D</t>
  </si>
  <si>
    <t>iphone15pro,iphone15,iphone,iphone15promax,iphonetitanium,titanium,bendgate,iphonebend,surriscaldamento,surriscaldamentoiphone,problemiiphone,iphoneflop,overheatingiphone,technews,gianstech,iphonesales,apple,iphonerotto</t>
  </si>
  <si>
    <t xml:space="preserve">Replying to @Takeda iPhone 15 just keeps disappointing #iphone15 #iphone15pro #iphone15promax #apple #iphone </t>
  </si>
  <si>
    <t>Paint The Town Red</t>
  </si>
  <si>
    <t>https://p16-sg-default.akamaized.net/aweme/720x720/tos-alisg-v-2774/oYA0VKPenED6eMHeFZ8AgUzjGCbGJADEDCApam.jpeg</t>
  </si>
  <si>
    <t>Doja Cat</t>
  </si>
  <si>
    <t>https://v16-webapp-prime.tiktok.com/video/tos/maliva/tos-maliva-ve-0068c799-us/oE9zfApDFCIQogXQIQCMhNhjpriLyEAuRBCIw0/?a=1988&amp;ch=0&amp;cr=3&amp;dr=0&amp;lr=tiktok_m&amp;cd=0%7C0%7C1%7C3&amp;cv=1&amp;br=1766&amp;bt=883&amp;bti=NDU3ZjAwOg%3D%3D&amp;cs=0&amp;ds=3&amp;ft=_RwJrB~lq8Zmo~U5CQ_vjL3ELAhLrus&amp;mime_type=video_mp4&amp;qs=0&amp;rc=Nzc1OWQ6PGZlOjo0aTM5aEBpajs3dTs6ZmtkbjMzZzczNEBfXjAtLV8zNS4xLTI1LmJgYSNkMmkucjRnazVgLS1kMS9zcw%3D%3D&amp;btag=e00088000&amp;expire=1697291923&amp;l=2023101213582227C8B924F6E0A93A3D28&amp;ply_type=2&amp;policy=2&amp;signature=e92b6addb2ab33a1d6d7ac2310bb5513&amp;tk=tt_chain_token</t>
  </si>
  <si>
    <t>https://www.tiktok.com/@butthatsmyopinion/video/7282510504512392494</t>
  </si>
  <si>
    <t>https://p16-sign.tiktokcdn-us.com/obj/tos-useast5-p-0068-tx/ogrFyBIIXBzCwpAjEXYCAxuQhpfMIiohbODDNV?x-expires=1697288400&amp;x-signature=MOqHq2oe0GdlHntrfZJraApyxYo%3D</t>
  </si>
  <si>
    <t>iphone15,iphone15pro,iphone15promax,apple,iphone</t>
  </si>
  <si>
    <t>iPhone 15 iPhone 15 durability  iPhone 15 torch iPhone 15 can‚Äôt survive a blowtorch</t>
  </si>
  <si>
    <t>mr.akutek</t>
  </si>
  <si>
    <t>Tech TikTok</t>
  </si>
  <si>
    <t xml:space="preserve">Apple has responded! #ios17 #iphone15 #iphone15promax #overheating </t>
  </si>
  <si>
    <t>Stargazing</t>
  </si>
  <si>
    <t>https://p16-sg-default.akamaized.net/aweme/720x720/tos-alisg-v-2774/b336f07843ea47c4bc1b0d2e194598f1.jpeg</t>
  </si>
  <si>
    <t>https://v16-webapp-prime.tiktok.com/video/tos/useast2a/tos-useast2a-ve-0068c002/oYJn4EjfDMwgIxeQlQTAyrabz6BRB5EHdQBICW/?a=1988&amp;ch=0&amp;cr=3&amp;dr=0&amp;lr=tiktok_m&amp;cd=0%7C0%7C1%7C3&amp;cv=1&amp;br=2890&amp;bt=1445&amp;bti=NDU3ZjAwOg%3D%3D&amp;cs=0&amp;ds=3&amp;ft=_RwJrB~lq8Zmo~U5CQ_vjL3ELAhLrus&amp;mime_type=video_mp4&amp;qs=0&amp;rc=ZGdoaWY8MzQ3Zmc8NDc8O0BpMzw3cjM6Zmh0bjMzNzczM0AuYF5gYl9iNS8xLTMvMV9eYSNyal9wcjRfcWJgLS1kMTZzcw%3D%3D&amp;btag=e00088000&amp;expire=1697291917&amp;l=2023101213582227C8B924F6E0A93A3D28&amp;ply_type=2&amp;policy=2&amp;signature=e0c880fc7cc02bb2cb7803dc4e7570cb&amp;tk=tt_chain_token</t>
  </si>
  <si>
    <t>https://www.tiktok.com/@mr.akutek/video/7286172217266752773</t>
  </si>
  <si>
    <t>https://p16-sign-va.tiktokcdn.com/obj/tos-maliva-p-0068/oMggdwzlfrJcjrdxGIy8AALC5AZEIkBtoythGh?x-expires=1697288400&amp;x-signature=tg10zcu2oszPqS6xyBDBnPr0cns%3D</t>
  </si>
  <si>
    <t>ios17,iphone15,iphone15promax,overheating</t>
  </si>
  <si>
    <t xml:space="preserve">This update prevents your iPhone from overheating  mr.akutek </t>
  </si>
  <si>
    <t>aamirsiphone</t>
  </si>
  <si>
    <t>AAMIR‚ÄôS IPHONE</t>
  </si>
  <si>
    <t xml:space="preserve">New iPhone update just dropped 17.0.3 claiming it should help the heat issues some people were facing! #iphone #iphone15 #tech #apple #techtok #greenscreen </t>
  </si>
  <si>
    <t>Chill Day</t>
  </si>
  <si>
    <t>https://p16-sg-default.akamaized.net/aweme/720x720/tos-alisg-v-2774/2f144730c4794d7e8968969017d35f64.jpeg</t>
  </si>
  <si>
    <t>LAKEY INSPIRED</t>
  </si>
  <si>
    <t>https://v16-webapp-prime.tiktok.com/video/tos/maliva/tos-maliva-ve-0068c799-us/owJlHgnBQDBDDYUwbEAgIc0e5vekhQsV9J6RS9/?a=1988&amp;ch=0&amp;cr=3&amp;dr=0&amp;lr=tiktok_m&amp;cd=0%7C0%7C1%7C3&amp;cv=1&amp;br=2082&amp;bt=1041&amp;bti=NDU3ZjAwOg%3D%3D&amp;cs=0&amp;ds=3&amp;ft=_RwJrB~lq8Zmo~U5CQ_vjL3ELAhLrus&amp;mime_type=video_mp4&amp;qs=0&amp;rc=aWk1NDVlNzs7aTxlNjczZEBpM3Bsa2Q6ZnNpbjMzZzczNEBjYV4vXzJiNmAxYS41NDAuYSMxLjRicjQwXmNgLS1kMS9zcw%3D%3D&amp;btag=e00088000&amp;expire=1697291918&amp;l=2023101213582227C8B924F6E0A93A3D28&amp;ply_type=2&amp;policy=2&amp;signature=66180ee0f52a1291c44f38998203f007&amp;tk=tt_chain_token</t>
  </si>
  <si>
    <t>https://www.tiktok.com/@aamirsiphone/video/7286533607592594730</t>
  </si>
  <si>
    <t>https://p19-sign.tiktokcdn-us.com/tos-useast5-p-0068-tx/cda85d5e74394c0398bbadbe0aaca8c8_1696528338~tplv-dmt-logom:tos-useast5-i-0068-tx/oMAANDeQocAH9fR9AnScAUje8AfIQQbM9iQ9e8.image?x-expires=1697288400&amp;x-signature=rojKj%2F3qewmVmDI9NTU3wudNvWc%3D</t>
  </si>
  <si>
    <t>iphone,iphone15,tech,apple,techtok,greenscreen</t>
  </si>
  <si>
    <t>IPHONE UPDATE</t>
  </si>
  <si>
    <t>ideavisuals</t>
  </si>
  <si>
    <t xml:space="preserve">El iPhone 15 Pro se calienta muuucho!! #iphone15pro #iphone15 #iphone15promax #iphonetricks #cameraprotector #ios17 #fail #fallo #calentamiento </t>
  </si>
  <si>
    <t>FEMININE ENERGY</t>
  </si>
  <si>
    <t>https://p16-sg-default.akamaized.net/aweme/720x720/tos-alisg-v-2774/owItlDfeIEzyNFACgSAgtkhzk2EtZnhBQAB38B.jpeg</t>
  </si>
  <si>
    <t>COBRAH</t>
  </si>
  <si>
    <t>https://v16-webapp-prime.tiktok.com/video/tos/useast2a/tos-useast2a-ve-0068c001-euttp/oEo4NAzitFMhNfIUyyyqoQnCoIQTAH9EEdIYhT/?a=1988&amp;ch=0&amp;cr=3&amp;dr=0&amp;lr=tiktok_m&amp;cd=0%7C0%7C1%7C3&amp;cv=1&amp;br=2054&amp;bt=1027&amp;bti=NDU3ZjAwOg%3D%3D&amp;cs=0&amp;ds=3&amp;ft=_RwJrB~lq8Zmo~U5CQ_vjL3ELAhLrus&amp;mime_type=video_mp4&amp;qs=0&amp;rc=OjNkOjY3OTVnZDYzN2c0NUBpamxrNDs6Zm9rbjMzZjczM0A2NmJfMDI1NTExM2EvNC4vYSNqNG5tcjQwNTZgLS1kMWNzcw%3D%3D&amp;btag=e00088000&amp;expire=1697291938&amp;l=2023101213582227C8B924F6E0A93A3D28&amp;ply_type=2&amp;policy=2&amp;signature=f9ddcb1c0872b371b519ce12b265f0c2&amp;tk=tt_chain_token</t>
  </si>
  <si>
    <t>https://www.tiktok.com/@ideavisuals/video/7283187873292029216</t>
  </si>
  <si>
    <t>https://p16-sign-useast2a.tiktokcdn.com/obj/tos-useast2a-p-0037-euttp/522707ebc04e4bee88c6ff589d492596_1695749328?x-expires=1697288400&amp;x-signature=Ss9O2S%2BySvV3JcdsWX6tz9RSg24%3D</t>
  </si>
  <si>
    <t>iphone15pro,iphone15,iphone15promax,iphonetricks,cameraprotector,ios17,fail,fallo,calentamiento</t>
  </si>
  <si>
    <t>gaetanoabatemarco</t>
  </si>
  <si>
    <t>Gaetano Abatemarco</t>
  </si>
  <si>
    <t xml:space="preserve">Problema con iPhone 15 #iphone15 #iphone15pro #iphone15promax #iphone15pro </t>
  </si>
  <si>
    <t>https://p16-sign-va.tiktokcdn.com/tos-maliva-avt-0068/6822993ab1f359b3ad4eafbc50a8532c~c5_1080x1080.jpeg?x-expires=1697288400&amp;x-signature=HgRQZRELWiVKk8Uc6zUwm0SAMAs%3D</t>
  </si>
  <si>
    <t>https://v16-webapp-prime.tiktok.com/video/tos/useast2a/tos-useast2a-ve-0068-euttp/oQon8BpXjEt1PFqeQgGuDbAoPOvikIAsZDeRQG/?a=1988&amp;ch=0&amp;cr=3&amp;dr=0&amp;lr=tiktok_m&amp;cd=0%7C0%7C1%7C3&amp;cv=1&amp;br=2370&amp;bt=1185&amp;bti=NDU3ZjAwOg%3D%3D&amp;cs=0&amp;ds=3&amp;ft=_RwJrB~lq8Zmo~U5CQ_vjL3ELAhLrus&amp;mime_type=video_mp4&amp;qs=0&amp;rc=Ozs5O2c4ZmY5PGdlNTxkZ0BpMzo8eGU6ZmQ2bDMzZjczM0A2MGMxLjFiNWAxYTQuNi1iYSNkcm1ecjQwaXNgLS1kMWNzcw%3D%3D&amp;btag=e00088000&amp;expire=1697291926&amp;l=2023101213582227C8B924F6E0A93A3D28&amp;ply_type=2&amp;policy=2&amp;signature=c5cb7edc864b915b9fd13ea1d0f6f72f&amp;tk=tt_chain_token</t>
  </si>
  <si>
    <t>https://www.tiktok.com/@gaetanoabatemarco/video/7259304339800378651</t>
  </si>
  <si>
    <t>https://p16-sign-useast2a.tiktokcdn.com/obj/tos-useast2a-p-0037-euttp/ea9efd7be8cd4a24a179ffe4c8b24e15_1690188517?x-expires=1697288400&amp;x-signature=uPzp0WsQeKiNApfpRSTk%2FRETuUQ%3D</t>
  </si>
  <si>
    <t>iphone15,iphone15pro,iphone15promax,iphone15pro</t>
  </si>
  <si>
    <t>iphone15,iphone15pro,iphone15promax</t>
  </si>
  <si>
    <t>Problema con iPhone 15</t>
  </si>
  <si>
    <t>ggs68klife.official</t>
  </si>
  <si>
    <t>GGS68 K LIFE</t>
  </si>
  <si>
    <t xml:space="preserve">C√≥ ai d√πng Iphone 15 b·ªã n√≥ng m√°y kh√¥ng? #ggs68 #ggs68klife #tintuchanquoc #tiktoknews #cuocsonghanquoc #korea #fyp </t>
  </si>
  <si>
    <t>nh·∫°c n·ªÅn - GGS68 K LIFE</t>
  </si>
  <si>
    <t>https://p16-sign-sg.tiktokcdn.com/aweme/1080x1080/tos-alisg-avt-0068/a7e66519b8c1111b62fe67f57a6c0eb6.jpeg?x-expires=1697288400&amp;x-signature=td3Cs2mZKFf1TADptiA0CsYv7So%3D</t>
  </si>
  <si>
    <t>https://v16-webapp-prime.tiktok.com/video/tos/alisg/tos-alisg-pve-0037c001/oEEDoEMoQKJIoDKCPU6nbD4jQfAegeCAHvnKIi/?a=1988&amp;ch=0&amp;cr=3&amp;dr=0&amp;lr=tiktok&amp;cd=0%7C0%7C1%7C3&amp;cv=1&amp;br=1672&amp;bt=836&amp;bti=NDU3ZjAwOg%3D%3D&amp;cs=0&amp;ds=3&amp;ft=_RwJrB~lq8Zmo~U5CQ_vjL3ELAhLrus&amp;mime_type=video_mp4&amp;qs=0&amp;rc=Z2hlNWU7ZmY0aTM2OzM7OkBpMzpqbjc6Zjo0bjMzODczNEBfMWIwX140NjQxNmItLTJhYSNyYF5mcjRvMV5gLS1kMTFzcw%3D%3D&amp;btag=e00088000&amp;expire=1697291941&amp;l=2023101213582227C8B924F6E0A93A3D28&amp;ply_type=2&amp;policy=2&amp;signature=7cab92a16e8d2bd41325ba0aa50ff679&amp;tk=tt_chain_token</t>
  </si>
  <si>
    <t>https://www.tiktok.com/@ggs68klife.official/video/7283466789940432136</t>
  </si>
  <si>
    <t>https://p16-sign-sg.tiktokcdn.com/obj/tos-alisg-p-0037/o8iOoAMcCoCfoDQKAKebDCA5PJnbQ4IKj0nJIf?x-expires=1697288400&amp;x-signature=tVaqaQ%2Bz3UVa1qYupZvS1viYwb4%3D</t>
  </si>
  <si>
    <t>ggs68,ggs68klife,tintuchanquoc,tiktoknews,cuocsonghanquoc,korea,fyp</t>
  </si>
  <si>
    <t>nomoredanny</t>
  </si>
  <si>
    <t>Danny</t>
  </si>
  <si>
    <t>I regret buying the iPhone 15 üò≥</t>
  </si>
  <si>
    <t>https://p16-sign-va.tiktokcdn.com/tos-maliva-avt-0068/e5805e57566ac72761b24586f02a9cc3~c5_1080x1080.jpeg?x-expires=1697288400&amp;x-signature=lBScCMESv1QEQEHXalcA%2BeS743I%3D</t>
  </si>
  <si>
    <t>https://v16-webapp-prime.tiktok.com/video/tos/maliva/tos-maliva-ve-0068c799-us/o4yHpMXFGAEI4AfIBBbET5rQIiCNwotEbmEzh0/?a=1988&amp;ch=0&amp;cr=3&amp;dr=0&amp;lr=tiktok_m&amp;cd=0%7C0%7C1%7C3&amp;cv=1&amp;br=2154&amp;bt=1077&amp;bti=NDU3ZjAwOg%3D%3D&amp;cs=0&amp;ds=3&amp;ft=_RwJrB~lq8Zmo~U5CQ_vjL3ELAhLrus&amp;mime_type=video_mp4&amp;qs=0&amp;rc=N2RkZjVlPDc3ZjQ1OzQ0aEBpMzdvbjQ6ZjZrbjMzZzczNEA1XzYzNjVgXmMxMTMyLzFeYSNuam0vcjRfM19gLS1kMS9zcw%3D%3D&amp;btag=e00090000&amp;expire=1697291964&amp;l=2023101213582227C8B924F6E0A93A3D28&amp;ply_type=2&amp;policy=2&amp;signature=adfa6d78795a28487d97a7ab3cc3af66&amp;tk=tt_chain_token</t>
  </si>
  <si>
    <t>https://www.tiktok.com/@nomoredanny/video/7284312318853369130</t>
  </si>
  <si>
    <t>https://p16-sign.tiktokcdn-us.com/obj/tos-useast5-p-0068-tx/okDRayQuCIwmBRn2BgboeKASBMIJxqeNDxFlJE?x-expires=1697288400&amp;x-signature=LBEQrCS30vHJKSCyyc6A6Sx0ytQ%3D</t>
  </si>
  <si>
    <t>@nomoredanny</t>
  </si>
  <si>
    <t xml:space="preserve">Apple ha fregato tutti. Di nuovo üòú #trucchiperiphone #trucchiiphone #iphoneitalia #appleitalia #iphone15 #iphone15promax #iphone15pro </t>
  </si>
  <si>
    <t>https://v16-webapp-prime.tiktok.com/video/tos/useast2a/tos-useast2a-ve-0068c003/o4EERSIQJFAeeDO4sHRUcAbvWEn4BBFUPQvk7A/?a=1988&amp;ch=0&amp;cr=3&amp;dr=0&amp;lr=tiktok_m&amp;cd=0%7C0%7C1%7C3&amp;cv=1&amp;br=1610&amp;bt=805&amp;bti=NDU3ZjAwOg%3D%3D&amp;cs=0&amp;ds=3&amp;ft=_RwJrB~lq8Zmo~U5CQ_vjL3ELAhLrus&amp;mime_type=video_mp4&amp;qs=0&amp;rc=Zjg5Zzw7aWc7N2hnNGc3ZkBpM2Q7d2g6ZjdoajMzNzczM0BjYy4tMTQwNV4xMS4tXzRjYSNjY3BicjRnLy1gLS1kMTZzcw%3D%3D&amp;btag=e00088000&amp;expire=1697291957&amp;l=2023101213582227C8B924F6E0A93A3D28&amp;ply_type=2&amp;policy=2&amp;signature=665f58715481b4b96b1d44e53d57b4d5&amp;tk=tt_chain_token</t>
  </si>
  <si>
    <t>https://www.tiktok.com/@gaetanoabatemarco/video/7206008828561853702</t>
  </si>
  <si>
    <t>https://p16-sign-va.tiktokcdn.com/obj/tos-maliva-p-0068/oc4EoDenQUEBEEPebFkRBBAcE7AvtAIQOS3ULJ?x-expires=1697288400&amp;x-signature=pIArDreHNBkmFQRi2o8CkVP02YU%3D</t>
  </si>
  <si>
    <t>trucchiperiphone,trucchiiphone,iphoneitalia,appleitalia,iphone15,iphone15promax,iphone15pro</t>
  </si>
  <si>
    <t>Apple ha fregato tutti.
Di nuovo üòú</t>
  </si>
  <si>
    <t>phoneremedy</t>
  </si>
  <si>
    <t>Phone Remedy</t>
  </si>
  <si>
    <t xml:space="preserve">Is ur phone hot rn?  #apple #iphone #techtok #iphone15pro #iphone15promax #iphoneoverheating #applesquad #applestore #samsung #newphone </t>
  </si>
  <si>
    <t>https://v16-webapp-prime.tiktok.com/video/tos/maliva/tos-maliva-ve-0068c799-us/oMACrDfZUO8CAf9KAnFQQjXVeQfIIEbGORZ5W1/?a=1988&amp;ch=0&amp;cr=3&amp;dr=0&amp;lr=tiktok_m&amp;cd=0%7C0%7C1%7C3&amp;cv=1&amp;br=1436&amp;bt=718&amp;bti=NDU3ZjAwOg%3D%3D&amp;cs=0&amp;ds=3&amp;ft=_RwJrB~lq8Zmo~U5CQ_vjL3ELAhLrus&amp;mime_type=video_mp4&amp;qs=0&amp;rc=PDc7NzUzOGQ3aDZpOTplNEBpanltZTg6Znl5bjMzZzczNEBjMzZiLi4zNWMxXy80Yi9gYSNuXzJicjRfc15gLS1kMS9zcw%3D%3D&amp;btag=e00088000&amp;expire=1697291936&amp;l=2023101213582227C8B924F6E0A93A3D28&amp;ply_type=2&amp;policy=2&amp;signature=58df3c4d74309e334a10733f8b1609f5&amp;tk=tt_chain_token</t>
  </si>
  <si>
    <t>https://www.tiktok.com/@phoneremedy/video/7284010300523695402</t>
  </si>
  <si>
    <t>https://p16-sign.tiktokcdn-us.com/tos-useast5-p-0068-tx/a87638d321ab40938fa3e8ac3d422fed_1695940814~tplv-dmt-logom:tos-useast5-i-0068-tx/ooCsCvAQHUPALkT4AfEeAKAGGAfHjIAAIHZt2m.image?x-expires=1697288400&amp;x-signature=7vDmwZjlp%2Bv1r5Qax1ZhdehKzZk%3D</t>
  </si>
  <si>
    <t>apple,iphone,techtok,iphone15pro,iphone15promax,iphoneoverheating,applesquad,applestore,samsung,newphone</t>
  </si>
  <si>
    <t>Follow @phoneremedy
THE IPHONE 15
OVERHEATS?!?</t>
  </si>
  <si>
    <t>jaybunny82</t>
  </si>
  <si>
    <t>Jaybunny</t>
  </si>
  <si>
    <t xml:space="preserve">Iphone 15 just stacking problems like legos. The jokes write themselves #thejokeswritethemselves #greenscreen #samsung #iphone15 #jaybunny #fyp #foryourpage #foryou #funny #comedy </t>
  </si>
  <si>
    <t>https://p16-sign-va.tiktokcdn.com/tos-maliva-avt-0068/91b762d4cd86f50a3e30566809e1ba56~c5_1080x1080.jpeg?x-expires=1697288400&amp;x-signature=qtwrBVPlml9Hn3Ipuere4vuXiUw%3D</t>
  </si>
  <si>
    <t>https://v16-webapp-prime.tiktok.com/video/tos/maliva/tos-maliva-ve-0068c799-us/ogmKpfztICBQOEJHlUhIRXAAzQawJKToiytJHs/?a=1988&amp;ch=0&amp;cr=3&amp;dr=0&amp;lr=tiktok_m&amp;cd=0%7C0%7C1%7C3&amp;cv=1&amp;br=2134&amp;bt=1067&amp;bti=NDU3ZjAwOg%3D%3D&amp;cs=0&amp;ds=3&amp;ft=_RwJrB~lq8Zmo~U5CQ_vjL3ELAhLrus&amp;mime_type=video_mp4&amp;qs=0&amp;rc=ZjM4NjpoPDU8OmQ1M2c2aEBpajo0N2Q6ZjZmbjMzZzczNEBhMi4xLS4yXjIxNTU0Ml4vYSMxaGEycjRva15gLS1kMS9zcw%3D%3D&amp;btag=e00090000&amp;expire=1697292050&amp;l=2023101213582227C8B924F6E0A93A3D28&amp;ply_type=2&amp;policy=2&amp;signature=6080e0fce869a3366c2e87d85dbcb870&amp;tk=tt_chain_token</t>
  </si>
  <si>
    <t>https://www.tiktok.com/@jaybunny82/video/7283670813788753195</t>
  </si>
  <si>
    <t>https://p16-sign.tiktokcdn-us.com/tos-useast5-p-0068-tx/ogIzyiBKRoHmCAJKuxXBZaiAhYpBUHFERwtfIz~tplv-dmt-logom:tos-useast5-i-0068-tx/oY3pLNgFbAIbEwAfAnRlvBCWmDDSeEAYcMAQaG.image?x-expires=1697288400&amp;x-signature=lQO8z0ik6dsBCxyjO5yqgf1mW8o%3D</t>
  </si>
  <si>
    <t>thejokeswritethemselves,greenscreen,samsung,iphone15,jaybunny,fyp,foryourpage,foryou,funny,comedy</t>
  </si>
  <si>
    <t>Android over iphone for the win again</t>
  </si>
  <si>
    <t xml:space="preserve">Apple finally addresses the iphone 15 problem #iphone15 #ios17 #foryou </t>
  </si>
  <si>
    <t>https://v16-webapp-prime.tiktok.com/video/tos/maliva/tos-maliva-ve-0068c799-us/oEUZhPwjNAIyPcE5QzIyHnAo7hBpfCv71PFEFB/?a=1988&amp;ch=0&amp;cr=3&amp;dr=0&amp;lr=tiktok_m&amp;cd=0%7C0%7C1%7C3&amp;cv=1&amp;br=1516&amp;bt=758&amp;bti=NDU3ZjAwOg%3D%3D&amp;cs=0&amp;ds=3&amp;ft=hl5n-2GJjVQ9wMVLt~hd.YMWxVzmTsU9pEeF_4Qa9eF&amp;mime_type=video_mp4&amp;qs=0&amp;rc=O2k6aGZlOmc3NzlkPDg4aEBpM2ltazQ6Zmp4bjMzZzczNEAuMjUxYjAzX2MxYS8tYDBhYSNoam5ucjRncGBgLS1kMS9zcw%3D%3D&amp;btag=e00090000&amp;expire=1697291969&amp;l=202310121358259D37F3E37D397E42EB44&amp;ply_type=2&amp;policy=2&amp;signature=e39420d0d7b2e365b0db9287fad612bb&amp;tk=tt_chain_token</t>
  </si>
  <si>
    <t>https://www.tiktok.com/@kai_lanier/video/7285115877953981742</t>
  </si>
  <si>
    <t>https://p16-sign.tiktokcdn-us.com/obj/tos-useast5-p-0068-tx/b400b0ebb07b43a1b0b185c724ac3979_1696198235?x-expires=1697288400&amp;x-signature=wSt7k0TaQ%2BkvUX9KbJoil7sZqwQ%3D</t>
  </si>
  <si>
    <t>iphone15,ios17,foryou</t>
  </si>
  <si>
    <t>APPLE ADDRESSES THE OVERHEATING ISSUE ‚ö†Ô∏è</t>
  </si>
  <si>
    <t xml:space="preserve">iPhone 15 Overheating probes discussions with Apple  #iphone15promax #apple #iphone15 #iphone15pro #fyp </t>
  </si>
  <si>
    <t>https://v16-webapp-prime.tiktok.com/video/tos/maliva/tos-maliva-ve-0068c799-us/ow6zfA7Z4CBAx0KXIQHahtdspBiGyEASRBwIwF/?a=1988&amp;ch=0&amp;cr=3&amp;dr=0&amp;lr=tiktok_m&amp;cd=0%7C0%7C1%7C3&amp;cv=1&amp;br=1360&amp;bt=680&amp;bti=NDU3ZjAwOg%3D%3D&amp;cs=0&amp;ds=3&amp;ft=hl5n-2GJjVQ9wMVLt~hd.YMWxVzmTsU9pEeF_4Qa9eF&amp;mime_type=video_mp4&amp;qs=0&amp;rc=OWY6ODw0Mzw1NzNmZTVpN0BpamtpbjQ6ZnBqbjMzZzczNEAyNjM1L2E2NWMxMC1hYl9hYSNiLmtgcjRfXl9gLS1kMS9zcw%3D%3D&amp;btag=e00090000&amp;expire=1697291991&amp;l=202310121358259D37F3E37D397E42EB44&amp;ply_type=2&amp;policy=2&amp;signature=40e397669a7109996de30c2c9d92a530&amp;tk=tt_chain_token</t>
  </si>
  <si>
    <t>https://www.tiktok.com/@mqtechtok/video/7284296923551485227</t>
  </si>
  <si>
    <t>https://p16-sign.tiktokcdn-us.com/obj/tos-useast5-p-0068-tx/d40b242213274e1eb08293f547b0c269_1696007574?x-expires=1697288400&amp;x-signature=lh1oclwfsGYaJCknqZfgQ739lWg%3D</t>
  </si>
  <si>
    <t>iphone15promax,apple,iphone15,iphone15pro,fyp</t>
  </si>
  <si>
    <t>curiositytech</t>
  </si>
  <si>
    <t>Federico | Tech Creator</t>
  </si>
  <si>
    <t xml:space="preserve">This is the first iPhone that does not pass the test in decadesü§Ø‚ùå Video courtesy of JerryRigEverything #iphone15promax #durabilitytest #break #titanium #iphone15 #ios17 #apple #tech #techtok </t>
  </si>
  <si>
    <t>https://p16-sign-useast2a.tiktokcdn.com/tos-useast2a-avt-0068-euttp/3c5f1d187218acae919d62e7588a52a0~c5_1080x1080.jpeg?x-expires=1697288400&amp;x-signature=jz4U6YEaONP%2BQe7sZLl8uAQAylw%3D</t>
  </si>
  <si>
    <t>https://v16-webapp-prime.tiktok.com/video/tos/useast2a/tos-useast2a-ve-0068c001-euttp/o4YIMHAgl5PxAEef2KvmjYgc0HAf2GFPi7HN9e/?a=1988&amp;ch=0&amp;cr=3&amp;dr=0&amp;lr=tiktok_m&amp;cd=0%7C0%7C1%7C3&amp;cv=1&amp;br=1294&amp;bt=647&amp;bti=NDU3ZjAwOg%3D%3D&amp;cs=0&amp;ds=3&amp;ft=hl5n-2GJjVQ9wMVLt~hd.YMWxVzmTsU9pEeF_4Qa9eF&amp;mime_type=video_mp4&amp;qs=0&amp;rc=aDs4aTk1OTUzNWc2OzVnOkBpM3J1ZGc6ZjdmbjMzZjczM0AuYi9gX2FfXzAxXjRjLjIvYSNrMGBycjRvYTRgLS1kMWNzcw%3D%3D&amp;btag=e00088000&amp;expire=1697291952&amp;l=202310121358259D37F3E37D397E42EB44&amp;ply_type=2&amp;policy=2&amp;signature=826324223fe9b033885ee7ccceb0aeb9&amp;tk=tt_chain_token</t>
  </si>
  <si>
    <t>https://www.tiktok.com/@curiositytech/video/7281976597664648481</t>
  </si>
  <si>
    <t>https://p16-sign-useast2a.tiktokcdn.com/obj/tos-useast2a-p-0037-euttp/7d24caf0ae3a4f6bb3fa1a27f1248bb0_1695467312?x-expires=1697288400&amp;x-signature=sjkzLz%2FfAwhNfr%2BQpCaEBWZ%2BrTE%3D</t>
  </si>
  <si>
    <t>iphone15promax,durabilitytest,break,titanium,iphone15,ios17,apple,tech,techtok</t>
  </si>
  <si>
    <t>landokalriz</t>
  </si>
  <si>
    <t>Landon Bullock</t>
  </si>
  <si>
    <t xml:space="preserve">I still love Apple but this had to be made üòé #iphone15 #apple #iphones #satire </t>
  </si>
  <si>
    <t>https://p16-sign-va.tiktokcdn.com/tos-maliva-avt-0068/3c2e705f1245a2672f91baac138bdfa0~c5_1080x1080.jpeg?x-expires=1697288400&amp;x-signature=G9HamLpxTa27a2sRhTKYU9v9pjA%3D</t>
  </si>
  <si>
    <t>https://v16-webapp-prime.tiktok.com/video/tos/maliva/tos-maliva-ve-0068c799-us/oIIDTdnseGeNC1IZrRrkABREqAbIESQbglN6ND/?a=1988&amp;ch=0&amp;cr=3&amp;dr=0&amp;lr=tiktok_m&amp;cd=0%7C0%7C1%7C3&amp;cv=1&amp;br=1550&amp;bt=775&amp;bti=NDU3ZjAwOg%3D%3D&amp;cs=0&amp;ds=3&amp;ft=hl5n-2GJjVQ9wMVLt~hd.YMWxVzmTsU9pEeF_4Qa9eF&amp;mime_type=video_mp4&amp;qs=0&amp;rc=OjVkZ2U7NTxkaTg3Njc6OUBpM3hwcTM6Zm1nbjMzZzczNEBgMS8zMmA2Xl4xMDNiYmAwYSNmZTZecjRfNjFgLS1kMS9zcw%3D%3D&amp;btag=e00090000&amp;expire=1697291977&amp;l=202310121358259D37F3E37D397E42EB44&amp;ply_type=2&amp;policy=2&amp;signature=a959ebab9eabef84b5569cd0a99b6668&amp;tk=tt_chain_token</t>
  </si>
  <si>
    <t>https://www.tiktok.com/@landokalriz/video/7280303676860730666</t>
  </si>
  <si>
    <t>https://p16-sign.tiktokcdn-us.com/tos-useast5-p-0068-tx/oceekEBRENRSwTHNCbAqIINblak16npBCBDgAD~tplv-dmt-logom:tos-useast5-i-0068-tx/oIrhztJIChSJIZ1r6AywfBrIEQIGAAT1ABGAbW.image?x-expires=1697288400&amp;x-signature=G84aU7tvVmEwjjpXIED%2F4VcLvzs%3D</t>
  </si>
  <si>
    <t>iphone15,apple,iphones,satire</t>
  </si>
  <si>
    <t>The IPhone 15 Be Like:
IPhone 15</t>
  </si>
  <si>
    <t>teamassaultgg</t>
  </si>
  <si>
    <t>AS Media üé¨</t>
  </si>
  <si>
    <t>the iphone 15 is overheating... #iphone15 #appleiphone #fyp #iphone</t>
  </si>
  <si>
    <t>original sound - AS Media üé¨</t>
  </si>
  <si>
    <t>https://p16-sign-va.tiktokcdn.com/tos-maliva-avt-0068/b0806c52e1dc56df43eaca69d4b6f3a8~c5_1080x1080.jpeg?x-expires=1697288400&amp;x-signature=CJh%2F8LF%2BGoCPJ%2FsFRl41UeMVcXo%3D</t>
  </si>
  <si>
    <t>https://v16-webapp-prime.tiktok.com/video/tos/maliva/tos-maliva-ve-0068c799-us/oU9SXARh2SQLODElkFebDBghNYnDBfImVKnPCD/?a=1988&amp;ch=0&amp;cr=3&amp;dr=0&amp;lr=tiktok&amp;cd=0%7C0%7C1%7C3&amp;cv=1&amp;br=2684&amp;bt=1342&amp;bti=NDU3ZjAwOg%3D%3D&amp;cs=0&amp;ds=3&amp;ft=hl5n-2GJjVQ9wwVLt~hd.YMWxVzmTsU9pEeF_4Qa9eF&amp;mime_type=video_mp4&amp;qs=0&amp;rc=aWdoZzg5ZjhmNDNkNTs1O0Bpajl2cTo6ZmpwbjMzZzgzNEAyLWEyNS8tNmAxMDUuMTNgYSNzZWhtcjRvLV9gLS1kLy9zcw%3D%3D&amp;btag=e00090000&amp;expire=1697291967&amp;l=202310121358259D37F3E37D397E42EB44&amp;ply_type=2&amp;policy=2&amp;signature=d40b38b5b4b56c3ee99dee03025da748&amp;tk=tt_chain_token</t>
  </si>
  <si>
    <t>https://www.tiktok.com/@teamassaultgg/video/7284397148488174891</t>
  </si>
  <si>
    <t>https://p19-sign.tiktokcdn-us.com/obj/tos-useast5-p-0068-tx/ocDVOAIXPgz9sanRBgbfemASBBENMM8DD2FlYC?x-expires=1697288400&amp;x-signature=cTJYsR2NNdONFFPqw%2BMOczDWAF0%3D</t>
  </si>
  <si>
    <t>iphone15,appleiphone,fyp,iphone</t>
  </si>
  <si>
    <t>mikefollowsyou</t>
  </si>
  <si>
    <t>Mike Jackson</t>
  </si>
  <si>
    <t xml:space="preserve">Replying to @trademaker.182 </t>
  </si>
  <si>
    <t>Trap, hip hop, dark beat ‚ô™(963369)</t>
  </si>
  <si>
    <t>https://p16-sg-default.akamaized.net/aweme/720x720/tos-alisg-v-2774/4821e940f622478a9cc26d8ee66d13ba.jpeg</t>
  </si>
  <si>
    <t>Ninja_Muzik_Tokyo</t>
  </si>
  <si>
    <t>https://v16-webapp-prime.tiktok.com/video/tos/maliva/tos-maliva-ve-0068c799-us/oswD2fnC85wBEGnb7RpeABEEYSgQISKbgl4WXD/?a=1988&amp;ch=0&amp;cr=3&amp;dr=0&amp;lr=tiktok_m&amp;cd=0%7C0%7C1%7C3&amp;cv=1&amp;br=372&amp;bt=186&amp;bti=NDU3ZjAwOg%3D%3D&amp;cs=0&amp;ds=3&amp;ft=hl5n-2GJjVQ9wMVLt~hd.YMWxVzmTsU9pEeF_4Qa9eF&amp;mime_type=video_mp4&amp;qs=0&amp;rc=ZjM1ODs1NmdnN2llODdpaEBpamYzNDc6ZjNybjMzZzczNEBiMjMuMV9iNTIxMjBeXmBfYSM0L2FncjRfbzZgLS1kMS9zcw%3D%3D&amp;btag=e00088000&amp;expire=1697291922&amp;l=202310121358259D37F3E37D397E42EB44&amp;ply_type=2&amp;policy=2&amp;signature=0c44b3dbc31fbb4adf14c70faf6f3bfb&amp;tk=tt_chain_token</t>
  </si>
  <si>
    <t>https://www.tiktok.com/@mikefollowsyou/video/7283320951486352683</t>
  </si>
  <si>
    <t>https://p16-sign.tiktokcdn-us.com/obj/tos-useast5-p-0068-tx/oocipEAIzoXbcAjMwhtdA5B8BfmF5yBChEPIUT?x-expires=1697288400&amp;x-signature=XX0eSQOMx9wwTgRYEorAvORlVcY%3D</t>
  </si>
  <si>
    <t xml:space="preserve">Within specs but it‚Äôs def a problem on all fronts. </t>
  </si>
  <si>
    <t>fazlishahhalim</t>
  </si>
  <si>
    <t>Fazli Halim</t>
  </si>
  <si>
    <t xml:space="preserve">iPhone 15 pro max panas ! #iphone15promax </t>
  </si>
  <si>
    <t>original sound - Fazli Halim</t>
  </si>
  <si>
    <t>https://p16-sign-useast2a.tiktokcdn.com/tos-useast2a-avt-0068-aiso/4e87d0719e967a53a67d271312d42ed9~c5_1080x1080.jpeg?x-expires=1697288400&amp;x-signature=9jRCQzm9IZQ3Ur9PUTbAj6NY87g%3D</t>
  </si>
  <si>
    <t>https://v16-webapp-prime.tiktok.com/video/tos/alisg/tos-alisg-pve-0037/o48lBXXGhekfI0xAKgGIF07tVXd5zBQFCtpEWQ/?a=1988&amp;ch=0&amp;cr=3&amp;dr=0&amp;lr=tiktok&amp;cd=0%7C0%7C1%7C3&amp;cv=1&amp;br=3120&amp;bt=1560&amp;bti=NDU3ZjAwOg%3D%3D&amp;cs=0&amp;ds=3&amp;ft=hl5n-2GJjVQ9wwVLt~hd.YMWxVzmTsU9pEeF_4Qa9eF&amp;mime_type=video_mp4&amp;qs=0&amp;rc=Z2VoM2RmOzRnNGc4OjpnOUBpM3A3cTg6Znl2bjMzODgzNEAxYS4vLzYvNWAxLWBgYGEvYSNuZGNxcjRfX19gLS1kLy1zcw%3D%3D&amp;btag=e00088000&amp;expire=1697291941&amp;l=202310121358259D37F3E37D397E42EB44&amp;ply_type=2&amp;policy=2&amp;signature=db7688356ca286a3181a9e7c40f70c76&amp;tk=tt_chain_token</t>
  </si>
  <si>
    <t>https://www.tiktok.com/@fazlishahhalim/video/7284508882754407682</t>
  </si>
  <si>
    <t>https://p16-sign-sg.tiktokcdn.com/obj/tos-alisg-p-0037/oQEXIBBMVx5FAAzl7fwGtWvd0XFCehPgQI8kBj?x-expires=1697288400&amp;x-signature=05DT4dq6Kd0X%2FO%2Fcx4%2FRpvasvkM%3D</t>
  </si>
  <si>
    <t>iphone15promax</t>
  </si>
  <si>
    <t>iPhone 15 Pro Max OVERHEAT !</t>
  </si>
  <si>
    <t>antoninogagliano98</t>
  </si>
  <si>
    <t>AntoninoGagliano</t>
  </si>
  <si>
    <t xml:space="preserve">Surriscaldamento, batteria e costruzione. Tutti i problemi di iPhone 15 #antoninogagliano #apple #iphone #iphone15 #iphone15promax #consiglitech #problemiphone </t>
  </si>
  <si>
    <t>Storytelling</t>
  </si>
  <si>
    <t>https://p16-sg-default.akamaized.net/aweme/720x720/tos-alisg-v-2774/a9b0bcbd1b804311a07ce72d12a1d77c.jpeg</t>
  </si>
  <si>
    <t>Adriel</t>
  </si>
  <si>
    <t>https://v16-webapp-prime.tiktok.com/video/tos/useast2a/tos-useast2a-ve-0068-euttp/ogLBQNKPzDElfV8EAUhHB0I7FBPE8rBQNRRYeA/?a=1988&amp;ch=0&amp;cr=3&amp;dr=0&amp;lr=tiktok_m&amp;cd=0%7C0%7C1%7C3&amp;cv=1&amp;br=1582&amp;bt=791&amp;bti=NDU3ZjAwOg%3D%3D&amp;cs=0&amp;ds=3&amp;ft=hl5n-2GJjVQ9wMVLt~hd.YMWxVzmTsU9pEeF_4Qa9eF&amp;mime_type=video_mp4&amp;qs=0&amp;rc=ZGU5OzhmNzpnOWc6ZTloZ0BpamRqNmc6ZjM0bjMzZjczM0A1LmI1Ni5hNmAxX2FeMzViYSNpL3NycjQwcl5gLS1kMWNzcw%3D%3D&amp;btag=e00090000&amp;expire=1697292024&amp;l=202310121358259D37F3E37D397E42EB44&amp;ply_type=2&amp;policy=2&amp;signature=3967f129370a031368a7580be3462dd2&amp;tk=tt_chain_token</t>
  </si>
  <si>
    <t>https://www.tiktok.com/@antoninogagliano98/video/7283481225539456288</t>
  </si>
  <si>
    <t>https://p16-sign-useast2a.tiktokcdn.com/obj/tos-useast2a-p-0037-euttp/oEnDX8lQofVnbB4PQAPzBbDe8EARQCF3UWCwXI?x-expires=1697288400&amp;x-signature=45jdgNKqX%2B97YWGwhAQLJCB2wtc%3D</t>
  </si>
  <si>
    <t>antoninogagliano,apple,iphone,iphone15,iphone15promax,consiglitech,problemiphone</t>
  </si>
  <si>
    <t>Surriscaldamento, batteria  e costruzione 
Tutti i problemi di iPhone 15</t>
  </si>
  <si>
    <t xml:space="preserve">#stitch with @100T LOUGH 100,000 likes and I‚Äôll go to the gym, and try again next month #carterpcs #tech #techtok #iphone #iphone15 #apple </t>
  </si>
  <si>
    <t>https://p16-sign-va.tiktokcdn.com/tos-maliva-avt-0068/8a0d3548ef7a4c3d794b3f0a3971d7be~c5_1080x1080.jpeg?x-expires=1697288400&amp;x-signature=Tl%2BsMsKW%2FKjusNhLGSfWqr64tnA%3D</t>
  </si>
  <si>
    <t>https://v16-webapp-prime.tiktok.com/video/tos/maliva/tos-maliva-ve-0068c799-us/oYbgbJQHIDejaMGEKqlEUnABFEORVYobAAGeoR/?a=1988&amp;ch=0&amp;cr=3&amp;dr=0&amp;lr=tiktok_m&amp;cd=0%7C0%7C1%7C3&amp;cv=1&amp;br=2632&amp;bt=1316&amp;bti=NDU3ZjAwOg%3D%3D&amp;cs=0&amp;ds=3&amp;ft=hl5n-2GJjVQ9wMVLt~hd.YMWxVzmTsU9pEeF_4Qa9eF&amp;mime_type=video_mp4&amp;qs=0&amp;rc=Mzw5OTM5NWhnPDRmZ2Y5N0Bpang5bDc6ZnJkbjMzaTczNEA0MzIxYTFfXjAxLzJiYS02YSMwbDNlcjQwYV5gLS1kMTJzcw%3D%3D&amp;btag=e00088000&amp;expire=1697291948&amp;l=202310121358259D37F3E37D397E42EB44&amp;ply_type=2&amp;policy=2&amp;signature=fc45b6cc41560e0562e5a44caf5a177a&amp;tk=tt_chain_token</t>
  </si>
  <si>
    <t>https://www.tiktok.com/@carterpcs/video/7283631057176366366</t>
  </si>
  <si>
    <t>https://p19-sign.tiktokcdn-us.com/tos-useast8-p-0068-tx2/o48pgGbDdRRjBQCI6BelATonAOV0IEKebKFEYJ~tplv-dmt-logom:tos-useast8-i-0068-tx2/okfnRAbgqKQAWTjAIgADIy8DeHAfAKp8nFIUE4.image?x-expires=1697288400&amp;x-signature=X2BHHR%2BW2OOHbw6%2BrvKIbf0ijsA%3D</t>
  </si>
  <si>
    <t>stitch,carterpcs,tech,techtok,iphone,iphone15,apple</t>
  </si>
  <si>
    <t>Cracking
Iphone 15</t>
  </si>
  <si>
    <t>iPhone 15 overheating fix coming soon #iphone #iphone15 #iphone15promax #overheating #apple #ios #ios17</t>
  </si>
  <si>
    <t>https://v16-webapp-prime.tiktok.com/video/tos/maliva/tos-maliva-ve-0068c799-us/o8yeD0yGAvcRAQNRlNIwPUegECEzVcbmBmg4nU/?a=1988&amp;ch=0&amp;cr=3&amp;dr=0&amp;lr=tiktok_m&amp;cd=0%7C0%7C1%7C3&amp;cv=1&amp;br=1370&amp;bt=685&amp;bti=NDU3ZjAwOg%3D%3D&amp;cs=0&amp;ds=3&amp;ft=hl5n-2GJjVQ9wMVLt~hd.YMWxVzmTsU9pEeF_4Qa9eF&amp;mime_type=video_mp4&amp;qs=0&amp;rc=M2hlOTw5PDtkZzw8ODhmZ0BpM210NGg6ZnZ2bjMzaTczNEA0NmAyMjYvNl4xLzY2NDMvYSNiL3BhcjRna2BgLS1kMTJzcw%3D%3D&amp;btag=e00090000&amp;expire=1697291986&amp;l=202310121358259D37F3E37D397E42EB44&amp;ply_type=2&amp;policy=2&amp;signature=0a2d69361e2759d97c4ba42f78c43f84&amp;tk=tt_chain_token</t>
  </si>
  <si>
    <t>https://www.tiktok.com/@drift0rtv/video/7285078522501025055</t>
  </si>
  <si>
    <t>https://p16-sign.tiktokcdn-us.com/obj/tos-useast8-p-0068-tx2/oYvGnbcyEDfVQLmm0DlAeBPzIoRcAvC4AEQoN0?x-expires=1697288400&amp;x-signature=2fdtvH1LbMn2O%2BZVS4O2xPQFpNU%3D</t>
  </si>
  <si>
    <t>iphone,iphone15,iphone15promax,overheating,apple,ios,ios17</t>
  </si>
  <si>
    <t>https://v16-webapp-prime.tiktok.com/video/tos/maliva/tos-maliva-ve-0068c799-us/oIlBgzGEAnDbtgScYTeBb8fQFDSTIRGtRKH33A/?a=1988&amp;ch=0&amp;cr=3&amp;dr=0&amp;lr=tiktok_m&amp;cd=0%7C0%7C1%7C3&amp;cv=1&amp;br=644&amp;bt=322&amp;bti=NDU3ZjAwOg%3D%3D&amp;cs=0&amp;ds=3&amp;ft=hl5n-2GJjVQ9wMVLt~hd.YMWxVzmTsU9pEeF_4Qa9eF&amp;mime_type=video_mp4&amp;qs=0&amp;rc=NmQ7ZGQ2Z2g0NDc8MzszNEBpM2txbjc6ZmxkbjMzZzczNEA1LmMvLzBfNmMxNjQwYmExYSNnamEycjQwL2JgLS1kMS9zcw%3D%3D&amp;btag=e00098000&amp;expire=1697292086&amp;l=202310121358259D37F3E37D397E42EB44&amp;ply_type=2&amp;policy=2&amp;signature=f55fbdf515b0ee6144e5026d86cb5e4d&amp;tk=tt_chain_token</t>
  </si>
  <si>
    <t>https://www.tiktok.com/@unboxtherapy.fan8/video/7285876866932755758</t>
  </si>
  <si>
    <t>https://p16-sign.tiktokcdn-us.com/obj/tos-useast5-p-0068-tx/56a0ea8b042a4605aa20be15bdf5c5a1_1696375418?x-expires=1697288400&amp;x-signature=pyLzMwyzhSyxaIDJozjhho%2BAwCI%3D</t>
  </si>
  <si>
    <t>iPhone 15 Pro Max Overheating Issues... Part 1</t>
  </si>
  <si>
    <t>jmboy899</t>
  </si>
  <si>
    <t>Jmboy</t>
  </si>
  <si>
    <t>https://p16-sign-va.tiktokcdn.com/tos-maliva-avt-0068/7745e9bfc8a13838532635aa533f4028~c5_1080x1080.jpeg?x-expires=1697288400&amp;x-signature=9f27rkGMv4TzedPtBbLo2VhlUm4%3D</t>
  </si>
  <si>
    <t>https://v16-webapp-prime.tiktok.com/video/tos/useast2a/tos-useast2a-pve-0068/oUtyC1I4CpzjhcjhSRfNRIA8g8KkEoADi4QkAA/?a=1988&amp;ch=0&amp;cr=3&amp;dr=0&amp;lr=tiktok_m&amp;cd=0%7C0%7C1%7C3&amp;cv=1&amp;br=482&amp;bt=241&amp;bti=NDU3ZjAwOg%3D%3D&amp;cs=0&amp;ds=2&amp;ft=hl5n-2GJjVQ9wMVLt~hd.YMWxVzmTsU9pEeF_4Qa9eF&amp;mime_type=video_mp4&amp;qs=0&amp;rc=NDdkOWVpPDVmZTk4aWVmO0BpM3I6PDY6Zjs3bjMzNzczM0AuXi4tLTJjNTUxNDBeXjY2YSNyXzEtcjRvYWJgLS1kMTZzcw%3D%3D&amp;btag=e000a0000&amp;expire=1697292246&amp;l=202310121358259D37F3E37D397E42EB44&amp;ply_type=2&amp;policy=2&amp;signature=6bbbd695f8c58d824fda4cd187ac459d&amp;tk=tt_chain_token</t>
  </si>
  <si>
    <t>https://www.tiktok.com/@jmboy899/video/7285777086327901446</t>
  </si>
  <si>
    <t>https://p77-sign-va.tiktokcdn.com/obj/tos-maliva-p-0068/owiA4gthgoj6yR8kAIANI1AzgkEufhChzDMiRc?x-expires=1697288400&amp;x-signature=hRpR1%2B0CDwqQXZM39jLHT62IgbE%3D</t>
  </si>
  <si>
    <t>sadapintekno</t>
  </si>
  <si>
    <t>Sadapin Tekno</t>
  </si>
  <si>
    <t xml:space="preserve">Ternyata iOS 15 juga ngalamin overheat cuy! Kalia ngalamin juga kah? #antigaptek #kelastekno #samasamabelajar #iphone #iphone13pro #ios #ios17 </t>
  </si>
  <si>
    <t>Ghibli-style nostalgic waltz</t>
  </si>
  <si>
    <t>https://p16-sg-default.akamaized.net/aweme/720x720/tos-alisg-v-2774/7f626a8c00214198a2204b0065e5b837.jpeg</t>
  </si>
  <si>
    <t>MaSssuguMusic</t>
  </si>
  <si>
    <t>https://v16-webapp-prime.tiktok.com/video/tos/useast2a/tos-useast2a-pve-0068/o4KkQNJPzgUyfXYClhhaL6IPkAkEWXzoDHIUQA/?a=1988&amp;ch=0&amp;cr=3&amp;dr=0&amp;lr=tiktok&amp;cd=0%7C0%7C1%7C3&amp;cv=1&amp;br=2356&amp;bt=1178&amp;bti=NDU3ZjAwOg%3D%3D&amp;cs=0&amp;ds=3&amp;ft=TYOI31tKvjVQ9XjbXCTsdt0hUjnZ7uwQAJEeF_SSJE&amp;mime_type=video_mp4&amp;qs=0&amp;rc=PGk8NDk0Ojo7ODppNmc8M0Bpajw2NjY6ZmxwbjMzNzczM0A1NDZhLWNhXmMxNTAtNi9jYSNfM29fcjRnZGRgLS1kMTZzcw%3D%3D&amp;btag=e00090000&amp;expire=1697291981&amp;l=202310121358285D87F21A13F58138658A&amp;ply_type=2&amp;policy=2&amp;signature=72b228ee3dfafc4bbad972b99a22d210&amp;tk=tt_chain_token</t>
  </si>
  <si>
    <t>https://www.tiktok.com/@sadapintekno/video/7287220861235367173</t>
  </si>
  <si>
    <t>https://p16-sign-va.tiktokcdn.com/tos-maliva-p-0068/f89653300f2e4233949c78efc71c0e11_1696688336~tplv-dmt-logom:tos-useast2a-v-0068/oMMiEDfRAnEi1yhhgAzAIRkMIhyoaBACALhLN3.image?x-expires=1697288400&amp;x-signature=j5MlewDiTo2lNND8WrAa8vE%2Fbms%3D</t>
  </si>
  <si>
    <t>antigaptek,kelastekno,samasamabelajar,iphone,iphone13pro,ios,ios17</t>
  </si>
  <si>
    <t>Overheat di ios 17?</t>
  </si>
  <si>
    <t>cierrazoey101</t>
  </si>
  <si>
    <t>Cierra</t>
  </si>
  <si>
    <t xml:space="preserve">I went to restart my phone earlier and that made it overheat‚Ä¶ make it make senseüòµ‚Äçüí´ #iphone15pro #overheatingphone </t>
  </si>
  <si>
    <t>why r so many hot people using this</t>
  </si>
  <si>
    <t>https://p16-sign-va.tiktokcdn.com/tos-maliva-avt-0068/1e0cc5ecf7a4024c736d46f38909700c~c5_1080x1080.jpeg?x-expires=1697288400&amp;x-signature=IcOkStvmR%2Bpq8AWHeW9I%2BxXuNNM%3D</t>
  </si>
  <si>
    <t>shamelessistherapy</t>
  </si>
  <si>
    <t>https://v16-webapp-prime.tiktok.com/video/tos/maliva/tos-maliva-ve-0068c799-us/ooPDJQpzyApOhWgfhCtNoAIuCBchtkpwLIEFAw/?a=1988&amp;ch=0&amp;cr=3&amp;dr=0&amp;lr=tiktok_m&amp;cd=0%7C0%7C1%7C3&amp;cv=1&amp;br=3060&amp;bt=1530&amp;bti=NDU3ZjAwOg%3D%3D&amp;cs=0&amp;ds=3&amp;ft=TYOI31tKvjVQ9XjbXCTsdt0hUjnZ7uwQAJEeF_SSJE&amp;mime_type=video_mp4&amp;qs=0&amp;rc=NWlmZTw5ZDg0ZjxpZDc0NUBpajRsNWg6ZnJ0bjMzZzczNEA1Y2FgLmEzX18xMGI0LS8yYSM0Lm9rcjRfMGRgLS1kMS9zcw%3D%3D&amp;btag=e00088000&amp;expire=1697291923&amp;l=202310121358285D87F21A13F58138658A&amp;ply_type=2&amp;policy=2&amp;signature=d99ac4da94516f444219cf87fd5addd4&amp;tk=tt_chain_token</t>
  </si>
  <si>
    <t>https://www.tiktok.com/@cierrazoey101/video/7287286205803171115</t>
  </si>
  <si>
    <t>https://p16-sign.tiktokcdn-us.com/obj/tos-useast5-p-0068-tx/o4EDhJhIEBwywiktLpfphdIgPEDc2CAuzANIBO?x-expires=1697288400&amp;x-signature=5%2FwwMz9puAXo7Sa%2FqsVG5Goic%2Fs%3D</t>
  </si>
  <si>
    <t>iphone15pro,overheatingphone</t>
  </si>
  <si>
    <t xml:space="preserve">maybe don‚Äôt get the iPhone 15pro yet </t>
  </si>
  <si>
    <t>light makeup</t>
  </si>
  <si>
    <t>nariman.dein</t>
  </si>
  <si>
    <t>nariman</t>
  </si>
  <si>
    <t xml:space="preserve">#comedy #westernsydney #fyp #apple #iphone15 #iphone15promax #ios17 #funny </t>
  </si>
  <si>
    <t>Clarinet main lazy atmosphere song(878137)</t>
  </si>
  <si>
    <t>https://p16-sg-default.akamaized.net/aweme/720x720/tos-alisg-v-2774/ffe9dcecf79f4fb1992df7d69af0fbbb.jpeg</t>
  </si>
  <si>
    <t>Yukito Hitoe</t>
  </si>
  <si>
    <t>https://v16-webapp-prime.tiktok.com/video/tos/alisg/tos-alisg-pve-0037c001/oAwDfwSCIYJEQoFBhXsnbB1R5EAeQz7ggqLlEs/?a=1988&amp;ch=0&amp;cr=3&amp;dr=0&amp;lr=tiktok_m&amp;cd=0%7C0%7C1%7C3&amp;cv=1&amp;br=4436&amp;bt=2218&amp;bti=NDU3ZjAwOg%3D%3D&amp;cs=0&amp;ds=3&amp;ft=TYOI31tKvjVQ9XjbXCTsdt0hUjnZ7uwQAJEeF_SSJE&amp;mime_type=video_mp4&amp;qs=0&amp;rc=aDg2OzlkOmZoODpnOWhpNEBpajR3ODc6Zmt1bjMzODczNEA2Y14xYWMvXjAxNjReMjIzYSNuMmdqcjQwcF9gLS1kMS1zcw%3D%3D&amp;btag=e00090000&amp;expire=1697292030&amp;l=202310121358285D87F21A13F58138658A&amp;ply_type=2&amp;policy=2&amp;signature=0024f9a66711cd343f7e5b6e9c2d079a&amp;tk=tt_chain_token</t>
  </si>
  <si>
    <t>https://www.tiktok.com/@nariman.dein/video/7284501953076399361</t>
  </si>
  <si>
    <t>https://p16-sign-sg.tiktokcdn.com/obj/tos-alisg-p-0037/5fbc3304057b4e86a68cd33c07a24716_1696055295?x-expires=1697288400&amp;x-signature=habTpa%2FqM5prqdm8AxbE5FO3qbc%3D</t>
  </si>
  <si>
    <t>comedy,westernsydney,fyp,apple,iphone15,iphone15promax,ios17,funny</t>
  </si>
  <si>
    <t>iPhone 15 drains your BATTERY</t>
  </si>
  <si>
    <t>gianpaologoldenglobal</t>
  </si>
  <si>
    <t>Gianpaolo Golden GLOBAL</t>
  </si>
  <si>
    <t>Has this happened to you ü•µüî• #iphone #camera #iphone15 #iphone15promax #battery #processor #heat</t>
  </si>
  <si>
    <t>https://p16-sign-va.tiktokcdn.com/tos-maliva-avt-0068/5c42004e67cfb7eadc1ac6f1aa3b6671~c5_1080x1080.jpeg?x-expires=1697288400&amp;x-signature=d35OeVhAOLzzigKtxMUFzwxM3ok%3D</t>
  </si>
  <si>
    <t>https://v16-webapp-prime.tiktok.com/video/tos/useast2a/tos-useast2a-ve-0068-euttp/ooAWRsT9lIPIErDKyBFeAUcDEYnQhNA0cQbnFe/?a=1988&amp;ch=0&amp;cr=3&amp;dr=0&amp;lr=tiktok_m&amp;cd=0%7C0%7C1%7C3&amp;cv=1&amp;br=3616&amp;bt=1808&amp;bti=NDU3ZjAwOg%3D%3D&amp;cs=0&amp;ds=3&amp;ft=TYOI31tKvjVQ9XjbXCTsdt0hUjnZ7uwQAJEeF_SSJE&amp;mime_type=video_mp4&amp;qs=0&amp;rc=PDo3OWU5OmQ6ZGZpPDs5NUBpajM2aTg6ZjpmbjMzZjczM0AzNV40NTQtXzAxLl4wLWAzYSM2NWc1cjQwYl9gLS1kMWNzcw%3D%3D&amp;btag=e00088000&amp;expire=1697291948&amp;l=202310121358285D87F21A13F58138658A&amp;ply_type=2&amp;policy=2&amp;signature=a3820704d94a73b73984df1a8e1a0698&amp;tk=tt_chain_token</t>
  </si>
  <si>
    <t>https://www.tiktok.com/@gianpaologoldenglobal/video/7284229609703492896</t>
  </si>
  <si>
    <t>https://p16-sign-useast2a.tiktokcdn.com/obj/tos-useast2a-p-0037-euttp/432b9c5c705744a6bd64ef6f482e11d2_1695991880?x-expires=1697288400&amp;x-signature=BP0EW2f%2BiTcw480BfxGu6%2FIrQ6I%3D</t>
  </si>
  <si>
    <t>iphone,camera,iphone15,iphone15promax,battery,processor,heat</t>
  </si>
  <si>
    <t>krazyreelz</t>
  </si>
  <si>
    <t>Krazy Reelz</t>
  </si>
  <si>
    <t xml:space="preserve">#iphone15 </t>
  </si>
  <si>
    <t>https://p16-sign-va.tiktokcdn.com/tos-maliva-avt-0068/1bb31bede097c7402bda3996d7e7303c~c5_1080x1080.jpeg?x-expires=1697288400&amp;x-signature=lO0VtIpxJnMBcZxQP9dc4FypcWE%3D</t>
  </si>
  <si>
    <t>https://v16-webapp-prime.tiktok.com/video/tos/maliva/tos-maliva-ve-0068c799-us/oUPAKAbZSFIHapRIEvg9QQeDipexnlVDnbDaBF/?a=1988&amp;ch=0&amp;cr=3&amp;dr=0&amp;lr=tiktok_m&amp;cd=0%7C0%7C1%7C3&amp;cv=1&amp;br=630&amp;bt=315&amp;bti=NDU3ZjAwOg%3D%3D&amp;cs=0&amp;ds=3&amp;ft=TYOI31tKvjVQ9XjbXCTsdt0hUjnZ7uwQAJEeF_SSJE&amp;mime_type=video_mp4&amp;qs=0&amp;rc=Z2g7M2VmaTg3ZjhnNjo4Z0BpanJ0Njg6ZnV0bjMzZzczNEAvYjYwNC0tX2ExNTAuNDRhYSNqZDQtcjRvNF5gLS1kMS9zcw%3D%3D&amp;btag=e00088000&amp;expire=1697291915&amp;l=202310121358285D87F21A13F58138658A&amp;ply_type=2&amp;policy=2&amp;signature=b6879b9e394f941cadeb3b013a9cabdc&amp;tk=tt_chain_token</t>
  </si>
  <si>
    <t>https://www.tiktok.com/@krazyreelz/video/7283908440286694698</t>
  </si>
  <si>
    <t>https://p16-sign.tiktokcdn-us.com/obj/tos-useast5-p-0068-tx/okRBPeDIBZvbMKFADldOAtSViPEEI6oenapYDg?x-expires=1697288400&amp;x-signature=clIO1iQR5QqxDyrNSFneYEkiLII%3D</t>
  </si>
  <si>
    <t>iOS Android</t>
  </si>
  <si>
    <t>tech_news7</t>
  </si>
  <si>
    <t>Tech News</t>
  </si>
  <si>
    <t xml:space="preserve">Drop test of the new iPhone 15 by EverythingApplePro E A P #Apple #iPhone15 #DropTest </t>
  </si>
  <si>
    <t>https://p16-sign-va.tiktokcdn.com/tos-maliva-avt-0068/93596195ff9bb88d8bffd2cbd6820fd9~c5_1080x1080.jpeg?x-expires=1697288400&amp;x-signature=aCc%2BtCSLlTxe05jD%2BQWpTiZXVPA%3D</t>
  </si>
  <si>
    <t>https://v16-webapp-prime.tiktok.com/video/tos/maliva/tos-maliva-ve-0068c799-us/okXCQ1CKIAhIWAjqVDeZbg2AgexnI8HVMqfz8I/?a=1988&amp;ch=0&amp;cr=3&amp;dr=0&amp;lr=tiktok_m&amp;cd=0%7C0%7C1%7C3&amp;cv=1&amp;br=2226&amp;bt=1113&amp;bti=NDU3ZjAwOg%3D%3D&amp;cs=0&amp;ds=3&amp;ft=TYOI31tKvjVQ9XjbXCTsdt0hUjnZ7uwQAJEeF_SSJE&amp;mime_type=video_mp4&amp;qs=0&amp;rc=ZGdkZmQ5M2g4OzVpOGRoOUBpanV2djQ6Zmk5bjMzaTczNEAxLjUyNGJgNS8xMS02LjE2YSNeczJucjRnMjVgLS1kMTJzcw%3D%3D&amp;btag=e00090000&amp;expire=1697291988&amp;l=202310121358285D87F21A13F58138658A&amp;ply_type=2&amp;policy=2&amp;signature=38a7467168c841c286aeb480aa864106&amp;tk=tt_chain_token</t>
  </si>
  <si>
    <t>https://www.tiktok.com/@tech_news7/video/7282433348125969694</t>
  </si>
  <si>
    <t>https://p16-sign.tiktokcdn-us.com/obj/tos-useast8-p-0068-tx2/o8MCefebsQlK8IAHIVpqjZ2nADoIqWBCX8IYQz?x-expires=1697288400&amp;x-signature=fw5eysbk61O5efncu7Xrpv7aCko%3D</t>
  </si>
  <si>
    <t>apple,iphone15,droptest</t>
  </si>
  <si>
    <t>NEW IPHONE 15 DROP TEST üò±</t>
  </si>
  <si>
    <t>melaniatacchella</t>
  </si>
  <si>
    <t>Mel</t>
  </si>
  <si>
    <t xml:space="preserve">Vado a piangere in un angolo  #ios17 #iphone #iphone15  #apple </t>
  </si>
  <si>
    <t>Monkeyshine-JP</t>
  </si>
  <si>
    <t>https://p16-sg-default.akamaized.net/aweme/720x720/tos-alisg-v-2774/c4e55d6e32074bb5a2e1528511b66c17.jpeg</t>
  </si>
  <si>
    <t>Lt FitzGibbons Men</t>
  </si>
  <si>
    <t>https://v16-webapp-prime.tiktok.com/video/tos/useast2a/tos-useast2a-ve-0068c001-euttp/oQBYAI6CfeQDlExgQlDnMSb6Ilm8QBg8DPWGQR/?a=1988&amp;ch=0&amp;cr=3&amp;dr=0&amp;lr=tiktok_m&amp;cd=0%7C0%7C1%7C3&amp;cv=1&amp;br=1868&amp;bt=934&amp;bti=NDU3ZjAwOg%3D%3D&amp;cs=0&amp;ds=3&amp;ft=TYOI31tKvjVQ9XjbXCTsdt0hUjnZ7uwQAJEeF_SSJE&amp;mime_type=video_mp4&amp;qs=0&amp;rc=Zzk6ZTQ7ZGc5ZzRpZTo2ZkBpanczaTk6ZmtrbjMzZjczM0A0YTMyXmFeNWIxMjFhMjQyYSNiZGY2cjRnLTJgLS1kMWNzcw%3D%3D&amp;btag=e00088000&amp;expire=1697291924&amp;l=202310121358285D87F21A13F58138658A&amp;ply_type=2&amp;policy=2&amp;signature=ded1d8c7b2ef20a89ade6b40f706295b&amp;tk=tt_chain_token</t>
  </si>
  <si>
    <t>https://www.tiktok.com/@melaniatacchella/video/7280931388776254753</t>
  </si>
  <si>
    <t>https://p16-sign-useast2a.tiktokcdn.com/tos-useast2a-p-0037-euttp/1115d6a9b4304ce8b4d8d019dc7d54d2_1695223949~tplv-dmt-logom:tos-useast2a-i-0068-euttp/o4AhjhyCAEIXhEnCfYAAnEIzLoHHhAZBBltjIJ.image?x-expires=1697288400&amp;x-signature=XAEd3KzqV9LK98xtYe%2Blm3%2FtxTs%3D</t>
  </si>
  <si>
    <t>ios17,iphone,iphone15,apple</t>
  </si>
  <si>
    <t xml:space="preserve">L‚Äôaggiornamento </t>
  </si>
  <si>
    <t>yofumedia</t>
  </si>
  <si>
    <t>Yofumedia</t>
  </si>
  <si>
    <t xml:space="preserve">ES ESTE EL IPHONE M√ÅS CALIENTE DE LA HISTORIA? #iphone15 #iphoneheating #iphone15caliente </t>
  </si>
  <si>
    <t>https://p16-sign-va.tiktokcdn.com/tos-maliva-avt-0068/e3f0d654daf867ed6fe9ccb466f273e5~c5_1080x1080.jpeg?x-expires=1697288400&amp;x-signature=HjZ2Fp4snbAU%2FO%2B8SYkVD5M48a8%3D</t>
  </si>
  <si>
    <t>https://v16-webapp-prime.tiktok.com/video/tos/useast2a/tos-useast2a-ve-0068c001/o8KybAnOAz4C78jmKEVf0gSIgQe5CecIUsocDZ/?a=1988&amp;ch=0&amp;cr=3&amp;dr=0&amp;lr=tiktok_m&amp;cd=0%7C0%7C1%7C3&amp;cv=1&amp;br=2916&amp;bt=1458&amp;bti=NDU3ZjAwOg%3D%3D&amp;cs=0&amp;ds=3&amp;ft=TYOI31tKvjVQ9XjbXCTsdt0hUjnZ7uwQAJEeF_SSJE&amp;mime_type=video_mp4&amp;qs=0&amp;rc=M2RkOmQ0NDQ0N2U2aDo0N0BpM2RmbWQ6ZjpobjMzNzczM0AwNF5fYWM2Xy4xNi0xLWBeYSNkbW4tcjRvYWJgLS1kMTZzcw%3D%3D&amp;btag=e00088000&amp;expire=1697291967&amp;l=202310121358285D87F21A13F58138658A&amp;ply_type=2&amp;policy=2&amp;signature=378c15355adef3515e81d0b3591d5124&amp;tk=tt_chain_token</t>
  </si>
  <si>
    <t>https://www.tiktok.com/@yofumedia/video/7285953041130343686</t>
  </si>
  <si>
    <t>https://p16-sign-va.tiktokcdn.com/tos-maliva-p-0068/da22517206a6486e8a77884933d94073_1696393170~tplv-dmt-logom:tos-useast2a-v-0068/oYAAEPDIEBQlzDHbR58JcHAeP3de2EARnCORAr.image?x-expires=1697288400&amp;x-signature=lnfyLEf56ZK6Up8%2Bsgvf3HXnipk%3D</t>
  </si>
  <si>
    <t>iphone15,iphoneheating,iphone15caliente</t>
  </si>
  <si>
    <t>EL IPHONE M√ÅS CALIENTE DE LA HISTORIA?</t>
  </si>
  <si>
    <t>davedisci.stories</t>
  </si>
  <si>
    <t>DAVE DISCI</t>
  </si>
  <si>
    <t xml:space="preserve">This is very interesting, let's talking about the iPhone 15. How do you feel about the iPhone 15 and will you be getting it? #iphone #iphone15 </t>
  </si>
  <si>
    <t>https://p16-sign-va.tiktokcdn.com/tos-maliva-avt-0068/f0e125528c4416b74f07f8239f740674~c5_1080x1080.jpeg?x-expires=1697288400&amp;x-signature=KJnpL4XK6RQRB0dVOSA3YMvR5Kk%3D</t>
  </si>
  <si>
    <t>https://v16-webapp-prime.tiktok.com/video/tos/maliva/tos-maliva-ve-0068c799-us/okEACBhL23zFRigba79EfNQDtESQslEEtdIecu/?a=1988&amp;ch=0&amp;cr=3&amp;dr=0&amp;lr=tiktok_m&amp;cd=0%7C0%7C1%7C3&amp;cv=1&amp;br=1620&amp;bt=810&amp;bti=NDU3ZjAwOg%3D%3D&amp;cs=0&amp;ds=3&amp;ft=TYOI31tKvjVQ9XjbXCTsdt0hUjnZ7uwQAJEeF_SSJE&amp;mime_type=video_mp4&amp;qs=0&amp;rc=NTU4O2Y0NDZpPGk6ZTZnOkBpM3VucTc6ZmllbjMzZzczNEBjMzReXy81XzMxMy9eNGBhYSMuNTBxcjRfYTVgLS1kMS9zcw%3D%3D&amp;btag=e00090000&amp;expire=1697291969&amp;l=202310121358285D87F21A13F58138658A&amp;ply_type=2&amp;policy=2&amp;signature=ae4f4706e5093334d4070920b1d234eb&amp;tk=tt_chain_token</t>
  </si>
  <si>
    <t>https://www.tiktok.com/@davedisci.stories/video/7282521870572719403</t>
  </si>
  <si>
    <t>https://p16-sign.tiktokcdn-us.com/obj/tos-useast5-p-0068-tx/okLKBtbczDglf1dEeQhtLCExEBSI7CEgEZR4aA?x-expires=1697288400&amp;x-signature=6g33szbfZvdaonXGcAQO6t3Ey1k%3D</t>
  </si>
  <si>
    <t>iphone,iphone15</t>
  </si>
  <si>
    <t>chunkcase</t>
  </si>
  <si>
    <t>ChunkCase</t>
  </si>
  <si>
    <t>This case helps with ventilation #overheating #iphone15</t>
  </si>
  <si>
    <t>original sound - ChunkCase</t>
  </si>
  <si>
    <t>https://p16-sign-sg.tiktokcdn.com/aweme/1080x1080/tos-alisg-avt-0068/cce98803b2687396a72b42aad3531de8.jpeg?x-expires=1697288400&amp;x-signature=F9b0IYMqtTpwMHOsSlv6xWi9eaM%3D</t>
  </si>
  <si>
    <t>https://v16-webapp-prime.tiktok.com/video/tos/alisg/tos-alisg-pve-0037c001/ocEeIQhzJwtBINGQQlTVEyaEGDfBmRAFs9BKbg/?a=1988&amp;ch=0&amp;cr=3&amp;dr=0&amp;lr=tiktok&amp;cd=0%7C0%7C1%7C3&amp;cv=1&amp;br=5198&amp;bt=2599&amp;bti=NDU3ZjAwOg%3D%3D&amp;cs=0&amp;ds=3&amp;ft=TYOI31tKvjVQ9XjbXCTsdt0hUjnZ7uwQAJEeF_SSJE&amp;mime_type=video_mp4&amp;qs=0&amp;rc=ZTM0ZTZnaDg2OTQzZDk6OUBpM2xqPGc6ZnhtbjMzODczNEA0MGJiY18wXzMxXzYtYmNgYSNhZWlscjRvcl5gLS1kMS1zcw%3D%3D&amp;btag=e00088000&amp;expire=1697291918&amp;l=202310121358285D87F21A13F58138658A&amp;ply_type=2&amp;policy=2&amp;signature=c9b09b35cde60b0ddb651d05994c0336&amp;tk=tt_chain_token</t>
  </si>
  <si>
    <t>https://www.tiktok.com/@chunkcase/video/7283798716581039378</t>
  </si>
  <si>
    <t>https://p16-sign-sg.tiktokcdn.com/obj/tos-alisg-p-0037/70b7b064e0694079a33a33ce47eac71d_1695891548?x-expires=1697288400&amp;x-signature=OXQXfVN8Dr3QkF4iVFaqXSGuM7E%3D</t>
  </si>
  <si>
    <t>overheating,iphone15</t>
  </si>
  <si>
    <t>macmantiktok</t>
  </si>
  <si>
    <t>MacMan</t>
  </si>
  <si>
    <t>iPhone 15 Has Some Problems (The iPhone 15 has some issues, specifically the iPhone 15 Pro Max. It's the weakest iPhone so far and its got heating issues that lead to your battery swelling up) #MacMan #Apple #iPhone15</t>
  </si>
  <si>
    <t>original sound - MacMan</t>
  </si>
  <si>
    <t>https://p16-sign-va.tiktokcdn.com/tos-maliva-avt-0068/c7acb013c1673119135c6105cfbfe80b~c5_1080x1080.jpeg?x-expires=1697288400&amp;x-signature=nupqhGWVVEBq0Ul97xFFWkUOC1w%3D</t>
  </si>
  <si>
    <t>https://v16-webapp-prime.tiktok.com/video/tos/maliva/tos-maliva-ve-0068c799-us/o893yBEKrQzUwtAJIckBAxgWnpfvKirhGDGZN3/?a=1988&amp;ch=0&amp;cr=3&amp;dr=0&amp;lr=tiktok&amp;cd=0%7C0%7C1%7C3&amp;cv=1&amp;br=1752&amp;bt=876&amp;bti=NDU3ZjAwOg%3D%3D&amp;cs=0&amp;ds=3&amp;ft=TYOI31tKvjVQ9XjbXCTsdt0hUjnZ7uwQAJEeF_SSJE&amp;mime_type=video_mp4&amp;qs=0&amp;rc=NzdlNmdkOjxmaDM4ZjQ4OUBpamVvcmQ6ZjdpbjMzZzgzNEBhLS5fNjQvNS4xLzJiYjAtYSNnNjJgcjRnX19gLS1kLy9zcw%3D%3D&amp;btag=e00088000&amp;expire=1697291945&amp;l=202310121358285D87F21A13F58138658A&amp;ply_type=2&amp;policy=2&amp;signature=e591f7a089a4a52e1e3b1b61556d3229&amp;tk=tt_chain_token</t>
  </si>
  <si>
    <t>https://www.tiktok.com/@macmantiktok/video/7284280705922665774</t>
  </si>
  <si>
    <t>https://p16-sign.tiktokcdn-us.com/obj/tos-useast5-p-0068-tx/322a98eea77c44c5ace3c76b87c16ba9_1696003811?x-expires=1697288400&amp;x-signature=OHqpPFXyaijuKRSd%2B7YE0Sgj4GI%3D</t>
  </si>
  <si>
    <t>macman,apple,iphone15</t>
  </si>
  <si>
    <t>realmeetkevin</t>
  </si>
  <si>
    <t>Meet Kevin</t>
  </si>
  <si>
    <t>The honest truth about the new iPhone 15. #iPhoneReview #iPhone15Review #iPhone15 #AppleTech #NewiPhone15 #iPhone15Truth #iOS15 #TechOpinion #GadgetReview #PhoneUpgrade #AppleInsider</t>
  </si>
  <si>
    <t>https://p16-sign-va.tiktokcdn.com/tos-maliva-avt-0068/5393f9db0ceba1d718b922311dcde856~c5_1080x1080.jpeg?x-expires=1697288400&amp;x-signature=67fmrWCcGUzHXWgPNPbAS6fJe6c%3D</t>
  </si>
  <si>
    <t>https://v16-webapp-prime.tiktok.com/video/tos/maliva/tos-maliva-ve-0068c799-us/oIllS1AecBAIOA8R2DEEISKQDAEfgEbw1D4nD1/?a=1988&amp;ch=0&amp;cr=3&amp;dr=0&amp;lr=tiktok_m&amp;cd=0%7C0%7C1%7C3&amp;cv=1&amp;br=2130&amp;bt=1065&amp;bti=NDU3ZjAwOg%3D%3D&amp;cs=0&amp;ds=3&amp;ft=TYOI31tKvjVQ9XjbXCTsdt0hUjnZ7uwQAJEeF_SSJE&amp;mime_type=video_mp4&amp;qs=0&amp;rc=OjtkaWU1Nzg8ZTc1NjQ2M0BpajN2a2c6ZnFobjMzZzczNEA1NjRgMzQ1NWExYDQ1MjUvYSNuNTBrcjQwLi1gLS1kMS9zcw%3D%3D&amp;btag=e00088000&amp;expire=1697291936&amp;l=202310121358285D87F21A13F58138658A&amp;ply_type=2&amp;policy=2&amp;signature=a5763c4b8b84c89928523d11808f05fc&amp;tk=tt_chain_token</t>
  </si>
  <si>
    <t>https://www.tiktok.com/@realmeetkevin/video/7278064429147753774</t>
  </si>
  <si>
    <t>https://p16-sign.tiktokcdn-us.com/obj/tos-useast5-p-0068-tx/bfa4a738f9bd498a8fc349e40c12db38_1694556437?x-expires=1697288400&amp;x-signature=DohSSvracBFXHimhz5hOejLLNeE%3D</t>
  </si>
  <si>
    <t>iphonereview,iphone15review,iphone15,appletech,newiphone15,iphone15truth,ios15,techopinion,gadgetreview,phoneupgrade,appleinsider</t>
  </si>
  <si>
    <t>thebigbangtechnology</t>
  </si>
  <si>
    <t>Benja Venegas Rios</t>
  </si>
  <si>
    <t xml:space="preserve">Apple se pronunci√≥ por sobrecalentmiento de iPhone 15 Pro &amp; iPhone 15 Pro Max! Se solucionar√° con iOS 17 en los pr√≥ximos dias! #fyp #apple #datos #datoscuriosos #iphone #iphone15pro #iphone15 #iphone15promax #learnontiktok #news #noticias </t>
  </si>
  <si>
    <t>Friday Night Lights</t>
  </si>
  <si>
    <t>https://p16-sg-default.akamaized.net/aweme/720x720/tos-alisg-v-2774/oEiLSAgnJCcl7jf8DAA3KFIAaDsfbfBAkzItHQ.jpeg</t>
  </si>
  <si>
    <t>ROKKA</t>
  </si>
  <si>
    <t>https://v16-webapp-prime.tiktok.com/video/tos/useast2a/tos-useast2a-pve-0068/ow4YIHaoyIkCCugM5AjflgEhEzzQaNA0VoNICw/?a=1988&amp;ch=0&amp;cr=3&amp;dr=0&amp;lr=tiktok_m&amp;cd=0%7C0%7C1%7C3&amp;cv=1&amp;br=1032&amp;bt=516&amp;bti=NDU3ZjAwOg%3D%3D&amp;cs=0&amp;ds=3&amp;ft=hl5n-2GJjVQ9w3VLt~hd.gEWxVzmTsU9pEeF_4MW9eF&amp;mime_type=video_mp4&amp;qs=0&amp;rc=OGY4OWRpMzVkZTNpZjQ1Z0BpM3JpZmY6ZmRobjMzNzczM0AvYy40YDYtNjIxLTIyNTIzYSNhNjNhcjRnMWBgLS1kMTZzcw%3D%3D&amp;btag=e00088000&amp;expire=1697291954&amp;l=202310121358303019BB7023220F397469&amp;ply_type=2&amp;policy=2&amp;signature=594ff22dfda4cb5d9f6bab381f6ad7ac&amp;tk=tt_chain_token</t>
  </si>
  <si>
    <t>https://www.tiktok.com/@thebigbangtechnology/video/7284823176926874885</t>
  </si>
  <si>
    <t>https://p16-sign-va.tiktokcdn.com/tos-maliva-p-0068/c97bdb32dab84dc38667618fba2739f1_1696130074~tplv-dmt-logom:tos-useast2a-v-0068/oQ5ENDjnQMACUQ08bAlRBAAfEJYfBGIaOYiABJ.image?x-expires=1697288400&amp;x-signature=5WHyDEcHlKAGweUQxXEHEUdDPh0%3D</t>
  </si>
  <si>
    <t>fyp,apple,datos,datoscuriosos,iphone,iphone15pro,iphone15,iphone15promax,learnontiktok,news,noticias</t>
  </si>
  <si>
    <t>fyp,apple,datos,datoscuriosos,iphone,iphone15pro,iphone15,iphone15promax,LearnOnTikTok,news,noticias</t>
  </si>
  <si>
    <t xml:space="preserve">Sobrecalentamiento de iPhones 15 Pro </t>
  </si>
  <si>
    <t>#greenscreen overheating iphone15</t>
  </si>
  <si>
    <t>City Boys</t>
  </si>
  <si>
    <t>https://p16-sg-default.akamaized.net/aweme/720x720/tos-alisg-v-2774/oIznAoD6EAgcEEhB3NsqWQKACWSH9wj3AYBAfy.jpeg</t>
  </si>
  <si>
    <t>Burna Boy</t>
  </si>
  <si>
    <t>https://v16-webapp-prime.tiktok.com/video/tos/useast2a/tos-useast2a-ve-0068c003/oAE8ziQQJcA8qDABYeR9lHb6VKnqBBKIWgcle4/?a=1988&amp;ch=0&amp;cr=3&amp;dr=0&amp;lr=tiktok_m&amp;cd=0%7C0%7C1%7C3&amp;cv=1&amp;br=1238&amp;bt=619&amp;bti=NDU3ZjAwOg%3D%3D&amp;cs=0&amp;ds=3&amp;ft=hl5n-2GJjVQ9w3VLt~hd.gEWxVzmTsU9pEeF_4MW9eF&amp;mime_type=video_mp4&amp;qs=0&amp;rc=Ojw2ZTc6ZTU2NjM8ODwzOkBpanhycTw6ZjszbjMzNzczM0A1LWFhMi01NTMxXzI1LzU0YSNual9jcjRnMmJgLS1kMTZzcw%3D%3D&amp;btag=e00090000&amp;expire=1697291979&amp;l=202310121358303019BB7023220F397469&amp;ply_type=2&amp;policy=2&amp;signature=3b3d90f233ceb3f443f905369691ff63&amp;tk=tt_chain_token</t>
  </si>
  <si>
    <t>https://www.tiktok.com/@thetechychemist/video/7285701419653483782</t>
  </si>
  <si>
    <t>https://p16-sign-va.tiktokcdn.com/tos-maliva-p-0068/1766f24711324e2f984249bcf802cbec_1696334556~tplv-dmt-logom:tos-useast2a-v-0068/oUg3Efz1ICgjyIAsEchEXFBAAATotNA4jyNk1A.image?x-expires=1697288400&amp;x-signature=dJG9UPnN21zE7Ar7s2eFLrWzFnY%3D</t>
  </si>
  <si>
    <t>greenscreen</t>
  </si>
  <si>
    <t>iPhone 15 overheating problem can cook indomie 
Overheating iphone 15</t>
  </si>
  <si>
    <t xml:space="preserve">Apple continua a far parlare di s√© per i vari problemi che sta tirando fuori iPhone 15 pro. Questa volta Apple ha dichiarato che il problema del surriscaldamento degli iPhone 15 pro effettivamente esiste e sar√† risolto con un aggiornamento del sistema operativo iOS 17 che andr√† a correggere un bug #testiphone15 #iphone15pro #iphone15 #apple #surriscaldamentoiphone #problemiiphone #testiphone #iphonetitanio #marketing </t>
  </si>
  <si>
    <t>https://v16-webapp-prime.tiktok.com/video/tos/useast2a/tos-useast2a-ve-0068-euttp/owqyZTWUjAaHQIrVoIfYjDnzqtcUVRYhhCAYbE/?a=1988&amp;ch=0&amp;cr=3&amp;dr=0&amp;lr=tiktok_m&amp;cd=0%7C0%7C1%7C3&amp;cv=1&amp;br=5836&amp;bt=2918&amp;bti=NDU3ZjAwOg%3D%3D&amp;cs=0&amp;ds=3&amp;ft=hl5n-2GJjVQ9w3VLt~hd.gEWxVzmTsU9pEeF_4MW9eF&amp;mime_type=video_mp4&amp;qs=0&amp;rc=Zjs4aGU6OmU3PDVmZTZoNUBpM25rOjo6Zm9qbjMzZjczM0AvMDZhLjM1NTMxNmEuLjYxYSNgXi9pcjRfamFgLS1kMWNzcw%3D%3D&amp;btag=e00090000&amp;expire=1697292010&amp;l=202310121358303019BB7023220F397469&amp;ply_type=2&amp;policy=2&amp;signature=e2def6b545e6098e545c998760be1054&amp;tk=tt_chain_token</t>
  </si>
  <si>
    <t>https://www.tiktok.com/@alessandro_germano/video/7285431012169911584</t>
  </si>
  <si>
    <t>https://p16-sign-useast2a.tiktokcdn.com/tos-useast2a-p-0037-euttp/5516538b637149688c0896c95c74d566_1696271600~tplv-dmt-logom:tos-useast2a-i-0068-euttp/oozqbAbVPGIAfDRAErQIE8eDWsARAlbOnjDwCp.image?x-expires=1697288400&amp;x-signature=oUSL%2Bmsa1%2FDzRJsPhtclD0Kldes%3D</t>
  </si>
  <si>
    <t>testiphone15,iphone15pro,iphone15,apple,surriscaldamentoiphone,problemiiphone,testiphone,iphonetitanio,marketing</t>
  </si>
  <si>
    <t>Apple ammette i problemi di iPhone 15
Surriscaldamento iPhone
Apple ammette problema
Quali conseguenze?</t>
  </si>
  <si>
    <t xml:space="preserve">iPhone 15 Pro sa m√° vraj prehrieva≈• pri be≈æn√Ωch ƒçinnostiach - tak som si spravil men≈°√≠ test #iPhone15Pro #overheating #test </t>
  </si>
  <si>
    <t>https://p16-sign-va.tiktokcdn.com/tos-maliva-avt-0068/63af5ba162aab2a3eec0eee8c7a2cf2f~c5_1080x1080.jpeg?x-expires=1697288400&amp;x-signature=0R8tlfMWqMJVD4gVlzKVAH4U4d8%3D</t>
  </si>
  <si>
    <t>https://v16-webapp-prime.tiktok.com/video/tos/useast2a/tos-useast2a-ve-0068-euttp/oQUinIrEzg8BtAogohtUAbQmkfLiJyhC0IUIuV/?a=1988&amp;ch=0&amp;cr=3&amp;dr=0&amp;lr=tiktok_m&amp;cd=0%7C0%7C1%7C3&amp;cv=1&amp;br=1968&amp;bt=984&amp;bti=NDU3ZjAwOg%3D%3D&amp;cs=0&amp;ds=3&amp;ft=hl5n-2GJjVQ9w3VLt~hd.gEWxVzmTsU9pEeF_4MW9eF&amp;mime_type=video_mp4&amp;qs=0&amp;rc=ZzczaWU6OztlOzMzNGk7PEBpMzM1cjs6Zm90bjMzZjczM0BfXy1fNS0tNWMxMi5hYTVgYSNeNmgycjRvLl5gLS1kMWNzcw%3D%3D&amp;btag=e00090000&amp;expire=1697291990&amp;l=202310121358303019BB7023220F397469&amp;ply_type=2&amp;policy=2&amp;signature=bb2bb77076a0f5f09d2a1633610818c5&amp;tk=tt_chain_token</t>
  </si>
  <si>
    <t>https://www.tiktok.com/@hejtech/video/7283905189877206304</t>
  </si>
  <si>
    <t>https://p16-sign-useast2a.tiktokcdn.com/tos-useast2a-p-0037-euttp/ba83ec944020498a8c3aa028a0f8d5cf_1695916341~tplv-dmt-logom:tos-useast2a-i-0068-euttp/ogNIECCJPFZiAAEVM1BKISpooAfThyAtiZzHAh.image?x-expires=1697288400&amp;x-signature=nw89AuQavihOLkIVSuvCiP28Okc%3D</t>
  </si>
  <si>
    <t>iphone15pro,overheating,test</t>
  </si>
  <si>
    <t>Prehrievanie?</t>
  </si>
  <si>
    <t>rumoresapple</t>
  </si>
  <si>
    <t>Rumores Apple</t>
  </si>
  <si>
    <t xml:space="preserve">SOLO HAY QUE TENER UN POCO DE CUIDADO !!  -- #sobrecalentamiento #overheating #apple #parati #paratii #paratupagina #foryourpage #foryou #appleiphone #iphone #appleiphone #iphone15 #apple15promax </t>
  </si>
  <si>
    <t>Sweet Love</t>
  </si>
  <si>
    <t>https://p16-sg-default.akamaized.net/aweme/720x720/tos-alisg-v-2774/e710ec83faa141fc8bca3e7cb5efc05e.jpeg</t>
  </si>
  <si>
    <t>Sargsyan Beats</t>
  </si>
  <si>
    <t>https://v16-webapp-prime.tiktok.com/video/tos/maliva/tos-maliva-ve-0068c799-us/oAqzlxqahUEOEkfAyRzAlEYNChIIAuCiTIiv2k/?a=1988&amp;ch=0&amp;cr=3&amp;dr=0&amp;lr=tiktok_m&amp;cd=0%7C0%7C1%7C3&amp;cv=1&amp;br=368&amp;bt=184&amp;bti=NDU3ZjAwOg%3D%3D&amp;cs=0&amp;ds=3&amp;ft=hl5n-2GJjVQ9w3VLt~hd.gEWxVzmTsU9pEeF_4MW9eF&amp;mime_type=video_mp4&amp;qs=0&amp;rc=ZjQ3aDMzPGZpOWc2OWY2ZkBpam1wZzs6ZnFrbjMzaTczNEA0LS4zMDUzX18xX2AxXy4uYSNmNmgucjQwLjZgLS1kMTJzcw%3D%3D&amp;btag=e00088000&amp;expire=1697291952&amp;l=202310121358303019BB7023220F397469&amp;ply_type=2&amp;policy=2&amp;signature=872b421a707c20a3dda79208055c7925&amp;tk=tt_chain_token</t>
  </si>
  <si>
    <t>https://www.tiktok.com/@rumoresapple/video/7283185022226500894</t>
  </si>
  <si>
    <t>https://p16-sign.tiktokcdn-us.com/obj/tos-useast8-p-0068-tx2/oo7GzphIEiAyu7iN2EfqT8skljhlACACzAYIAI?x-expires=1697288400&amp;x-signature=evzzm2T5z9zoilq%2BPT%2Bx7j1SMmI%3D</t>
  </si>
  <si>
    <t>sobrecalentamiento,overheating,apple,parati,paratii,paratupagina,foryourpage,foryou,appleiphone,iphone,appleiphone,iphone15,apple15promax</t>
  </si>
  <si>
    <t>sobrecalentamiento,overheating,apple,parati,paratii,paratupagina,foryourpage,foryou,appleiphone,iphone,iphone15,apple15promax</t>
  </si>
  <si>
    <t>RESPECTO AL PROBLEMA DE SOBRECALENTAMIENTO DEL iPHONE 15 Se ha desatado una histeria acerca de que la l√≠nea de iPhones 15 se calientan 
"Intensamente" Y esto se debe desde luego a compromisos hechos en su sistema termal al fabricarlos Desde luego que el cambio de acero a titanio con aluminio alrededor de la pantalla es UNA de las causas que impactan ! Aunque esto del sobrecalentamiento
No es algo nuevo en los iPhones ! Una advertencia podr√≠a aparecer cuando realmente se calienta un iPhone !
 Se espera que Apple emita una actualizaci√≥n de software en el futuro
MIENTRAS TANTO
CUIDADO 
y no alarmarse !</t>
  </si>
  <si>
    <t>kuraele</t>
  </si>
  <si>
    <t>Kur√§</t>
  </si>
  <si>
    <t xml:space="preserve">Iphone 15 Pro Max 24 - Test. Is it Overheating? #iphone #iphone15pro #kuraele #ankermagsafe </t>
  </si>
  <si>
    <t>numb (Slowed + Reverb)</t>
  </si>
  <si>
    <t>https://p16-sg-default.akamaized.net/aweme/720x720/tos-alisg-v-2774/51dbe379b0cd417b91ecb78fa4898fac.jpeg</t>
  </si>
  <si>
    <t>my head is empty</t>
  </si>
  <si>
    <t>https://v16-webapp-prime.tiktok.com/video/tos/maliva/tos-maliva-ve-0068c799-us/oUQRnDgfIMlQF5ELEBTF1SeDmEHikDb4YTA799/?a=1988&amp;ch=0&amp;cr=3&amp;dr=0&amp;lr=tiktok_m&amp;cd=0%7C0%7C1%7C3&amp;cv=1&amp;br=2100&amp;bt=1050&amp;bti=NDU3ZjAwOg%3D%3D&amp;cs=0&amp;ds=3&amp;ft=hl5n-2GJjVQ9w3VLt~hd.gEWxVzmTsU9pEeF_4MW9eF&amp;mime_type=video_mp4&amp;qs=0&amp;rc=M2dkZjhmOTY1aTk8ZWc3aEBpam92N2Y6ZnlybjMzZzczNEAxMDIyNDI1NTExXzVfMDIzYSMwX28wcjRfcjZgLS1kMS9zcw%3D%3D&amp;btag=e00088000&amp;expire=1697291935&amp;l=202310121358303019BB7023220F397469&amp;ply_type=2&amp;policy=2&amp;signature=66d6289362b44fab9086d6b57b16f739&amp;tk=tt_chain_token</t>
  </si>
  <si>
    <t>https://www.tiktok.com/@kuraele/video/7283324034551418154</t>
  </si>
  <si>
    <t>https://p16-sign.tiktokcdn-us.com/obj/tos-useast5-p-0068-tx/54c9b81560134afcbd879fcf22cab9d3_1695781033?x-expires=1697288400&amp;x-signature=T5kxTo6xjMTYCXTN82nGuvKMZqI%3D</t>
  </si>
  <si>
    <t>iphone,iphone15pro,kuraele,ankermagsafe</t>
  </si>
  <si>
    <t>whathemehak</t>
  </si>
  <si>
    <t>Whathemehak</t>
  </si>
  <si>
    <t>I usually dont take my own advice #iphone15 #reminder #pink #iphone #girls</t>
  </si>
  <si>
    <t>https://p16-sign-va.tiktokcdn.com/tos-maliva-avt-0068/2277ae39b46b9baa6e001e7f2571ea2b~c5_1080x1080.jpeg?x-expires=1697288400&amp;x-signature=PvmpxKxbM%2BoVODcNzwAgl3Sw9sE%3D</t>
  </si>
  <si>
    <t>https://v16-webapp-prime.tiktok.com/video/tos/useast2a/tos-useast2a-ve-0068c004/oAInlAgCfgL5EBuFoPkBU7oADIJLHgCQNQbeRN/?a=1988&amp;ch=0&amp;cr=3&amp;dr=0&amp;lr=tiktok_m&amp;cd=0%7C0%7C1%7C3&amp;cv=1&amp;br=2392&amp;bt=1196&amp;bti=NDU3ZjAwOg%3D%3D&amp;cs=0&amp;ds=3&amp;ft=hl5n-2GJjVQ9w3VLt~hd.gEWxVzmTsU9pEeF_4MW9eF&amp;mime_type=video_mp4&amp;qs=0&amp;rc=ZzZpPDRmZWc0O2c5aTtkM0Bpamo0PDQ6ZjVzbjMzNzczM0BgLjIwNTEtXy0xLWNfNC00YSNfb2oucjRvZi5gLS1kMTZzcw%3D%3D&amp;btag=e00088000&amp;expire=1697291920&amp;l=202310121358303019BB7023220F397469&amp;ply_type=2&amp;policy=2&amp;signature=8af5efcef591b1aa7b1f5184f84998dc&amp;tk=tt_chain_token</t>
  </si>
  <si>
    <t>https://www.tiktok.com/@whathemehak/video/7278831086124240134</t>
  </si>
  <si>
    <t>https://p16-sign-va.tiktokcdn.com/obj/tos-maliva-p-0068/oURBkeBcANLbACAFKloeAuJHmRIEQ47gn5NgDQ?x-expires=1697288400&amp;x-signature=DMWzPjdjUNy4MkGLr7gZzvLyBNE%3D</t>
  </si>
  <si>
    <t>iphone15,reminder,pink,iphone,girls</t>
  </si>
  <si>
    <t>pure eyes</t>
  </si>
  <si>
    <t>mr.rand0mness</t>
  </si>
  <si>
    <t>Mr.Rand0m</t>
  </si>
  <si>
    <t xml:space="preserve">iphone 15 overheating issues ‚ÅâÔ∏èüò±üò±üò± #apple #iphone15 #iphone #iphone15promax #iphonetricks #viral #foryou #fyp #trending #shocking #iphonetitanium #hot #iphonedurabilitytest #iphonefail #appleissues #appleisascam #titanium #marketing #iphone15pro #engineoverheat #overheating #iphoneoverheat </t>
  </si>
  <si>
    <t>original sound - Mr.Rand0m</t>
  </si>
  <si>
    <t>https://p16-sign-sg.tiktokcdn.com/aweme/1080x1080/tiktok-obj/1688346738387969.jpeg?x-expires=1697288400&amp;x-signature=Q%2FLrT45dKZCkzI862zehzsfHho4%3D</t>
  </si>
  <si>
    <t>https://v16-webapp-prime.tiktok.com/video/tos/alisg/tos-alisg-pve-0037/o4IiQQDnn4bBGABgFlAwCkoIfCecZVAG8nB13g/?a=1988&amp;ch=0&amp;cr=3&amp;dr=0&amp;lr=tiktok&amp;cd=0%7C0%7C1%7C3&amp;cv=1&amp;br=744&amp;bt=372&amp;bti=NDU3ZjAwOg%3D%3D&amp;cs=0&amp;ds=3&amp;ft=hl5n-2GJjVQ9w3VLt~hd.gEWxVzmTsU9pEeF_4MW9eF&amp;mime_type=video_mp4&amp;qs=0&amp;rc=OTQ4PGVlODQ6ZGRmaDs7aEBpM2xyNjM6ZjwzbjMzODgzNEBhYjFjMjNhXmIxMl8zYWFjYSNeMzRicjRvZWBgLS1kLy1zcw%3D%3D&amp;btag=e00088000&amp;expire=1697291939&amp;l=202310121358303019BB7023220F397469&amp;ply_type=2&amp;policy=2&amp;signature=05eac296098633e416154063cfcfb5fb&amp;tk=tt_chain_token</t>
  </si>
  <si>
    <t>https://www.tiktok.com/@mr.rand0mness/video/7284585428831849729</t>
  </si>
  <si>
    <t>https://p16-sign-sg.tiktokcdn.com/obj/tos-alisg-p-0037/o4IbAeiKAeGVAnAkQoFBn4Q8g0DCGl5QgCBwIZ?x-expires=1697288400&amp;x-signature=nKi6OJy80o3r6meUaplmgAWqyvE%3D</t>
  </si>
  <si>
    <t>apple,iphone15,iphone,iphone15promax,iphonetricks,viral,foryou,fyp,trending,shocking,iphonetitanium,hot,iphonedurabilitytest,iphonefail,appleissues,appleisascam,titanium,marketing,iphone15pro,engineoverheat,overheating,iphoneoverheat</t>
  </si>
  <si>
    <t>‚ÄºÔ∏è Alert ‚ÄºÔ∏è 
Watch this before you upgrade to iPhone 15 ‚ö†Ô∏è
The iPhone 15 Pro overheating issue üî•üî•üî•
 ü§® SUSPICIOUS ü§®  Sauce:iPhonedo</t>
  </si>
  <si>
    <t xml:space="preserve">An iOS 17 update warning to all iPhone users to update immediately. #ios #ios17 #apple #techtok #iphone #like #follow #andytech #techbyatree #checknewtech #tiktalktech #foryourpage #foryoupage #foryou #for #fyp #fyp„Ç∑ #appleiphone #iphone15 #iphone15promax #iphone15pro #iphone15plus #overheating #securetips #update #iosupdate </t>
  </si>
  <si>
    <t>https://v16-webapp-prime.tiktok.com/video/tos/maliva/tos-maliva-ve-0068c799-us/o8aocBgmQD6iZUGD3dlEfn1BHIYzSZ5bgA5eoR/?a=1988&amp;ch=0&amp;cr=3&amp;dr=0&amp;lr=tiktok_m&amp;cd=0%7C0%7C1%7C3&amp;cv=1&amp;br=710&amp;bt=355&amp;bti=NDU3ZjAwOg%3D%3D&amp;cs=0&amp;ds=3&amp;ft=hl5n-2GJjVQ9w3VLt~hd.gEWxVzmTsU9pEeF_4MW9eF&amp;mime_type=video_mp4&amp;qs=0&amp;rc=ZjU8NzY3aDplZjxoM2U0ZkBpanc3aDM6ZmRxbjMzZzczNEA0NjNfMGFhXzExXzE0Ni4xYSM2bWJycjQwYmNgLS1kMS9zcw%3D%3D&amp;btag=e00090000&amp;expire=1697291990&amp;l=202310121358303019BB7023220F397469&amp;ply_type=2&amp;policy=2&amp;signature=1683bf6ba114f96b2673b37c446cf963&amp;tk=tt_chain_token</t>
  </si>
  <si>
    <t>https://www.tiktok.com/@tiktalktech/video/7286673704946355499</t>
  </si>
  <si>
    <t>https://p16-sign.tiktokcdn-us.com/tos-useast5-p-0068-tx/oAOmeAnvukHCJHAKhP42HCAfq7JA5YhnjePHIQ~tplv-dmt-logom:tos-useast5-i-0068-tx/oMgADD3ClDAiduoEAnCTA0XHeAcISQbRyEGsfq.image?x-expires=1697288400&amp;x-signature=rxSa%2BKZWvIC7PDu50btWkIs3qSQ%3D</t>
  </si>
  <si>
    <t>ios,ios17,apple,techtok,iphone,like,follow,andytech,techbyatree,checknewtech,tiktalktech,foryourpage,foryoupage,foryou,for,fyp,fyp„Ç∑,appleiphone,iphone15,iphone15promax,iphone15pro,iphone15plus,overheating,securetips,update,iosupdate</t>
  </si>
  <si>
    <t>A warning was issued to all iPhone users on iOS 17! Here's why every iOS 17 user needs to install the iOS 17.0.3 update ASAP! 1. Elevated privileges on devices 2. Executing code on user devices 3. The overheating issue on iPhone 15 models It's okay to stay on iOS 16, just make sure you're on iOS 16.7 to stay secure Go to Settings &gt; General  &gt; Software Update to install iOS 17.0.3 Cooler days ahead for iPhone 15 users!
A warning was issued to all iPhone users on iOS 17, here's what you need to know!</t>
  </si>
  <si>
    <t>dailyquotes531</t>
  </si>
  <si>
    <t>Daily quotes</t>
  </si>
  <si>
    <t xml:space="preserve">#fyp #southafrica #Stitch #westafrica #uganda #Africa #russia #northafrican </t>
  </si>
  <si>
    <t>https://p16-sign-va.tiktokcdn.com/tos-maliva-avt-0068/df3821f58618de1f7e182601ddad85ba~c5_1080x1080.jpeg?x-expires=1697288400&amp;x-signature=rGnoYn3Wk1Ty9u3lZtMbd%2Bu0EmY%3D</t>
  </si>
  <si>
    <t>https://v16-webapp-prime.tiktok.com/video/tos/useast2a/tos-useast2a-ve-0068c004/oYftzLyyjA4SgSoQhBAKgIVAk4ZtEE06CkKoIz/?a=1988&amp;ch=0&amp;cr=3&amp;dr=0&amp;lr=tiktok_m&amp;cd=0%7C0%7C0%7C3&amp;br=724&amp;bt=362&amp;bti=NDU3ZjAwOg%3D%3D&amp;cs=0&amp;ds=3&amp;ft=hl5n-2GJjVQ9w3VLt~hd.gEWxVzmTsU9pEeF_4MW9eF&amp;mime_type=video_mp4&amp;qs=0&amp;rc=NWY4NDRkOTs0ZWk3aDNoZ0BpM2xrMzQ6Zm5vbjMzNzczM0BiYjFiMzMuXl8xMy81NV8tYSMyMTNmcjRfYWBgLS1kMTZzcw%3D%3D&amp;btag=e00098000&amp;expire=1697292180&amp;l=202310121358303019BB7023220F397469&amp;ply_type=2&amp;policy=2&amp;signature=90cf3ad9e5476ef91e3c5457ba9ba667&amp;tk=tt_chain_token</t>
  </si>
  <si>
    <t>https://www.tiktok.com/@dailyquotes531/video/7284949653659864326</t>
  </si>
  <si>
    <t>https://p16-sign-va.tiktokcdn.com/obj/tos-maliva-p-0068/ow5BBobnJID6RklEIVOUMGkVZBxAdDbeeBgRQQ?x-expires=1697288400&amp;x-signature=HMtzf8tCX8Ex6bIg6CBPg%2B9KS7I%3D</t>
  </si>
  <si>
    <t>fyp,southafrica,stitch,westafrica,uganda,africa,russia,northafrican</t>
  </si>
  <si>
    <t xml:space="preserve">iPhone 15 has been nothing but a flop #iphone15 </t>
  </si>
  <si>
    <t>https://p16-sign-va.tiktokcdn.com/tos-maliva-avt-0068/54bbecf0e0c3a069fedc1dae3e7428ce~c5_1080x1080.jpeg?x-expires=1697288400&amp;x-signature=O0NW0VMJ4W0Z6rLMpDIJsNykBE4%3D</t>
  </si>
  <si>
    <t>Migz</t>
  </si>
  <si>
    <t>https://v16-webapp-prime.tiktok.com/video/tos/maliva/tos-maliva-ve-0068c799-us/oICujoPeLRH2aFIdYeeDkdAHAod5gIKhHRAALM/?a=1988&amp;ch=0&amp;cr=3&amp;dr=0&amp;lr=tiktok_m&amp;cd=0%7C0%7C1%7C3&amp;cv=1&amp;br=376&amp;bt=188&amp;bti=NDU3ZjAwOg%3D%3D&amp;cs=0&amp;ds=3&amp;ft=hl5n-2GJjVQ9w3VLt~hd.gEWxVzmTsU9pEeF_4MW9eF&amp;mime_type=video_mp4&amp;qs=0&amp;rc=OjozZWhpNTtlPDM1ZDpkNEBpM213cmU6Zmo2bjMzZzczNEA1Xy9hMmM0XzExMy8yLzQ1YSMyZDNrcjQwal9gLS1kMS9zcw%3D%3D&amp;btag=e00090000&amp;expire=1697291972&amp;l=202310121358303019BB7023220F397469&amp;ply_type=2&amp;policy=2&amp;signature=e31e4b228a671c21098e09dbd1cb0dc1&amp;tk=tt_chain_token</t>
  </si>
  <si>
    <t>https://www.tiktok.com/@krazyreelz/video/7284075632970108206</t>
  </si>
  <si>
    <t>https://p19-sign.tiktokcdn-us.com/obj/tos-useast5-p-0068-tx/oQoTCNWhIpgNY24KPwBx7I5iEAvy3LzIKgDBfA?x-expires=1697288400&amp;x-signature=clKL%2FwCslLREgxQcNj66SXk5PDs%3D</t>
  </si>
  <si>
    <t xml:space="preserve">iPhones are great, easy to use, and rarely change anything at all, except things no one cares about until it‚Äôs in an Apple ad :) #apple #iphone #techreview #iphonereview #iphone15 #iphone15promax #tech </t>
  </si>
  <si>
    <t>get him back!</t>
  </si>
  <si>
    <t>https://p16-sg-default.akamaized.net/aweme/720x720/tos-alisg-v-2774/oErm0FtvngAYyDIJHeebDCA6PelApgIlzAnPam.jpeg</t>
  </si>
  <si>
    <t>Olivia Rodrigo</t>
  </si>
  <si>
    <t>https://v16-webapp-prime.tiktok.com/video/tos/maliva/tos-maliva-ve-0068c799-us/oUDLaldB93YDEseRWxIgDmAS01gbkwRZewGQwn/?a=1988&amp;ch=0&amp;cr=3&amp;dr=0&amp;lr=tiktok_m&amp;cd=0%7C0%7C1%7C3&amp;cv=1&amp;br=1644&amp;bt=822&amp;bti=NDU3ZjAwOg%3D%3D&amp;cs=0&amp;ds=3&amp;ft=TYOI31tKvjVQ9cjbXCTsd3BhUjnZ7uwQAJEeF__hJE&amp;mime_type=video_mp4&amp;qs=0&amp;rc=PGQ7ZTo2NTlpNzg1ODRlaUBpM3I8PDs6ZmZ3bjMzZzczNEAtNi9gNC0wX14xM2I0YjRiYSNta2NzcjQwYGBgLS1kMS9zcw%3D%3D&amp;btag=e00090000&amp;expire=1697292048&amp;l=2023101213583327C8B924F6E0A93A4579&amp;ply_type=2&amp;policy=2&amp;signature=20a9f0d928007799376b643e708fc496&amp;tk=tt_chain_token</t>
  </si>
  <si>
    <t>https://www.tiktok.com/@hitomidocameraroll/video/7285090145659866410</t>
  </si>
  <si>
    <t>https://p16-sign.tiktokcdn-us.com/tos-useast5-p-0068-tx/7396e4f11d544285a1a489e0952b5519_1696192245~tplv-dmt-logom:tos-useast5-i-0068-tx/oUenRlAiGBbDEWgeDAgACsbbx1IgB8QnAiSCUd.image?x-expires=1697288400&amp;x-signature=MduAyMeqxEu3LVaHITG8PlLGFKw%3D</t>
  </si>
  <si>
    <t>apple,iphone,techreview,iphonereview,iphone15,iphone15promax,tech</t>
  </si>
  <si>
    <t>iPhone 15 Pro Max Review</t>
  </si>
  <si>
    <t>vindecaro</t>
  </si>
  <si>
    <t>Vincenzo De Caro</t>
  </si>
  <si>
    <t xml:space="preserve">#Iphone15Pro una delusione? Novit√† non √® di certo stata la parola d‚Äôordine nella presentazione dei nuovi Iphone‚Ä¶ e a livello fotografico l‚Äôassenza di un modello completo √® veramente un colpo basso‚Ä¶ #iphone15promax #apple #iphonephotography #shotoniphone #mobilephotography #smartphonephoto #smartphonepics #androidvsiphone #iphone15ultra #iphone15series #iphone15launch #cameraphone #cameraphonephotography #cameraphonephotographer </t>
  </si>
  <si>
    <t>https://p16-sign-useast2a.tiktokcdn.com/tos-useast2a-avt-0068-euttp/fb450587bc7e32c2e200b3db863dbeb5~c5_1080x1080.jpeg?x-expires=1697288400&amp;x-signature=u12ArUbOR%2FrKYrMbiK%2FT4QF2CpA%3D</t>
  </si>
  <si>
    <t>https://v16-webapp-prime.tiktok.com/video/tos/useast2a/tos-useast2a-ve-0068-euttp/oQgESQeAVInTtKQAOSvQbxDflBEGR94DPFHWZB/?a=1988&amp;ch=0&amp;cr=3&amp;dr=0&amp;lr=tiktok_m&amp;cd=0%7C0%7C1%7C3&amp;cv=1&amp;br=1324&amp;bt=662&amp;bti=NDU3ZjAwOg%3D%3D&amp;cs=0&amp;ds=3&amp;ft=TYOI31tKvjVQ9cjbXCTsd3BhUjnZ7uwQAJEeF__hJE&amp;mime_type=video_mp4&amp;qs=0&amp;rc=OjhkO2dlaWc1NTxoNGhmZ0BpM280djg6ZmVwbjMzZjczM0A2LjUzNTQ1NjAxMmBgLzEtYSM2MWNjcjRfNC1gLS1kMWNzcw%3D%3D&amp;btag=e00090000&amp;expire=1697291984&amp;l=2023101213583327C8B924F6E0A93A4579&amp;ply_type=2&amp;policy=2&amp;signature=d1d120a6a46dc4c8901c6f85822eadae&amp;tk=tt_chain_token</t>
  </si>
  <si>
    <t>https://www.tiktok.com/@vindecaro/video/7278208759489367329</t>
  </si>
  <si>
    <t>https://p16-sign-useast2a.tiktokcdn.com/tos-useast2a-p-0037-euttp/58b674908fc74442b0356156d91e4997_1694590048~tplv-dmt-logom:tos-useast2a-i-0068-euttp/oIAAUsDIEDQlL0AbeZePB0AV7AQBoEAJnCWRAO.image?x-expires=1697288400&amp;x-signature=r3fjRAcXBl2COXeApnQGDABgx3E%3D</t>
  </si>
  <si>
    <t>iphone15pro,iphone15promax,apple,iphonephotography,shotoniphone,mobilephotography,smartphonephoto,smartphonepics,androidvsiphone,iphone15ultra,iphone15series,iphone15launch,cameraphone,cameraphonephotography,cameraphonephotographer</t>
  </si>
  <si>
    <t>IPHONE 15
Un disastro? bene il profilo LOG e registrazione esterna per i video in ProRes
IPHONE 15
Un disastro?</t>
  </si>
  <si>
    <t xml:space="preserve">Replying to @KFC is the iPhone 15  durability issued being overplayed? #carterpcs #tech #techtok #iphone #iphone15pro </t>
  </si>
  <si>
    <t>https://v16-webapp-prime.tiktok.com/video/tos/maliva/tos-maliva-ve-0068c799-us/ow9IDEAeQQHYQRgAv9EEBUIhKaKBnbBBVfDltk/?a=1988&amp;ch=0&amp;cr=3&amp;dr=0&amp;lr=tiktok_m&amp;cd=0%7C0%7C1%7C3&amp;cv=1&amp;br=2404&amp;bt=1202&amp;bti=NDU3ZjAwOg%3D%3D&amp;cs=0&amp;ds=3&amp;ft=TYOI31tKvjVQ9cjbXCTsd3BhUjnZ7uwQAJEeF__hJE&amp;mime_type=video_mp4&amp;qs=0&amp;rc=ZjQ6aGc8ZjU0PDNoOGg2ZEBpajN0d2Y6ZjM0bjMzaTczNEBeNl4tLjYvNWMxYGA0LTI2YSNqZGtfcjRfXjZgLS1kMTJzcw%3D%3D&amp;btag=e00088000&amp;expire=1697291941&amp;l=2023101213583327C8B924F6E0A93A4579&amp;ply_type=2&amp;policy=2&amp;signature=3befb94e7ccd746e4381de14b1025885&amp;tk=tt_chain_token</t>
  </si>
  <si>
    <t>https://www.tiktok.com/@carterpcs/video/7282907570363223327</t>
  </si>
  <si>
    <t>https://p16-sign.tiktokcdn-us.com/tos-useast8-p-0068-tx2/oI4I02CIgAPjPfwgD6iHACCqVIJ5Q8fbKCof2R~tplv-dmt-logom:tos-useast8-i-0068-tx2/oMaCEAkDRVlbRXAsKAAhBQAEIARl5HnLcgeEeC.image?x-expires=1697288400&amp;x-signature=Si9e8VcmRsmClIw7y1YjNhWJQMA%3D</t>
  </si>
  <si>
    <t>carterpcs,tech,techtok,iphone,iphone15pro</t>
  </si>
  <si>
    <t>Iphone 15 Pro
Sit Test</t>
  </si>
  <si>
    <t>zollotechfanpage</t>
  </si>
  <si>
    <t>MobileReviewsEh</t>
  </si>
  <si>
    <t xml:space="preserve">Living With The iPhone 15/iPhone 15 Pro: A Two-Week Review #iphone15 #iphone15promax #apple #droptest #ios17 #foryou #fyp #review #tested </t>
  </si>
  <si>
    <t>Stay With Me(Á∫ØÈü≥‰πê)</t>
  </si>
  <si>
    <t>https://p16-sg-default.akamaized.net/aweme/720x720/tos-alisg-v-2774/63cda53226154f30a1b9fe918d5c2cdc.jpeg</t>
  </si>
  <si>
    <t>MayPiano</t>
  </si>
  <si>
    <t>https://v16-webapp-prime.tiktok.com/video/tos/maliva/tos-maliva-ve-0068c799-us/oUnjNS0jEBdIeIDw5bRzEpcD051h8gBzQaAIel/?a=1988&amp;ch=0&amp;cr=3&amp;dr=0&amp;lr=tiktok_m&amp;cd=0%7C0%7C1%7C3&amp;cv=1&amp;br=860&amp;bt=430&amp;bti=NDU3ZjAwOg%3D%3D&amp;cs=0&amp;ds=3&amp;ft=TYOI31tKvjVQ9cjbXCTsd3BhUjnZ7uwQAJEeF__hJE&amp;mime_type=video_mp4&amp;qs=0&amp;rc=aTo3OzdoZDNlOjk4PDwzM0BpajRzcGg6ZnJ2bjMzZzczNEBfNC4zLmJgXzAxMC8yNjUtYSNkbmMzcjRvcGVgLS1kMS9zcw%3D%3D&amp;btag=e00090000&amp;expire=1697292070&amp;l=2023101213583327C8B924F6E0A93A4579&amp;ply_type=2&amp;policy=2&amp;signature=495ee1f6e9c39d8bb44b81dece596add&amp;tk=tt_chain_token</t>
  </si>
  <si>
    <t>https://www.tiktok.com/@zollotechfanpage/video/7287896645428088107</t>
  </si>
  <si>
    <t>https://p16-sign.tiktokcdn-us.com/obj/tos-useast5-p-0068-tx/c6a7755862bd44ebab157b9722847863_1696845683?x-expires=1697288400&amp;x-signature=aquMvueUNlsdao7myONTDQLIQbc%3D</t>
  </si>
  <si>
    <t>iphone15,iphone15promax,apple,droptest,ios17,foryou,fyp,review,tested</t>
  </si>
  <si>
    <t>Living With The iPhone 15/iPhone 15 Pro: A Two-Week Review Part 2/2</t>
  </si>
  <si>
    <t>studioponsel.id</t>
  </si>
  <si>
    <t>Studioponsel.id</t>
  </si>
  <si>
    <t xml:space="preserve">Ternyata masalah nya dari .. #tiktokshoptutup </t>
  </si>
  <si>
    <t>Pieces (Solo Piano Version)</t>
  </si>
  <si>
    <t>https://p16-sg-default.akamaized.net/aweme/720x720/tos-alisg-v-2774/47ccb712fc744e03b97c5b232ff279cc.jpeg</t>
  </si>
  <si>
    <t>Danilo Stankovic</t>
  </si>
  <si>
    <t>https://v16-webapp-prime.tiktok.com/video/tos/useast2a/tos-useast2a-ve-0068c002/ogtO2HhkgyGrIohjEMGfLCgzAaIsjEIcjBkAQg/?a=1988&amp;ch=0&amp;cr=3&amp;dr=0&amp;lr=tiktok&amp;cd=0%7C0%7C1%7C3&amp;cv=1&amp;br=2216&amp;bt=1108&amp;bti=NDU3ZjAwOg%3D%3D&amp;cs=0&amp;ds=3&amp;ft=TYOI31tKvjVQ9cjbXCTsd3BhUjnZ7uwQAJEeF__hJE&amp;mime_type=video_mp4&amp;qs=0&amp;rc=aDxkaWhkaWk1aTVkZDY4NUBpMzpqazQ6Zjo0bjMzNzczM0BiMDNhNi5gNmExYzBjMmNfYSNqYGUycjRfMGJgLS1kMTZzcw%3D%3D&amp;btag=e00090000&amp;expire=1697291979&amp;l=2023101213583327C8B924F6E0A93A4579&amp;ply_type=2&amp;policy=2&amp;signature=71875d261ec8956e48ff338ed2782a51&amp;tk=tt_chain_token</t>
  </si>
  <si>
    <t>https://www.tiktok.com/@studioponsel.id/video/7285718016728337669</t>
  </si>
  <si>
    <t>https://p16-sign-va.tiktokcdn.com/tos-maliva-p-0068/66864d3b2ba746b1b248bd6ff98c8abd_1696338432~tplv-dmt-logom:tos-useast2a-v-0068/oECdAIyHmeAAaEBAIlDnGfbcQAB0QH02BJ4wJR.image?x-expires=1697288400&amp;x-signature=8CbnvwBVqX0%2Ff5QMuvhGg7u9%2FyU%3D</t>
  </si>
  <si>
    <t>tiktokshoptutup</t>
  </si>
  <si>
    <t>iPhone 15
PANASü•µ</t>
  </si>
  <si>
    <t>alexnetwork1</t>
  </si>
  <si>
    <t>Alex Media network</t>
  </si>
  <si>
    <t xml:space="preserve">#fyp„Ç∑„Çöviral #breaknews #usaüá∫üá∏ #tiktok #worldwide #tiktoknews #foryoupage </t>
  </si>
  <si>
    <t>https://p16-sign-sg.tiktokcdn.com/aweme/1080x1080/tos-alisg-avt-0068/e6c1c3da7453fd17927fc8b031025d6e.jpeg?x-expires=1697288400&amp;x-signature=Smyb54Li1rTTkwH176ocNqM95N8%3D</t>
  </si>
  <si>
    <t>https://v16-webapp-prime.tiktok.com/video/tos/alisg/tos-alisg-pve-0037c001/ooMAxYzIfEmyiuWZAInqAAAC3FuIEqQNwy1DXh/?a=1988&amp;ch=0&amp;cr=3&amp;dr=0&amp;lr=tiktok_m&amp;cd=0%7C0%7C1%7C3&amp;cv=1&amp;br=1262&amp;bt=631&amp;bti=NDU3ZjAwOg%3D%3D&amp;cs=0&amp;ds=3&amp;ft=TYOI31tKvjVQ9cjbXCTsd3BhUjnZ7uwQAJEeF__hJE&amp;mime_type=video_mp4&amp;qs=0&amp;rc=ZzVpNGVnZzU8OTloO2VmaUBpMzlyajg6ZnNlbjMzODczNEBiMF8zMjBhX2MxLS82LjViYSNpLnFvcjQwZV9gLS1kMTFzcw%3D%3D&amp;btag=e00088000&amp;expire=1697291965&amp;l=2023101213583327C8B924F6E0A93A4579&amp;ply_type=2&amp;policy=2&amp;signature=0b69299bd8aa1dc4b87957743e97c8da&amp;tk=tt_chain_token</t>
  </si>
  <si>
    <t>https://www.tiktok.com/@alexnetwork1/video/7284213324278025474</t>
  </si>
  <si>
    <t>https://p16-sign-sg.tiktokcdn.com/obj/tos-alisg-p-0037/oENNEUWDRUHbBjAUugCrJQeFIAulcLnU6kXBeB?x-expires=1697288400&amp;x-signature=UlReIJx7gL8xxENaJfDHezmIyOI%3D</t>
  </si>
  <si>
    <t>fyp„Ç∑„Çöviral,breaknews,usaüá∫üá∏,tiktok,worldwide,tiktoknews,foryoupage</t>
  </si>
  <si>
    <t>vubophuc</t>
  </si>
  <si>
    <t>Ph√∫c B·ªì ! ƒê·ªì Apple Ch·∫•t ‚úîÔ∏è</t>
  </si>
  <si>
    <t xml:space="preserve">Apple th·ª´a nh·∫≠n iPhone 15 d√≤ng Pro b·ªã n√≥ng m√°y !!! #Master2023byTikTok #LearnOnTikTok #thanhcongnghe #phucbo #vulaci #iphone15 #longervideos </t>
  </si>
  <si>
    <t>https://v16-webapp-prime.tiktok.com/video/tos/alisg/tos-alisg-pve-0037c001/oMJLwgwUHh8k3JDyA6QNEaIZtVCcPAAqozFIjf/?a=1988&amp;ch=0&amp;cr=3&amp;dr=0&amp;lr=tiktok&amp;cd=0%7C0%7C1%7C3&amp;cv=1&amp;br=2412&amp;bt=1206&amp;bti=NDU3ZjAwOg%3D%3D&amp;cs=0&amp;ds=3&amp;ft=TYOI31tKvjVQ9cjbXCTsd3BhUjnZ7uwQAJEeF__hJE&amp;mime_type=video_mp4&amp;qs=0&amp;rc=NjkzO2Y1Njk4N2YzZmQ5PEBpMzt4ajg6ZjdwbjMzODczNEBfLS00NmJfXzExNF4tNS1eYSNxLmxvcjRvaWBgLS1kMTFzcw%3D%3D&amp;btag=e00090000&amp;expire=1697291981&amp;l=2023101213583327C8B924F6E0A93A4579&amp;ply_type=2&amp;policy=2&amp;signature=296c5ce378619b0d7c7c4e4a97bd1896&amp;tk=tt_chain_token</t>
  </si>
  <si>
    <t>https://www.tiktok.com/@vubophuc/video/7284971456461671698</t>
  </si>
  <si>
    <t>https://p16-sign-sg.tiktokcdn.com/tos-alisg-p-0037/2f12927fd1de4df7a54a7f7bf05fe0fa_1696164598~tplv-dmt-logom:tos-alisg-i-0068/o0SjCAZhIKjtWVAUawALPIAjEA6yAIzEj5vAfB.image?x-expires=1697288400&amp;x-signature=uAzNfU0VI7kYOxDd%2BfRGs6y4sbM%3D</t>
  </si>
  <si>
    <t>master2023bytiktok,learnontiktok,thanhcongnghe,phucbo,vulaci,iphone15,longervideos</t>
  </si>
  <si>
    <t>master2023bytiktok,LearnOnTikTok,thanhcongnghe,phucbo,vulaci,iphone15,longervideos</t>
  </si>
  <si>
    <t>Apple Th·ª´a Nh·∫≠n
iPhone 15 Pro B·ªã
N√≥ng M√°y !!!</t>
  </si>
  <si>
    <t>real.bikinibottomnews</t>
  </si>
  <si>
    <t>Bikini Bottom News</t>
  </si>
  <si>
    <t xml:space="preserve">Is the iphone 15 the worst iphone ever made? #bikinibottombuzz #bikinibottomnews #fyp #news </t>
  </si>
  <si>
    <t>https://p16-sign-va.tiktokcdn.com/tos-maliva-avt-0068/d74e5b2b49db3c10de1be0abb7cba21c~c5_1080x1080.jpeg?x-expires=1697288400&amp;x-signature=eENNFN3lxzCF1ae1Z1SyJb%2FaSLA%3D</t>
  </si>
  <si>
    <t>https://v16-webapp-prime.tiktok.com/video/tos/maliva/tos-maliva-ve-0068c799-us/oYbld2R8EWnGfbaDTdeOkIvBDCCAEgBU3FQSzA/?a=1988&amp;ch=0&amp;cr=3&amp;dr=0&amp;lr=tiktok_m&amp;cd=0%7C0%7C1%7C3&amp;cv=1&amp;br=692&amp;bt=346&amp;bti=NDU3ZjAwOg%3D%3D&amp;cs=0&amp;ds=3&amp;ft=TYOI31tKvjVQ9cjbXCTsd3BhUjnZ7uwQAJEeF__hJE&amp;mime_type=video_mp4&amp;qs=0&amp;rc=Nzw2ZGY0Zjk1O2U7PDc1aEBpMzh5cmQ6ZjxxbjMzZzczNEAwNTU1MTRfX2ExMC82MmNjYSMuYDBgcjQwNGFgLS1kMS9zcw%3D%3D&amp;btag=e00090000&amp;expire=1697291979&amp;l=2023101213583327C8B924F6E0A93A4579&amp;ply_type=2&amp;policy=2&amp;signature=05fb352ed04f8494e4ff75e9c1a32eb5&amp;tk=tt_chain_token</t>
  </si>
  <si>
    <t>https://www.tiktok.com/@real.bikinibottomnews/video/7285544207354236202</t>
  </si>
  <si>
    <t>https://p16-sign.tiktokcdn-us.com/obj/tos-useast5-p-0068-tx/86a4e98157094d0dbecc4e00c8b3d3c0_1696297966?x-expires=1697288400&amp;x-signature=yFhu%2BqrypGCAJnFGqrwWnkbzacg%3D</t>
  </si>
  <si>
    <t>bikinibottombuzz,bikinibottomnews,fyp,news</t>
  </si>
  <si>
    <t>ivangtv</t>
  </si>
  <si>
    <t>IvanGtv</t>
  </si>
  <si>
    <t>Iphone 15 is breaking in BMWs  #apple #iphone15 #bmw #foryou</t>
  </si>
  <si>
    <t>https://v16-webapp-prime.tiktok.com/video/tos/maliva/tos-maliva-ve-0068c799-us/oo8jqIUEz1Q8ZAPlAhNsAyQRVf5iDyiCTNPIMb/?a=1988&amp;ch=0&amp;cr=3&amp;dr=0&amp;lr=tiktok_m&amp;cd=0%7C0%7C1%7C3&amp;cv=1&amp;br=872&amp;bt=436&amp;bti=NDU3ZjAwOg%3D%3D&amp;cs=0&amp;ds=3&amp;ft=TYOI31tKvjVQ9cjbXCTsd3BhUjnZ7uwQAJEeF__hJE&amp;mime_type=video_mp4&amp;qs=0&amp;rc=MzpkNmQ6OGQ8M2dmPGg8OEBpajhvcmc6ZmRtbjMzaTczNEBiLS4zYDMxNTQxL2E1LS82YSM0X2pwcjQwcGFgLS1kMTJzcw%3D%3D&amp;btag=e00090000&amp;expire=1697291975&amp;l=2023101213583327C8B924F6E0A93A4579&amp;ply_type=2&amp;policy=2&amp;signature=34b53035bb2e5b6215c4eeced7b23eaf&amp;tk=tt_chain_token</t>
  </si>
  <si>
    <t>https://www.tiktok.com/@ivangtv/video/7285485754740952351</t>
  </si>
  <si>
    <t>https://p19-sign.tiktokcdn-us.com/obj/tos-useast8-p-0068-tx2/oM8jzNNUChCqIrPl5ByAfAibERIZApVPoi4I1M?x-expires=1697288400&amp;x-signature=Fd9S1vs2udyiXm%2Bqg8kwzLeCDBQ%3D</t>
  </si>
  <si>
    <t>apple,iphone15,bmw,foryou</t>
  </si>
  <si>
    <t>iPhone 15 is breaking in BMWs ü§Øüò≥üò±</t>
  </si>
  <si>
    <t>Green Screen Video,Green Screen</t>
  </si>
  <si>
    <t>braderparts</t>
  </si>
  <si>
    <t>Braderparts</t>
  </si>
  <si>
    <t xml:space="preserve">Ada yang mau beli iPhone 15? #capbrader #braderparts #beritatiktok #tiktokberita #iphone #iphone15 #overheat #fyp #techtok </t>
  </si>
  <si>
    <t>original sound - Braderparts</t>
  </si>
  <si>
    <t>https://p16-sign-sg.tiktokcdn.com/aweme/1080x1080/tos-alisg-avt-0068/29bded6378b5c33cc399436286d2d658.jpeg?x-expires=1697288400&amp;x-signature=iwxe9Xbm4kc1lIsepaRZO42mco4%3D</t>
  </si>
  <si>
    <t>https://v16-webapp-prime.tiktok.com/video/tos/useast2a/tos-useast2a-ve-0068c004/o0QQJI1YQAbIB3MnRebu9lnBlKH3CDEPyOGKgf/?a=1988&amp;ch=0&amp;cr=3&amp;dr=0&amp;lr=tiktok&amp;cd=0%7C0%7C1%7C3&amp;cv=1&amp;br=1866&amp;bt=933&amp;bti=NDU3ZjAwOg%3D%3D&amp;cs=0&amp;ds=3&amp;ft=TYOI31tKvjVQ9cjbXCTsd3BhUjnZ7uwQAJEeF__hJE&amp;mime_type=video_mp4&amp;qs=0&amp;rc=ZDM3aGg1Nzo5Zjo0O2g5OEBpam1mdzk6Zmx3bjMzNzczM0BjMl4zYDFiNTUxLTEtXzFgYSNkY2xhcjRnYWNgLS1kMTZzcw%3D%3D&amp;btag=e00088000&amp;expire=1697291958&amp;l=2023101213583327C8B924F6E0A93A4579&amp;ply_type=2&amp;policy=2&amp;signature=9ce87f656ce5b7a64679b45e19f7fadf&amp;tk=tt_chain_token</t>
  </si>
  <si>
    <t>https://www.tiktok.com/@braderparts/video/7286779122855070981</t>
  </si>
  <si>
    <t>https://p16-sign-va.tiktokcdn.com/tos-maliva-p-0068/o4xfQQTgfYfZrSrOAcYgBRCbfxe42RUE1mEZYf~tplv-dmt-logom:tos-useast2a-v-0068/o451wAAQlABwwxmfCWeDQcnDEHARIPAQISbEJ9.image?x-expires=1697288400&amp;x-signature=5yrCkiEAyYvSXzAkdffqc2N5MXg%3D</t>
  </si>
  <si>
    <t>capbrader,braderparts,beritatiktok,tiktokberita,iphone,iphone15,overheat,fyp,techtok</t>
  </si>
  <si>
    <t>iPhone 15 Ga Bisa Dipegang pake Tangan Kosong?
Ini Faktanya!
Iphone 15 overheat?</t>
  </si>
  <si>
    <t>markbeshae</t>
  </si>
  <si>
    <t>MarkBeshae</t>
  </si>
  <si>
    <t xml:space="preserve">The iphone 15 is apple‚Äôs most fragile phone by far and people aren‚Äôt happy #foryoupage #fyp„Ç∑ #iphone </t>
  </si>
  <si>
    <t>https://p16-sign-va.tiktokcdn.com/tos-maliva-avt-0068/9ddfc566797c00f55fbd976d43d4439b~c5_1080x1080.jpeg?x-expires=1697288400&amp;x-signature=ZEcwaNKXNcI8NvQN8KZhzNEpS1Y%3D</t>
  </si>
  <si>
    <t>https://v16-webapp-prime.tiktok.com/video/tos/maliva/tos-maliva-ve-0068c799-us/ocRCjQficIzEpPQAmdnwtzh7yQELIxiBpIEFtA/?a=1988&amp;ch=0&amp;cr=3&amp;dr=0&amp;lr=tiktok_m&amp;cd=0%7C0%7C1%7C3&amp;cv=1&amp;br=2252&amp;bt=1126&amp;bti=NDU3ZjAwOg%3D%3D&amp;cs=0&amp;ds=3&amp;ft=TYOI31tKvjVQ9cjbXCTsd3BhUjnZ7uwQAJEeF__hJE&amp;mime_type=video_mp4&amp;qs=0&amp;rc=M2Q2OWkzODw5NzY6ZDk0OEBpanZkdmk6Zm5lbjMzZzczNEA0LmMzXzYuXjIxYWIwNjZiYSNiM3BxcjRvMzVgLS1kMS9zcw%3D%3D&amp;btag=e00090000&amp;expire=1697291976&amp;l=2023101213583327C8B924F6E0A93A4579&amp;ply_type=2&amp;policy=2&amp;signature=bcd35464aca6d52d30cf9b8d51fbb910&amp;tk=tt_chain_token</t>
  </si>
  <si>
    <t>https://www.tiktok.com/@markbeshae/video/7282518476541922603</t>
  </si>
  <si>
    <t>https://p16-sign.tiktokcdn-us.com/obj/tos-useast5-p-0068-tx/oABKAa4Eb8gn3ELBIlDnfAb6QNfygNFnDShTGR?x-expires=1697288400&amp;x-signature=PESnoqSK92xT2yEiN6zwFeAuaZg%3D</t>
  </si>
  <si>
    <t>foryoupage,fyp„Ç∑,iphone</t>
  </si>
  <si>
    <t>loughh</t>
  </si>
  <si>
    <t>100T LOUGH</t>
  </si>
  <si>
    <t xml:space="preserve">And that is why Samsung will ALWAYS be better #loughh #iphone15promax #iphone15 #iphone15pro </t>
  </si>
  <si>
    <t>https://p16-sign-va.tiktokcdn.com/tos-maliva-avt-0068/bcc0aa10f5453e26cb2b185905696abe~c5_1080x1080.jpeg?x-expires=1697288400&amp;x-signature=JpLM8KI7YZgmofo3bBG8Y7gOJ4s%3D</t>
  </si>
  <si>
    <t>https://v16-webapp-prime.tiktok.com/video/tos/maliva/tos-maliva-ve-0068c799-us/oATwNAzERDQD2fRul8De7QSEgInSB2xEBRFghA/?a=1988&amp;ch=0&amp;cr=3&amp;dr=0&amp;lr=tiktok_m&amp;cd=0%7C0%7C1%7C3&amp;cv=1&amp;br=1832&amp;bt=916&amp;bti=NDU3ZjAwOg%3D%3D&amp;cs=0&amp;ds=3&amp;ft=TYOI31tKvjVQ9cjbXCTsd3BhUjnZ7uwQAJEeF__hJE&amp;mime_type=video_mp4&amp;qs=0&amp;rc=Z2YzOjg6ZmQ0ZWRlZzlpZEBpajZyZzg6ZnkzbjMzZzczNEAuYWMyLzI2XjAxYTBiXmEzYSM1LWlycjQwcTZgLS1kMS9zcw%3D%3D&amp;btag=e00088000&amp;expire=1697291925&amp;l=2023101213583327C8B924F6E0A93A4579&amp;ply_type=2&amp;policy=2&amp;signature=a48b6ae69b5246ba14f3e4d7f5934b1a&amp;tk=tt_chain_token</t>
  </si>
  <si>
    <t>https://www.tiktok.com/@loughh/video/7282900435495587114</t>
  </si>
  <si>
    <t>https://p16-sign.tiktokcdn-us.com/obj/tos-useast5-p-0068-tx/o0EESfl8gBFDDuzUINo5TSBghqD2REFeA07AR2?x-expires=1697288400&amp;x-signature=Quil3uqxB%2BpjzPwCxIv1CBlkrec%3D</t>
  </si>
  <si>
    <t>loughh,iphone15promax,iphone15,iphone15pro</t>
  </si>
  <si>
    <t>retroxgamez</t>
  </si>
  <si>
    <t>retroXgamez</t>
  </si>
  <si>
    <t xml:space="preserve">Well well well... #apple #techtok #overheating #iphone15 #iphone #iphone15promax #phone #smartphone #tech #news </t>
  </si>
  <si>
    <t>https://p16-sign-va.tiktokcdn.com/tos-maliva-avt-0068/cb64c117ab4942cb87402e98a7d867dc~c5_1080x1080.jpeg?x-expires=1697288400&amp;x-signature=N8I7WxyBS3c4SYSpgqsH0H3MjIo%3D</t>
  </si>
  <si>
    <t>https://v16-webapp-prime.tiktok.com/video/tos/maliva/tos-maliva-ve-0068c799-us/o0rVSAQjjSQRUhElIEfNDBgOtQcRfBIdRBzFEy/?a=1988&amp;ch=0&amp;cr=3&amp;dr=0&amp;lr=tiktok_m&amp;cd=0%7C0%7C1%7C3&amp;cv=1&amp;br=2140&amp;bt=1070&amp;bti=NDU3ZjAwOg%3D%3D&amp;cs=0&amp;ds=3&amp;ft=_RwJrB~lq8ZmoJ85CQ_vjoaMfAhLrus&amp;mime_type=video_mp4&amp;qs=0&amp;rc=ZTk6NTg5N2k6NDo0MzRkZUBpamdrdDg6ZnM2bjMzZzczNEA1NV42MmM2Xl8xMDRiYDA2YSMtLm5icjQwczZgLS1kMS9zcw%3D%3D&amp;btag=e00088000&amp;expire=1697291925&amp;l=2023101213583527C8B924F6E0A93A4787&amp;ply_type=2&amp;policy=2&amp;signature=a4b796b3d653482072df1f4a1629ddee&amp;tk=tt_chain_token</t>
  </si>
  <si>
    <t>https://www.tiktok.com/@retroxgamez/video/7282955287932177710</t>
  </si>
  <si>
    <t>https://p19-sign.tiktokcdn-us.com/obj/tos-useast5-p-0068-tx/oEPgrtQyAdfEjFSlRQBBDQUWUhIuEBfS8IOENz?x-expires=1697288400&amp;x-signature=iBGW7CQfSi9OkQdD126P3HGyvbg%3D</t>
  </si>
  <si>
    <t>apple,techtok,overheating,iphone15,iphone,iphone15promax,phone,smartphone,tech,news</t>
  </si>
  <si>
    <t>Bro the phone just came out...üíÄ</t>
  </si>
  <si>
    <t xml:space="preserve">Updates to the iPhone 15 overheating fix and an audio issue is found on the iPhone 15! #greenscreen #appleupdate #fyp #fyp„Ç∑ #for #foryou #foryoupage #foryourpage #follow #apple #iphone #iphone15 #iphone15pro #iphone15promax #overheatingphone #overheating #iphonefix #audio #speaker #rattle #crackle #ios17 #ios17.0.3 #ios17.1 #iosupdate #appleiphone #tiktalktech #checknewtech #techbyatree #andytech #techtok #techtips </t>
  </si>
  <si>
    <t>https://v16-webapp-prime.tiktok.com/video/tos/maliva/tos-maliva-ve-0068c799-us/osCqe5xHekgqcUMUAwARG7f4e2oF9YRIOPMFAu/?a=1988&amp;ch=0&amp;cr=3&amp;dr=0&amp;lr=tiktok_m&amp;cd=0%7C0%7C1%7C3&amp;cv=1&amp;br=734&amp;bt=367&amp;bti=NDU3ZjAwOg%3D%3D&amp;cs=0&amp;ds=3&amp;ft=_RwJrB~lq8ZmoJ85CQ_vjoaMfAhLrus&amp;mime_type=video_mp4&amp;qs=0&amp;rc=NDllOzc0M2Y5ODs8Ozw1ZEBpamRkNDM6ZmZpbjMzZzczNEBfNTFeNC5iNV4xNmFgNmBjYSNla3NfcjRnYGJgLS1kMS9zcw%3D%3D&amp;btag=e00090000&amp;expire=1697292032&amp;l=2023101213583527C8B924F6E0A93A4787&amp;ply_type=2&amp;policy=2&amp;signature=210303e254df4516aff9df9e63379185&amp;tk=tt_chain_token</t>
  </si>
  <si>
    <t>https://www.tiktok.com/@tiktalktech/video/7285968934468128043</t>
  </si>
  <si>
    <t>https://p16-sign.tiktokcdn-us.com/tos-useast5-p-0068-tx/o4ErcyrCLAnyTwIHA6IAQfhBs9zgqjAEWNjZkp~tplv-dmt-logom:tos-useast5-i-0068-tx/owjcRlAmHA9DE9pQDAIAePYbyGKgWeEnAJSCEP.image?x-expires=1697288400&amp;x-signature=AcAv1JQf8z6bEbf2CxbDNq%2BEFcY%3D</t>
  </si>
  <si>
    <t>greenscreen,appleupdate,fyp,fyp„Ç∑,for,foryou,foryoupage,foryourpage,follow,apple,iphone,iphone15,iphone15pro,iphone15promax,overheatingphone,overheating,iphonefix,audio,speaker,rattle,crackle,ios17,ios17,ios17,iosupdate,appleiphone,tiktalktech,checknewtech,techbyatree,andytech,techtok,techtips</t>
  </si>
  <si>
    <t>greenscreen,appleupdate,fyp,fyp„Ç∑,for,foryou,foryoupage,foryourpage,follow,apple,iphone,iphone15,iphone15pro,iphone15promax,overheatingphone,overheating,iphonefix,audio,speaker,rattle,crackle,ios17,iosupdate,appleiphone,tiktalktech,checknewtech,techbyatree,andytech,techtok,techtips</t>
  </si>
  <si>
    <t>Updates on Apple's overheating fix and a new audio issue is discovered on iPhone 15 models! Apple is currently testing iOS 17.0.3 Looking at a release for later this week or early next week! iOS 17.1 beta fix slated to be released late October! Will Apple underclock the CPU (slow down your phone)? New issue on iPhone 15 with audio! Typically when sound is above 80% It is uncertain if this a hardware or software issue at this time Apple isn't prioritizing this issue until there is more testing on units and the overheating issue is resolved Let me know if you're experiencing this audio issue in the comments section!
Updates to the iPhone 15 overheating fix and a new audio issue is discovered on the iPhone 15!</t>
  </si>
  <si>
    <t>tech..pro</t>
  </si>
  <si>
    <t>TECH VIDS</t>
  </si>
  <si>
    <t xml:space="preserve">Unveiling the Truth: Battery Life and Overheating Issues of New Phones #tech #mkbhd #iphone15 #apple #applevsandroid #tiktoktech #trending #trending #google #android </t>
  </si>
  <si>
    <t>https://p16-sign-va.tiktokcdn.com/tos-maliva-avt-0068/7889a2c7c5b50be123dbb51debed60f9~c5_1080x1080.jpeg?x-expires=1697288400&amp;x-signature=UQir%2BaU6ZiyMDV3XTXqBtfvPaF8%3D</t>
  </si>
  <si>
    <t>https://v16-webapp-prime.tiktok.com/video/tos/useast2a/tos-useast2a-ve-0068-euttp/oIShWkyEiWczoAP8omnnXNh4fCAIQQkHClhOFI/?a=1988&amp;ch=0&amp;cr=3&amp;dr=0&amp;lr=tiktok_m&amp;cd=0%7C0%7C1%7C3&amp;cv=1&amp;br=1796&amp;bt=898&amp;bti=NDU3ZjAwOg%3D%3D&amp;cs=0&amp;ds=3&amp;ft=_RwJrB~lq8ZmoJ85CQ_vjoaMfAhLrus&amp;mime_type=video_mp4&amp;qs=0&amp;rc=OzdpO2g2Z2c0NTc4ODo3aUBpanZ4ODo6Zm1pbjMzZjczM0AyYi41Xl9fX2ExXy0vMGI1YSNmL2U0cjQwMWVgLS1kMWNzcw%3D%3D&amp;btag=e00088000&amp;expire=1697291964&amp;l=2023101213583527C8B924F6E0A93A4787&amp;ply_type=2&amp;policy=2&amp;signature=fc57346c8ee17c5a0b1b96d61b8ce14b&amp;tk=tt_chain_token</t>
  </si>
  <si>
    <t>https://www.tiktok.com/@tech..pro/video/7287653644827102496</t>
  </si>
  <si>
    <t>https://p16-sign-useast2a.tiktokcdn.com/obj/tos-useast2a-p-0037-euttp/o0XkEnlOmzAm8WWNkXfHhIyBcChocAZkIPNUih?x-expires=1697288400&amp;x-signature=iKCOLEswkEsa13wv0wrepzIFm%2BM%3D</t>
  </si>
  <si>
    <t>tech,mkbhd,iphone15,apple,applevsandroid,tiktoktech,trending,trending,google,android</t>
  </si>
  <si>
    <t>tech,mkbhd,iphone15,apple,applevsandroid,tiktoktech,trending,google,android</t>
  </si>
  <si>
    <t>IPHONE 15 üîã &amp;
OVERHEATING?</t>
  </si>
  <si>
    <t>philipverze</t>
  </si>
  <si>
    <t>PHILIPVERZE</t>
  </si>
  <si>
    <t xml:space="preserve">iOS 17.0.3 ‡∏°‡∏≤‡πÅ‡∏•‡πâ‡∏ß ‡πÅ‡∏Å‡πâ iPhone 15 ‡πÄ‡∏Ñ‡∏£‡∏∑‡πà‡∏≠‡∏á‡∏£‡πâ‡∏≠‡∏ô‡∏à‡πâ‡∏≤ üî•üî• #iOS17 #iPhone15 #PHILIPVERZE #TikTokCommunityTH #‡∏£‡∏π‡πâ‡∏à‡∏≤‡∏ÅTikTok </t>
  </si>
  <si>
    <t>Cute masterpiece arrangement like a cooking show</t>
  </si>
  <si>
    <t>https://p16-sg-default.akamaized.net/aweme/720x720/tos-alisg-v-2774/6464f788e1ed461dbd734ab9413c51da.jpeg</t>
  </si>
  <si>
    <t>Single Origin Music</t>
  </si>
  <si>
    <t>https://v16-webapp-prime.tiktok.com/video/tos/useast2a/tos-useast2a-ve-0068c003/o04EBQeHFQnBFPgAw2wQbOD0leIjRuRBJVMjPB/?a=1988&amp;ch=0&amp;cr=3&amp;dr=0&amp;lr=tiktok&amp;cd=0%7C0%7C1%7C3&amp;cv=1&amp;br=2332&amp;bt=1166&amp;bti=NDU3ZjAwOg%3D%3D&amp;cs=0&amp;ds=3&amp;ft=_RwJrB~lq8ZmoJ85CQ_vjoaMfAhLrus&amp;mime_type=video_mp4&amp;qs=0&amp;rc=N2c8OjQ8aTRpNzdoZ2dnZ0BpajU1NDo6ZjQ2bjMzNzczM0BjMzE0YTMyXzQxMmAvLWEwYSNxLm1xcjRfbGNgLS1kMTZzcw%3D%3D&amp;btag=e00090000&amp;expire=1697291992&amp;l=2023101213583527C8B924F6E0A93A4787&amp;ply_type=2&amp;policy=2&amp;signature=84981b0efe601b1264a80772d595f8de&amp;tk=tt_chain_token</t>
  </si>
  <si>
    <t>https://www.tiktok.com/@philipverze/video/7286327882417261830</t>
  </si>
  <si>
    <t>https://p16-sign-va.tiktokcdn.com/obj/tos-maliva-p-0068/o8JBH25RFI0REPOBDljQ1wnPeFbCABJYQQMeVn?x-expires=1697288400&amp;x-signature=91OCZd%2FevcyixuCSuXg5EUElRjo%3D</t>
  </si>
  <si>
    <t>ios17,iphone15,philipverze,tiktokcommunityth,‡∏£‡∏π‡πâ‡∏à‡∏≤‡∏Åtiktok</t>
  </si>
  <si>
    <t>ios17,iphone15,philipverze,TikTokCommunityTH,‡∏£‡∏π‡πâ‡∏à‡∏≤‡∏Åtiktok</t>
  </si>
  <si>
    <t xml:space="preserve">Come risolvere il surriscaldamento di iPhone 15 #antoninogagliano #consiglitech #iphone #apple #iphone15 #iphone15pro #tecnologia #ios17 </t>
  </si>
  <si>
    <t>Insta Lova</t>
  </si>
  <si>
    <t>https://p16-sg-default.akamaized.net/aweme/720x720/tos-alisg-v-2774/a5a59417f66e4bf18fe15a8699987316.jpeg</t>
  </si>
  <si>
    <t>Marracash &amp; Gu√®</t>
  </si>
  <si>
    <t>https://v16-webapp-prime.tiktok.com/video/tos/useast2a/tos-useast2a-ve-0068c001-euttp/oA0RQHD4tOXKdePSEEjAmuQQnbAYeDgBhBAlpI/?a=1988&amp;ch=0&amp;cr=3&amp;dr=0&amp;lr=tiktok_m&amp;cd=0%7C0%7C1%7C3&amp;cv=1&amp;br=1956&amp;bt=978&amp;bti=NDU3ZjAwOg%3D%3D&amp;cs=0&amp;ds=3&amp;ft=_RwJrB~lq8ZmoJ85CQ_vjoaMfAhLrus&amp;mime_type=video_mp4&amp;qs=0&amp;rc=NTU4ZDppNDhoNTo0NGVoO0BpMzN1cjs6Zmo8bjMzZjczM0BgYjZiMl4zNV4xYDIuXy00YSNxLmYycjQwZWNgLS1kMWNzcw%3D%3D&amp;btag=e00088000&amp;expire=1697291974&amp;l=2023101213583527C8B924F6E0A93A4787&amp;ply_type=2&amp;policy=2&amp;signature=c7b81ffaffc33d4aead5f88dce31b91f&amp;tk=tt_chain_token</t>
  </si>
  <si>
    <t>https://www.tiktok.com/@antoninogagliano98/video/7286429534063283488</t>
  </si>
  <si>
    <t>https://p16-sign-useast2a.tiktokcdn.com/obj/tos-useast2a-p-0037-euttp/o4gIPQmrQAjiDXQBRebEplnBdnH20DEhRNtACe?x-expires=1697288400&amp;x-signature=ILismvlFfmNAPTHdB6SndIDP5Lc%3D</t>
  </si>
  <si>
    <t>antoninogagliano,consiglitech,iphone,apple,iphone15,iphone15pro,tecnologia,ios17</t>
  </si>
  <si>
    <t>Ecco risolvere il problema del surriscaldamento di iPhone 15</t>
  </si>
  <si>
    <t>mannamollyinchinese</t>
  </si>
  <si>
    <t>Mertü•±ü•±</t>
  </si>
  <si>
    <t xml:space="preserve">#iphone #iphone15 #note7 #explosion #blowup #fyp„Ç∑ #viral #fyp #kesfet </t>
  </si>
  <si>
    <t>deja vu</t>
  </si>
  <si>
    <t>https://v16-webapp-prime.tiktok.com/video/tos/useast2a/tos-useast2a-v-27dcd7/c37912c53acd4df3aed760df7ab2cb27/?a=1988&amp;ch=0&amp;cr=0&amp;dr=0&amp;er=2&amp;cd=0%7C0%7C0%7C0&amp;br=250&amp;bt=125&amp;bti=NDU3ZjAwOg%3D%3D&amp;ft=t2PAl-Inz7TlnwVZiyq8Z&amp;mime_type=audio_mpeg&amp;qs=6&amp;rc=Zzo3NmUzNmZnNWc5OjM7NEBpajhpazY6ZmpwZjMzNzU8M0A2MTQzNTE0X2ExYF81MDQwYSNvMWlpcjRvLjZgLS1kMTZzcw%3D%3D&amp;btag=e00088000&amp;expire=1697122740&amp;l=2023101213583527C8B924F6E0A93A4787&amp;ply_type=3&amp;policy=3&amp;signature=2a6196ae11575e5aac0768d53293bd1c&amp;tk=7289070127243428897&amp;download=true</t>
  </si>
  <si>
    <t>https://p16-sign-va.tiktokcdn.com/tos-maliva-avt-0068/f4b1c57505d5840c709523298e2a815a~c5_1080x1080.jpeg?x-expires=1697288400&amp;x-signature=HbINAuPmI1HdVyO%2Bn0cwzVxYhEo%3D</t>
  </si>
  <si>
    <t>sp33dsongsx</t>
  </si>
  <si>
    <t>https://v16-webapp-prime.tiktok.com/video/tos/useast2a/tos-useast2a-ve-0068c002/osKIQsFQdEPnBFl8j8EkErDconWeb7AfRLB4YJ/?a=1988&amp;ch=0&amp;cr=3&amp;dr=0&amp;lr=tiktok_m&amp;cd=0%7C0%7C1%7C3&amp;cv=1&amp;br=816&amp;bt=408&amp;bti=NDU3ZjAwOg%3D%3D&amp;cs=0&amp;ds=3&amp;ft=_RwJrB~lq8ZmoJ85CQ_vjoaMfAhLrus&amp;mime_type=video_mp4&amp;qs=0&amp;rc=ODk1Ojg7aGk5NjxkPDpnO0BpM2k3cDg6Zjw3bjMzNzczM0AxLTJiMDBiXy8xYzIuX2JhYSNzMjNncjQwcF5gLS1kMTZzcw%3D%3D&amp;btag=e00088000&amp;expire=1697291923&amp;l=2023101213583527C8B924F6E0A93A4787&amp;ply_type=2&amp;policy=2&amp;signature=8d2149f3901ae8e19a69925356ae6064&amp;tk=tt_chain_token</t>
  </si>
  <si>
    <t>https://www.tiktok.com/@mannamollyinchinese/video/7283534354234526982</t>
  </si>
  <si>
    <t>https://p16-sign-va.tiktokcdn.com/obj/tos-maliva-p-0068/oEqVbAnF8ngBe8REldfk4BJEQI7oBjmQuqWEDK?x-expires=1697288400&amp;x-signature=PdYb2jIalIFSFVJeRJM9cawubgI%3D</t>
  </si>
  <si>
    <t>iphone,iphone15,note7,explosion,blowup,fyp„Ç∑,viral,fyp,kesfet</t>
  </si>
  <si>
    <t>ntvamerica</t>
  </si>
  <si>
    <t>NTV America</t>
  </si>
  <si>
    <t>Apple confirms that a bug and some apps are causing iPhone 15 models to overheat #iPhone15Overheat  #AppleBug  #iOSIssues  #iPhoneProblems  #TechNews  #AppleAlert  #iPhone15Bug  #MobileTech  #TechGlitch  #SmartphoneIssues  #AppleSupport  #iOSUpdates</t>
  </si>
  <si>
    <t>original sound - NTV America</t>
  </si>
  <si>
    <t>https://p16-sign-va.tiktokcdn.com/tos-maliva-avt-0068/a542e1ee7d200ef1d0000137c881bcb2~c5_1080x1080.jpeg?x-expires=1697288400&amp;x-signature=C6QAwH0VdR4Mf%2FdBGWD7ZfrOJBI%3D</t>
  </si>
  <si>
    <t>https://v16-webapp-prime.tiktok.com/video/tos/maliva/tos-maliva-ve-0068c799-us/ogQHSIcEnxW2GBbogDbdAXQNfec4DlDC4V9Vgc/?a=1988&amp;ch=0&amp;cr=3&amp;dr=0&amp;lr=tiktok&amp;cd=0%7C0%7C1%7C3&amp;cv=1&amp;br=1094&amp;bt=547&amp;bti=NDU3ZjAwOg%3D%3D&amp;cs=0&amp;ds=3&amp;ft=_RwJrB~lq8ZmoJ85CQ_vjoaMfAhLrus&amp;mime_type=video_mp4&amp;qs=0&amp;rc=NmY5aDk1Zjc6ZmQ8M2k2NUBpajs2OmQ6Zjo5bjMzZzgzNEAuXl41NTYzNjQxY2MvLjYxYSNyczBrcjQwb2JgLS1kLy9zcw%3D%3D&amp;btag=e00088000&amp;expire=1697291963&amp;l=2023101213583527C8B924F6E0A93A4787&amp;ply_type=2&amp;policy=2&amp;signature=d034a2bde8262cd410c3ee1509336a3b&amp;tk=tt_chain_token</t>
  </si>
  <si>
    <t>https://www.tiktok.com/@ntvamerica/video/7285818772256984362</t>
  </si>
  <si>
    <t>https://p16-sign.tiktokcdn-us.com/obj/tos-useast5-p-0068-tx/c69dcc96c82e42b18e9e6f7c86ef7226_1696361932?x-expires=1697288400&amp;x-signature=j2Y04PaCLosMWgEdLdGmvvtX%2FJg%3D</t>
  </si>
  <si>
    <t>iphone15overheat,applebug,iosissues,iphoneproblems,technews,applealert,iphone15bug,mobiletech,techglitch,smartphoneissues,applesupport,iosupdates</t>
  </si>
  <si>
    <t>chwaqas20213</t>
  </si>
  <si>
    <t>Ch Waqas</t>
  </si>
  <si>
    <t xml:space="preserve">IPHONE 15 PRO BREAK TEST üî® #iphone15promax #unboxing #speedtest #iphone #breaktest #iphone15 #apple </t>
  </si>
  <si>
    <t>https://v16-webapp-prime.tiktok.com/video/tos/useast2a/tos-useast2a-ve-0068-euttp/oQODiZlNg1RXDV7Ee9Aw0QInPQXPDfXB8ibLqR/?a=1988&amp;ch=0&amp;cr=3&amp;dr=0&amp;lr=tiktok_m&amp;cd=0%7C0%7C1%7C3&amp;cv=1&amp;br=1114&amp;bt=557&amp;bti=NDU3ZjAwOg%3D%3D&amp;cs=0&amp;ds=3&amp;ft=_RwJrB~lq8ZmoJ85CQ_vjoaMfAhLrus&amp;mime_type=video_mp4&amp;qs=0&amp;rc=NDlkMzM7ZjQ1ZDRlNjtoN0BpM2U3czs6Zm93bjMzZjczM0BeMC1hX2AyXy8xX14zMy4uYSNza2pycjRfYDRgLS1kMWNzcw%3D%3D&amp;btag=e00090000&amp;expire=1697292026&amp;l=2023101213583527C8B924F6E0A93A4787&amp;ply_type=2&amp;policy=2&amp;signature=095e25725f081ec84d601b200f5b297f&amp;tk=tt_chain_token</t>
  </si>
  <si>
    <t>https://www.tiktok.com/@chwaqas20213/video/7282274978156842272</t>
  </si>
  <si>
    <t>https://p16-sign-useast2a.tiktokcdn.com/obj/tos-useast2a-p-0037-euttp/oglDQRX1IZ9eBX7EEV6PJDA8ARepWPbNGQinZD?x-expires=1697288400&amp;x-signature=8xH%2BxiX%2FUMUSPZuw3%2BRCDN4j9jw%3D</t>
  </si>
  <si>
    <t>iphone15promax,unboxing,speedtest,iphone,breaktest,iphone15,apple</t>
  </si>
  <si>
    <t>IPHONE 15 PRO 
BREAK TEST üî®</t>
  </si>
  <si>
    <t xml:space="preserve">Primi problemi per iPhone 15 pro e iPhone 15 Pro Max #antoninogagliano #iphone15 #ios17 #consiglitech #apple #tecnologia #iphone15pro </t>
  </si>
  <si>
    <t>https://v16-webapp-prime.tiktok.com/video/tos/useast2a/tos-useast2a-ve-0068c001-euttp/ocuC7hQomfzrAAnkIyHwInoFkhI1thwzEN0udo/?a=1988&amp;ch=0&amp;cr=3&amp;dr=0&amp;lr=tiktok_m&amp;cd=0%7C0%7C1%7C3&amp;cv=1&amp;br=1560&amp;bt=780&amp;bti=NDU3ZjAwOg%3D%3D&amp;cs=0&amp;ds=3&amp;ft=_RwJrB~lq8ZmoJ85CQ_vjoaMfAhLrus&amp;mime_type=video_mp4&amp;qs=0&amp;rc=ODQ5ZmUzNjc4Njs2OjwzOUBpamo2aDo6ZnJ3bjMzZjczM0AwLV9gNjZeNV4xYDIvYDIzYSNpNG1ncjRfMTNgLS1kMWNzcw%3D%3D&amp;btag=e00088000&amp;expire=1697291974&amp;l=2023101213583527C8B924F6E0A93A4787&amp;ply_type=2&amp;policy=2&amp;signature=610bb85b8fa50b70cbb923244760fcc8&amp;tk=tt_chain_token</t>
  </si>
  <si>
    <t>https://www.tiktok.com/@antoninogagliano98/video/7281707978049260832</t>
  </si>
  <si>
    <t>https://p16-sign-useast2a.tiktokcdn.com/obj/tos-useast2a-p-0037-euttp/o8yIENwCAzhazoRQr0wAtftHkhnAwI7mIuhIvB?x-expires=1697288400&amp;x-signature=0HiyATRNrhUOoSNWHf3ZjwM%2BHrc%3D</t>
  </si>
  <si>
    <t>antoninogagliano,iphone15,ios17,consiglitech,apple,tecnologia,iphone15pro</t>
  </si>
  <si>
    <t xml:space="preserve">Primi problemi per iPhone 15 pro e 15 pro Max </t>
  </si>
  <si>
    <t>techwithmyte</t>
  </si>
  <si>
    <t>Naveed Ahmed</t>
  </si>
  <si>
    <t xml:space="preserve">Iphone 15 is heating Issue Is Real #viral #xyzbca #trick #foryoupage #tech #fyp #website #foryou #500k #fyp„Ç∑ #iphone </t>
  </si>
  <si>
    <t>https://p16-sign-va.tiktokcdn.com/tos-maliva-avt-0068/ef5467845a322260f3d6f2ad79dc41d3~c5_1080x1080.jpeg?x-expires=1697288400&amp;x-signature=IEP2vBLZkrWZuOECHeh9YWqCKTY%3D</t>
  </si>
  <si>
    <t>https://v16-webapp-prime.tiktok.com/video/tos/maliva/tos-maliva-ve-0068c799-us/o0QErel7YBRIDcnfIbGiGSggDhGP0FclnwpARE/?a=1988&amp;ch=0&amp;cr=3&amp;dr=0&amp;lr=tiktok_m&amp;cd=0%7C0%7C1%7C3&amp;cv=1&amp;br=2882&amp;bt=1441&amp;bti=NDU3ZjAwOg%3D%3D&amp;cs=0&amp;ds=3&amp;ft=_RwJrB~lq8ZmoJ85CQ_vjoaMfAhLrus&amp;mime_type=video_mp4&amp;qs=0&amp;rc=OzY7Mzk2Zzg8N2Q8aTM4O0BpMzdzc2g6ZnNybjMzZzczNEBeXl8wYzE0XjMxNmBhYDEvYSNhNHFicjRfaF5gLS1kMS9zcw%3D%3D&amp;btag=e00088000&amp;expire=1697291964&amp;l=2023101213583527C8B924F6E0A93A4787&amp;ply_type=2&amp;policy=2&amp;signature=2107805862b9f10414f830aa67f6b38f&amp;tk=tt_chain_token</t>
  </si>
  <si>
    <t>https://www.tiktok.com/@techwithmyte/video/7283881831488015662</t>
  </si>
  <si>
    <t>https://p16-sign.tiktokcdn-us.com/tos-useast5-p-0068-tx/oUTszA2ekKgEoLjhIKA5QO5HeiyRdKWfPlHxCC~tplv-dmt-logom:tos-useast5-i-0068-tx/osYlCVYAD138QAiAEgkEFE1ARtfSnDAfEbUIBS.image?x-expires=1697288400&amp;x-signature=LxVmcTblYuruixUWrRs3crX66II%3D</t>
  </si>
  <si>
    <t>viral,xyzbca,trick,foryoupage,tech,fyp,website,foryou,500k,fyp„Ç∑,iphone</t>
  </si>
  <si>
    <t>Iphone 15 Heating Isssue</t>
  </si>
  <si>
    <t>unique.emmanuel</t>
  </si>
  <si>
    <t>Unique Emmanuel Ô£ø</t>
  </si>
  <si>
    <t xml:space="preserve">#duet with @Kagan #iphone15promax </t>
  </si>
  <si>
    <t>yes</t>
  </si>
  <si>
    <t>https://v16-webapp-prime.tiktok.com/video/tos/useast2a/tos-useast2a-ve-0068c001/oI21RsO1lQJQEMBRkBGeWQiDIjng7fA08Qbckq/?a=1988&amp;ch=0&amp;cr=3&amp;dr=0&amp;lr=tiktok_m&amp;cd=0%7C0%7C1%7C3&amp;cv=1&amp;br=1560&amp;bt=780&amp;bti=NDU3ZjAwOg%3D%3D&amp;cs=0&amp;ds=3&amp;ft=_RwJrB~lq8ZmoJ85CQ_vjoaMfAhLrus&amp;mime_type=video_mp4&amp;qs=0&amp;rc=ZGk0NjNkO2U6NjVmNzlnaUBpanU6dzs6ZmlmbjMzNzczM0AuXl8xYS9iXjYxYTYtYzNiYSMwaF5ycjQwZWFgLS1kMTZzcw%3D%3D&amp;btag=e00090000&amp;expire=1697292000&amp;l=2023101213583527C8B924F6E0A93A4787&amp;ply_type=2&amp;policy=2&amp;signature=a678e2c62759e40e516b4d7dbd1e11c9&amp;tk=tt_chain_token</t>
  </si>
  <si>
    <t>https://www.tiktok.com/@unique.emmanuel/video/7285356345912528134</t>
  </si>
  <si>
    <t>https://p16-sign-va.tiktokcdn.com/obj/tos-maliva-p-0068/oUABaf6eiG9QzyzYRN1BsEEIQJhHB8VIblpREH?x-expires=1697288400&amp;x-signature=GitdqQ2kPf6I7hoOgSaywP69KwU%3D</t>
  </si>
  <si>
    <t>duet,iphone15promax</t>
  </si>
  <si>
    <t>Gold Coast</t>
  </si>
  <si>
    <t>thebikinireport</t>
  </si>
  <si>
    <t>Bikini Report</t>
  </si>
  <si>
    <t xml:space="preserve">Do you have an iPhone 15 and have you experienced any problems with it? @222 Foxxy #bikini #news #iphone15 #phoneoverheating </t>
  </si>
  <si>
    <t>https://p16-sign-va.tiktokcdn.com/tos-maliva-avt-0068/f4d8e67906ba89723d4db1c9dc5cf3f9~c5_1080x1080.jpeg?x-expires=1697288400&amp;x-signature=CGrwkvjCinHMKw1xH7krP2msSqg%3D</t>
  </si>
  <si>
    <t>https://v16-webapp-prime.tiktok.com/video/tos/useast2a/tos-useast2a-pve-0068/oAdDEfAIkzy4jICRaoGvAcdSIt1aatghVtEirQ/?a=1988&amp;ch=0&amp;cr=3&amp;dr=0&amp;lr=tiktok_m&amp;cd=0%7C0%7C1%7C3&amp;cv=1&amp;br=2388&amp;bt=1194&amp;bti=NDU3ZjAwOg%3D%3D&amp;cs=0&amp;ds=3&amp;ft=_RwJrB~lq8ZmoJ85CQ_vjoaMfAhLrus&amp;mime_type=video_mp4&amp;qs=0&amp;rc=OTo0OmU4O2c2Zjo2NDs4aEBpam80ZTc6ZmdwbjMzNzczM0BhNl9hLmMuX2IxYC4vNmNiYSMuMm1hcjRfZWJgLS1kMTZzcw%3D%3D&amp;btag=e00088000&amp;expire=1697291960&amp;l=2023101213583527C8B924F6E0A93A4787&amp;ply_type=2&amp;policy=2&amp;signature=fb79b01d4b15e142310518ac5e213d17&amp;tk=tt_chain_token</t>
  </si>
  <si>
    <t>https://www.tiktok.com/@thebikinireport/video/7286096086337408262</t>
  </si>
  <si>
    <t>https://p16-sign-va.tiktokcdn.com/obj/tos-maliva-p-0068/67221e16903b4cce9f674eb6c0806973_1696426448?x-expires=1697288400&amp;x-signature=CiVL342ewgFGL7e9OKMlZuL3Rzs%3D</t>
  </si>
  <si>
    <t>bikini,news,iphone15,phoneoverheating</t>
  </si>
  <si>
    <t>akinitolahato</t>
  </si>
  <si>
    <t>akinito</t>
  </si>
  <si>
    <t>original sound - akinito</t>
  </si>
  <si>
    <t>https://p16-sign-va.tiktokcdn.com/tos-maliva-avt-0068/7227818253488717830~c5_1080x1080.jpeg?x-expires=1697288400&amp;x-signature=ARDDRIt64mOqNK4m%2BFowrSZ8mMQ%3D</t>
  </si>
  <si>
    <t>https://v16-webapp-prime.tiktok.com/video/tos/useast2a/tos-useast2a-pve-0068/oc4IJEzHQA8MBQKLRebVXlnByIF3fDEYPbNVQW/?a=1988&amp;ch=0&amp;cr=3&amp;dr=0&amp;lr=tiktok&amp;cd=0%7C0%7C1%7C3&amp;cv=1&amp;br=278&amp;bt=139&amp;bti=NDU3ZjAwOg%3D%3D&amp;cs=0&amp;ds=2&amp;ft=_RwJrB~lq8Zmog85CQ_vjXEfLAhLrus&amp;mime_type=video_mp4&amp;qs=11&amp;rc=MzU1NGg7Ozc1NTQ5NWQ2O0Bpajh0NTg6ZjhxbjMzNzczM0A1MF4vNC0xXl4xYmIvLzUzYSNzbGgxcjRfcl5gLS1kMTZzcw%3D%3D&amp;btag=e000a0000&amp;expire=1697292415&amp;l=20231012135838281ED50412D794393D7A&amp;ply_type=2&amp;policy=2&amp;signature=a3fd9115fb8f5c10fc6c6db73a1dfedd&amp;tk=tt_chain_token</t>
  </si>
  <si>
    <t>https://www.tiktok.com/@akinitolahato/video/7283868965435084037</t>
  </si>
  <si>
    <t>https://p16-sign-va.tiktokcdn.com/obj/tos-maliva-p-0068/oQbREE8QfKVG8SVVLcB2IlNgQAeDBlAXFYnJLD?x-expires=1697288400&amp;x-signature=PxMvN20M11L4D0iekUaR4%2FxnMJ0%3D</t>
  </si>
  <si>
    <t>IPhone 15 Problems Revealed: Overheating &amp; USB Controversy Explained| apple 17 pro bionic
¬ß2023-09-28¬ß</t>
  </si>
  <si>
    <t>topesdegama</t>
  </si>
  <si>
    <t>Topes de Gama</t>
  </si>
  <si>
    <t xml:space="preserve">üî•Parece que #apple ha reconocido que sus nuevos iPhone 15 se sobrecalientan, pero aseguran que la soluci√≥n est√° en camino. #iphone #ios #techtok #iphone15promax </t>
  </si>
  <si>
    <t>https://p16-sign-sg.tiktokcdn.com/aweme/1080x1080/tos-alisg-avt-0068/684bdf15c7a613298e4aaa1deac67eb1.jpeg?x-expires=1697288400&amp;x-signature=PAXWB5xnfco4o%2BkKKsPGHiW5%2BKc%3D</t>
  </si>
  <si>
    <t>https://v16-webapp-prime.tiktok.com/video/tos/useast2a/tos-useast2a-ve-0068c001-euttp/oA8IMjh0VG2Yhbn4CFdsLFoIzNAnfhQ1gAwyZE/?a=1988&amp;ch=0&amp;cr=3&amp;dr=0&amp;lr=tiktok_m&amp;cd=0%7C0%7C1%7C3&amp;cv=1&amp;br=1958&amp;bt=979&amp;bti=NDU3ZjAwOg%3D%3D&amp;cs=0&amp;ds=3&amp;ft=_RwJrB~lq8Zmog85CQ_vjXEfLAhLrus&amp;mime_type=video_mp4&amp;qs=0&amp;rc=ZDZnZDRkOTo5NTg3NzdpO0BpM29wNGY6ZnBsbjMzZjczM0BhYDQvYTIyXi8xNTBjNGBiYSNyLl5vcjQwcWFgLS1kMWNzcw%3D%3D&amp;btag=e00088000&amp;expire=1697291975&amp;l=20231012135838281ED50412D794393D7A&amp;ply_type=2&amp;policy=2&amp;signature=fcb9584d54cbf04d53fad41b39feaf81&amp;tk=tt_chain_token</t>
  </si>
  <si>
    <t>https://www.tiktok.com/@topesdegama/video/7285468923447823649</t>
  </si>
  <si>
    <t>https://p16-sign-useast2a.tiktokcdn.com/tos-useast2a-p-0037-euttp/478a9604ccfa462fa164c972fd49c37d_1696280429~tplv-dmt-logom:tos-useast2a-i-0068-euttp/oczbAPA1ICFG1Ehn2NRLEqJDreLgyQ9PAIAAfl.image?x-expires=1697288400&amp;x-signature=aKgSTMY4sgaJxdpKFcHCCYTytLM%3D</t>
  </si>
  <si>
    <t>apple,iphone,ios,techtok,iphone15promax</t>
  </si>
  <si>
    <t xml:space="preserve">       SUBE LA TEMPERATURA</t>
  </si>
  <si>
    <t>mistwaterbottles</t>
  </si>
  <si>
    <t>Mist Water Bottles</t>
  </si>
  <si>
    <t>Is the iPhone 15 Pro's Heating Problem a Flawed Design Issue?#fyp #iphone15 #viral #liltay</t>
  </si>
  <si>
    <t>original sound - Mist Water Bottles</t>
  </si>
  <si>
    <t>https://p16-sign-va.tiktokcdn.com/tos-maliva-avt-0068/6347860d465f3ef20daf7785c93a1c77~c5_1080x1080.jpeg?x-expires=1697288400&amp;x-signature=I%2B9c624JVRc8uHMLDJU8QNyfQKA%3D</t>
  </si>
  <si>
    <t>https://v16-webapp-prime.tiktok.com/video/tos/maliva/tos-maliva-ve-0068c799-us/oUD9FlcB2xEhCcfVBCEQAsASYwgN3ePd7EHIZz/?a=1988&amp;ch=0&amp;cr=3&amp;dr=0&amp;lr=tiktok&amp;cd=0%7C0%7C1%7C3&amp;cv=1&amp;br=1316&amp;bt=658&amp;bti=NDU3ZjAwOg%3D%3D&amp;cs=0&amp;ds=3&amp;ft=_RwJrB~lq8Zmog85CQ_vjXEfLAhLrus&amp;mime_type=video_mp4&amp;qs=0&amp;rc=ZTQ4OTZmZTQ2NDwzZDk8NEBpajU2aWk6Zml2bjMzZzgzNEAyNWAyNTFeX2MxXjIxMV8vYSNvL19vcjQwL2JgLS1kLy9zcw%3D%3D&amp;btag=e00090000&amp;expire=1697291992&amp;l=20231012135838281ED50412D794393D7A&amp;ply_type=2&amp;policy=2&amp;signature=ac5cf8eb1539d1417f2742366e6dd6e6&amp;tk=tt_chain_token</t>
  </si>
  <si>
    <t>https://www.tiktok.com/@mistwaterbottles/video/7286192330493742382</t>
  </si>
  <si>
    <t>https://p16-sign.tiktokcdn-us.com/obj/tos-useast5-p-0068-tx/03e46d927b5c49f18028fbee89f3d598_1696448906?x-expires=1697288400&amp;x-signature=6y%2Bj9PAKmdNi%2FnUbF%2FaSetXjTpU%3D</t>
  </si>
  <si>
    <t>fyp,iphone15,viral,liltay</t>
  </si>
  <si>
    <t>tech360tv.ph</t>
  </si>
  <si>
    <t>Tech360.tv PH</t>
  </si>
  <si>
    <t xml:space="preserve">@apple discovers causes of overheating in iPhone 15. #apple #iPhone #iPhone15 #iphone15promax #iphone15pro #iphoneoverheat #ios17 #ph #philippines </t>
  </si>
  <si>
    <t>https://v16-webapp-prime.tiktok.com/video/tos/useast2a/tos-useast2a-ve-0068c003/oAz2BAtvkkEQOPIgCYo2IEfhuzEXgygqzGgAA5/?a=1988&amp;ch=0&amp;cr=3&amp;dr=0&amp;lr=tiktok&amp;cd=0%7C0%7C0%7C3&amp;br=996&amp;bt=498&amp;bti=NDU3ZjAwOg%3D%3D&amp;cs=0&amp;ds=3&amp;ft=_RwJrB~lq8Zmog85CQ_vjXEfLAhLrus&amp;mime_type=video_mp4&amp;qs=0&amp;rc=OmRkOmQ8NTk8aWk8ZzRmO0BpM3FyZTQ6ZmY0bjMzNzczM0A0LjZeLzNhXmIxYS9hMTE1YSM0NXJvcjRfZ2RgLS1kMTZzcw%3D%3D&amp;btag=e00090000&amp;expire=1697291993&amp;l=20231012135838281ED50412D794393D7A&amp;ply_type=2&amp;policy=2&amp;signature=f24ed8c06ecfc77b6015cee469260bad&amp;tk=tt_chain_token</t>
  </si>
  <si>
    <t>https://www.tiktok.com/@tech360tv.ph/video/7286852776284540165</t>
  </si>
  <si>
    <t>https://p16-sign-va.tiktokcdn.com/obj/tos-maliva-p-0068/oIb2GAD2zI4gOgBzAEfAk1IYXAtlyygEhdovCk?x-expires=1697288400&amp;x-signature=X0ilciHWWQdygnO3CKV%2FAJTeliM%3D</t>
  </si>
  <si>
    <t>apple,iphone,iphone15,iphone15promax,iphone15pro,iphoneoverheat,ios17,ph,philippines</t>
  </si>
  <si>
    <t>tiktokshoppingoclock</t>
  </si>
  <si>
    <t>CALB Stores</t>
  </si>
  <si>
    <t xml:space="preserve">Viral Phone holder  #iphone15 #iphone15pro #iphone15promax #viralphoneholder #contentcreator #contentcreators #iphonetricks #iphone15overheating #iOS #ios17features #foryou #foryoupage #fyp„Ç∑ #tiktokmademebuyit #tiktokmademebuythis #tiktokmakethisgoviral #tiktokfallsale </t>
  </si>
  <si>
    <t>original sound - CAPCUT TEMPLATE TRENDS</t>
  </si>
  <si>
    <t>https://p16-sign-useast2a.tiktokcdn.com/tos-useast2a-avt-0068-giso/37ca0705ad400c5552c8925519923580~c5_1080x1080.jpeg?x-expires=1697288400&amp;x-signature=8HR4H%2BlhIMH4YlAL0n69LWJxXuc%3D</t>
  </si>
  <si>
    <t>CAPCUT TEMPLATE TRENDS</t>
  </si>
  <si>
    <t>https://v16-webapp-prime.tiktok.com/video/tos/maliva/tos-maliva-ve-0068c799-us/ospAkp7A8CrzxZDyJoLIvzNOCPBfgShywI7ERB/?a=1988&amp;ch=0&amp;cr=3&amp;dr=0&amp;lr=tiktok_m&amp;cd=0%7C0%7C1%7C3&amp;cv=1&amp;br=1206&amp;bt=603&amp;bti=NDU3ZjAwOg%3D%3D&amp;cs=0&amp;ds=3&amp;ft=_RwJrB~lq8Zmog85CQ_vjXEfLAhLrus&amp;mime_type=video_mp4&amp;qs=0&amp;rc=OTc7MzVlNzg7OjVnNjs5Z0BpamlneDY6ZnM3bjMzZzczNEA1YGMtXi4xXmIxNjNiYC8xYSNxL3FgcjRnYmRgLS1kMS9zcw%3D%3D&amp;btag=e00088000&amp;expire=1697291927&amp;l=20231012135838281ED50412D794393D7A&amp;ply_type=2&amp;policy=2&amp;signature=efb9e2e72263541e1e3e06726cdbac62&amp;tk=tt_chain_token</t>
  </si>
  <si>
    <t>https://www.tiktok.com/@tiktokshoppingoclock/video/7286906470619237675</t>
  </si>
  <si>
    <t>https://p19-sign.tiktokcdn-us.com/obj/tos-useast5-p-0068-tx/05a0738448d24535947b1fedd2e82b75_1696615147?x-expires=1697288400&amp;x-signature=6gslHuxsnoCAjmGUBQlmvjmIvm4%3D</t>
  </si>
  <si>
    <t>iphone15,iphone15pro,iphone15promax,viralphoneholder,contentcreator,contentcreators,iphonetricks,iphone15overheating,ios,ios17features,foryou,foryoupage,fyp„Ç∑,tiktokmademebuyit,tiktokmademebuythis,tiktokmakethisgoviral,tiktokfallsale</t>
  </si>
  <si>
    <t>iphone15,iphone15pro,iphone15promax,viralphoneholder,contentcreator,contentcreators,iphonetricks,iphone15overheating,ios,ios17features,foryou,foryoupage,fyp„Ç∑,TikTokMadeMeBuyIt,tiktokmademebuythis,tiktokmakethisgoviral,tiktokfallsale</t>
  </si>
  <si>
    <t>iPhone 15  IPhone 15 Overheating Problems How to solve the iPhone 15 overheating problems</t>
  </si>
  <si>
    <t xml:space="preserve">üî• #iPhone15OverheatingUpdate #IPhone15ProMax2023 #iphone15promax </t>
  </si>
  <si>
    <t>https://v16-webapp-prime.tiktok.com/video/tos/maliva/tos-maliva-ve-0068c799-us/oM7ym4HQFAVMQISDwIfwkppzgN1IOHNhBCAkhE/?a=1988&amp;ch=0&amp;cr=3&amp;dr=0&amp;lr=tiktok_m&amp;cd=0%7C0%7C1%7C3&amp;cv=1&amp;br=1454&amp;bt=727&amp;bti=NDU3ZjAwOg%3D%3D&amp;cs=0&amp;ds=3&amp;ft=_RwJrB~lq8Zmog85CQ_vjXEfLAhLrus&amp;mime_type=video_mp4&amp;qs=0&amp;rc=ZWRlNmc3OWloZDZmPGdmZkBpMzszd2Y6Zmp0bjMzZzczNEAzLTMxNjMxXzExY2EuNDZfYSNscF5xcjQwNGRgLS1kMS9zcw%3D%3D&amp;btag=e00090000&amp;expire=1697291979&amp;l=20231012135838281ED50412D794393D7A&amp;ply_type=2&amp;policy=2&amp;signature=a6c4eb0574bd5c3fd881c1dee6322255&amp;tk=tt_chain_token</t>
  </si>
  <si>
    <t>https://www.tiktok.com/@newiphone15promax2023ios/video/7287286270110354730</t>
  </si>
  <si>
    <t>https://p19-sign.tiktokcdn-us.com/obj/tos-useast5-p-0068-tx/own3DJbPBgRalecE0SZBAASgDIQDSIqgRcZyeU?x-expires=1697288400&amp;x-signature=tBedaRwGULH5%2FPKSB7ncVMGNnKo%3D</t>
  </si>
  <si>
    <t>iphone15overheatingupdate,iphone15promax2023,iphone15promax</t>
  </si>
  <si>
    <t>Gorilla Tag Halloween Update 2023</t>
  </si>
  <si>
    <t>tikinz</t>
  </si>
  <si>
    <t>Tiki</t>
  </si>
  <si>
    <t xml:space="preserve">Updates about the IPhone 15 overheating!! #apple #iphone #iphone15 #fyp #trend #iphoneoverheat #iphone15pro #iphone15promax #iphone15ultra #iphone15plus </t>
  </si>
  <si>
    <t>Better Days</t>
  </si>
  <si>
    <t>https://p16-sg-default.akamaized.net/aweme/720x720/tos-alisg-v-2774/f2bad9596ac24f3a891c8fd1d5f1ac14.jpeg</t>
  </si>
  <si>
    <t>https://v16-webapp-prime.tiktok.com/video/tos/alisg/tos-alisg-pve-0037c001/ocJizKfXHeeRA5KhLAogvADPKEOMCIPJIRK2jk/?a=1988&amp;ch=0&amp;cr=3&amp;dr=0&amp;lr=tiktok_m&amp;cd=0%7C0%7C1%7C3&amp;cv=1&amp;br=1000&amp;bt=500&amp;bti=NDU3ZjAwOg%3D%3D&amp;cs=0&amp;ds=3&amp;ft=_RwJrB~lq8Zmog85CQ_vjXEfLAhLrus&amp;mime_type=video_mp4&amp;qs=0&amp;rc=ZWRpZWU6O2Y1PDo3N2dpNkBpM3M8aTw6ZnI7bjMzODczNEAtYTU0YGBfNjExLzMzLjM2YSMuMnIycjRncGBgLS1kMTFzcw%3D%3D&amp;btag=e00090000&amp;expire=1697291979&amp;l=20231012135838281ED50412D794393D7A&amp;ply_type=2&amp;policy=2&amp;signature=58276edbea4c568d572b5d8f03cbe497&amp;tk=tt_chain_token</t>
  </si>
  <si>
    <t>https://www.tiktok.com/@tikinz/video/7284729686440168712</t>
  </si>
  <si>
    <t>https://p16-sign-sg.tiktokcdn.com/obj/tos-alisg-p-0037/oUyTDBAeSExSERBgVgEG55IIkCjinbYBUxclfY?x-expires=1697288400&amp;x-signature=rXWg1PJp6DAaspcEZK%2FF6VFH8kk%3D</t>
  </si>
  <si>
    <t>apple,iphone,iphone15,fyp,trend,iphoneoverheat,iphone15pro,iphone15promax,iphone15ultra,iphone15plus</t>
  </si>
  <si>
    <t>uzoneindonesia</t>
  </si>
  <si>
    <t>Uzone Indonesia</t>
  </si>
  <si>
    <t xml:space="preserve">Belum juga meluncur seminggu, sudah ada keluhan yang terjadi pada iPhone 15. Ya, hampir semua model iPhone 15 dilaporkan mengalami overheat alias suhu bodi yang terlalu panas. #iphone15 #iphone15promax #iphone15pro #overheat #iphone15series #uzoneindonesia #taudariuzone </t>
  </si>
  <si>
    <t>Invierno</t>
  </si>
  <si>
    <t>https://p16-sg-default.akamaized.net/aweme/720x720/tos-alisg-v-2774/37e7c5d1534e41ee8cc4b7a9d6f2375e.jpeg</t>
  </si>
  <si>
    <t>https://v16-webapp-prime.tiktok.com/video/tos/useast2a/tos-useast2a-ve-0068c001/oAwBfJ6onAl3KFDgcee5AM5JInnYIofsiaMAQf/?a=1988&amp;ch=0&amp;cr=3&amp;dr=0&amp;lr=tiktok&amp;cd=0%7C0%7C1%7C3&amp;cv=1&amp;br=922&amp;bt=461&amp;bti=NDU3ZjAwOg%3D%3D&amp;cs=0&amp;ds=3&amp;ft=_RwJrB~lq8Zmog85CQ_vjXEfLAhLrus&amp;mime_type=video_mp4&amp;qs=0&amp;rc=OTxoOmc8Ojo5NDszZDk3N0BpMzV5bzY6ZjV5bjMzNzczM0AvNWM1YjAuNWIxXmNiMC8uYSNna3FtcjQwMTZgLS1kMTZzcw%3D%3D&amp;btag=e00090000&amp;expire=1697292005&amp;l=20231012135838281ED50412D794393D7A&amp;ply_type=2&amp;policy=2&amp;signature=2e312e8588de0f38401c2a9c903855cd&amp;tk=tt_chain_token</t>
  </si>
  <si>
    <t>https://www.tiktok.com/@uzoneindonesia/video/7283433039537917189</t>
  </si>
  <si>
    <t>https://p16-sign-va.tiktokcdn.com/tos-maliva-p-0068/5aadb0df2cfb4441bfc1795493f0a0b4_1695806442~tplv-dmt-logom:tos-useast2a-v-0068/oQEATKbIREfAMgjyZDIAAeDCP8nOLJANfbZD8S.image?x-expires=1697288400&amp;x-signature=bNKFS3qEWeW7M5HRJi4rujQHMjk%3D</t>
  </si>
  <si>
    <t>iphone15,iphone15promax,iphone15pro,overheat,iphone15series,uzoneindonesia,taudariuzone</t>
  </si>
  <si>
    <t>Bodi iPhone 15 Dikeluhkan Overheat Suhu 46,7 Derajat Celcius</t>
  </si>
  <si>
    <t>memeofficial_ita</t>
  </si>
  <si>
    <t>Meme</t>
  </si>
  <si>
    <t xml:space="preserve">iPhone 15 √© inutile?üçé #apple #iphone15 #iphone #tech #memeofficialita </t>
  </si>
  <si>
    <t>https://p16-sign-useast2a.tiktokcdn.com/tos-useast2a-avt-0068-giso/465f31a6c0de06c0334d3363da83f5dc~c5_1080x1080.jpeg?x-expires=1697288400&amp;x-signature=18Nm0eLC4F%2F30aAv88Azzg1cr8U%3D</t>
  </si>
  <si>
    <t>https://v16-webapp-prime.tiktok.com/video/tos/useast2a/tos-useast2a-ve-0068c001-euttp/ooECnhQkjfsAAAn76yNlIEoEMhIwNhVzEIhpP0/?a=1988&amp;ch=0&amp;cr=3&amp;dr=0&amp;lr=tiktok_m&amp;cd=0%7C0%7C1%7C3&amp;cv=1&amp;br=3778&amp;bt=1889&amp;bti=NDU3ZjAwOg%3D%3D&amp;cs=0&amp;ds=3&amp;ft=_RwJrB~lq8Zmog85CQ_vjXEfLAhLrus&amp;mime_type=video_mp4&amp;qs=0&amp;rc=ODRpOTRmZzZmPDk6ZjM0N0BpM29kc2c6Zmw7bjMzZjczM0BfXi8zL14xNTExMGI0MTUwYSMtbHNlcjRnYDFgLS1kMWNzcw%3D%3D&amp;btag=e00088000&amp;expire=1697291940&amp;l=20231012135838281ED50412D794393D7A&amp;ply_type=2&amp;policy=2&amp;signature=49dc614e9f5a3467d5245b9afa0180e7&amp;tk=tt_chain_token</t>
  </si>
  <si>
    <t>https://www.tiktok.com/@memeofficial_ita/video/7280216682927328545</t>
  </si>
  <si>
    <t>https://p16-sign-useast2a.tiktokcdn.com/tos-useast2a-p-0037-euttp/a8d9f16f2c53468bb524d3f909c54908_1695057543~tplv-dmt-logom:tos-useast2a-i-0068-euttp/ogAMqAHzyBhBTUkfhAAEAAEvChvINhJoiIInA5.image?x-expires=1697288400&amp;x-signature=wI9BY7PlzFzsR9QhtvLfJaj7jGM%3D</t>
  </si>
  <si>
    <t>apple,iphone15,iphone,tech,memeofficialita</t>
  </si>
  <si>
    <t>iPhone 15 √© Inutile.</t>
  </si>
  <si>
    <t>dexerto</t>
  </si>
  <si>
    <t>Dexerto</t>
  </si>
  <si>
    <t>New iPhone Users Are Reporting Major Problem! #shorts  #iphone  #iphone15  #technology  #tech  #apple  #iphoneoverheating  #ijustine  #jerryrigseverything</t>
  </si>
  <si>
    <t>original sound - Dexerto</t>
  </si>
  <si>
    <t>https://p77-sign-va-lite.tiktokcdn.com/tos-maliva-avt-0068/28e746d7a42925968477e3306054aaff~c5_1080x1080.jpeg?x-expires=1697288400&amp;x-signature=mIpGZeEfZFRMHfcXiBfQIE9LKJk%3D</t>
  </si>
  <si>
    <t>https://v16-webapp-prime.tiktok.com/video/tos/useast2a/tos-useast2a-ve-0068c001-euttp/okVBdnOIfFewD2UbCQXXjPl9AgVqFAZwDEkBQO/?a=1988&amp;ch=0&amp;cr=3&amp;dr=0&amp;lr=tiktok&amp;cd=0%7C0%7C1%7C3&amp;cv=1&amp;br=2808&amp;bt=1404&amp;bti=NDU3ZjAwOg%3D%3D&amp;cs=0&amp;ds=3&amp;ft=_RwJrB~lq8Zmog85CQ_vjXEfLAhLrus&amp;mime_type=video_mp4&amp;qs=0&amp;rc=OWUzNWY0ZGRlZGU4OjQ6OUBpamQ8ZmU6ZjhqbjMzZjgzM0BjMjNeLzYvNl8xYy81YjAxYSNzXmJkcjQwNF9gLS1kL2Nzcw%3D%3D&amp;btag=e00088000&amp;expire=1697291950&amp;l=20231012135838281ED50412D794393D7A&amp;ply_type=2&amp;policy=2&amp;signature=04357f227c7222392fbe30df72285931&amp;tk=tt_chain_token</t>
  </si>
  <si>
    <t>https://www.tiktok.com/@dexerto/video/7284294738038082849</t>
  </si>
  <si>
    <t>https://p16-sign-useast2a.tiktokcdn.com/obj/tos-useast2a-p-0037-euttp/oADzk8VCEDAb6IIXBlRQjfBqPBeOVAFnwC5U5X?x-expires=1697288400&amp;x-signature=f90KrI0ZEQkqA8MdObU0oWC27V4%3D</t>
  </si>
  <si>
    <t>shorts,iphone,iphone15,technology,tech,apple,iphoneoverheating,ijustine,jerryrigseverything</t>
  </si>
  <si>
    <t>interestech.media</t>
  </si>
  <si>
    <t>InteresTech Media</t>
  </si>
  <si>
    <t xml:space="preserve">iPhone 15 BERMASALAH di minggu pertama! Bisa bereskah? ü§î #interestech #iPhone #Apple #masalah  </t>
  </si>
  <si>
    <t>original sound - InteresTech Media</t>
  </si>
  <si>
    <t>https://p16-sign-useast2a.tiktokcdn.com/tos-useast2a-avt-0068-giso/c8988a247c0d9608a2d5c1bdb47cf01e~c5_1080x1080.jpeg?x-expires=1697288400&amp;x-signature=S8cWvvXX7hXUz1ajBFIjUNY4WWc%3D</t>
  </si>
  <si>
    <t>https://v16-webapp-prime.tiktok.com/video/tos/useast2a/tos-useast2a-pve-0068/ooYvCfAIkzyIj7CpNoIOAPNRINoBn2ghuGEABQ/?a=1988&amp;ch=0&amp;cr=3&amp;dr=0&amp;lr=tiktok&amp;cd=0%7C0%7C1%7C3&amp;cv=1&amp;br=2542&amp;bt=1271&amp;bti=NDU3ZjAwOg%3D%3D&amp;cs=0&amp;ds=3&amp;ft=_RwJrB~lq8Zmog85CQ_vjXEfLAhLrus&amp;mime_type=video_mp4&amp;qs=0&amp;rc=aWc0ZDhpNDc7OmQ3Zzg1O0BpajtnbTU6ZjM2bjMzNzczM0AyMjQtNmIzX2ExYC9jNTVeYSNrMGtncjRnNmBgLS1kMTZzcw%3D%3D&amp;btag=e00088000&amp;expire=1697291970&amp;l=20231012135838281ED50412D794393D7A&amp;ply_type=2&amp;policy=2&amp;signature=30ef42b95921fe92e260fd9b840316d3&amp;tk=tt_chain_token</t>
  </si>
  <si>
    <t>https://www.tiktok.com/@interestech.media/video/7284630322946297093</t>
  </si>
  <si>
    <t>https://p16-sign-va.tiktokcdn.com/obj/tos-maliva-p-0068/osYOojzACIy6fURp2kNAInBsLCoDNBC7Ahgv0E?x-expires=1697288400&amp;x-signature=kzD8RGxMjFj68AZmebvKhkoXAO0%3D</t>
  </si>
  <si>
    <t>interestech,iphone,apple,masalah</t>
  </si>
  <si>
    <t>#stitch with @mattykay Luckily this is only affecting some iPhones. Is your 15 hot? #carterpcs #tech #techtok #iphone #apple #iphone15pro</t>
  </si>
  <si>
    <t>https://v16-webapp-prime.tiktok.com/video/tos/maliva/tos-maliva-ve-0068c799-us/ocALAJ0iXfgHuC5QIyhzK5tMEHWiwOhcBpXPdI/?a=1988&amp;ch=0&amp;cr=3&amp;dr=0&amp;lr=tiktok_m&amp;cd=0%7C0%7C1%7C3&amp;cv=1&amp;br=3058&amp;bt=1529&amp;bti=NDU3ZjAwOg%3D%3D&amp;cs=0&amp;ds=3&amp;ft=_RwJrB~lq8Zmog85CQ_vjXEfLAhLrus&amp;mime_type=video_mp4&amp;qs=0&amp;rc=ZWY3M2U6ODM1ODM7NDQ6NUBpM244OmQ6ZjpsbjMzZzczNEBjY182YGJjXzMxXl9jY15iYSMzbzFrcjRvYl9gLS1kMS9zcw%3D%3D&amp;btag=e00088000&amp;expire=1697291957&amp;l=20231012135838281ED50412D794393D7A&amp;ply_type=2&amp;policy=2&amp;signature=d4816edebdc2a3c0c81ad8df42043aac&amp;tk=tt_chain_token</t>
  </si>
  <si>
    <t>https://www.tiktok.com/@carterpcs/video/7284334297727733034</t>
  </si>
  <si>
    <t>https://p16-sign.tiktokcdn-us.com/tos-useast5-p-0068-tx/7f2e1916679c4dd9919c9e9bef84532b_1696016265~tplv-dmt-logom:tos-useast5-i-0068-tx/ocbuHLALbAIeJeAYAnjKMwEqTDHk8IAqekAQhJ.image?x-expires=1697288400&amp;x-signature=mGK0PIiGBtaV7znsPa3ABlDtQRk%3D</t>
  </si>
  <si>
    <t>stitch,carterpcs,tech,techtok,iphone,apple,iphone15pro</t>
  </si>
  <si>
    <t>Why‚Äôs The IPhone
15 So HOT
Why The 
Iphone
15 Is So 
Hot</t>
  </si>
  <si>
    <t>aizxmw</t>
  </si>
  <si>
    <t xml:space="preserve">#pourtoi #fyp„Ç∑ #foryou #tiktok </t>
  </si>
  <si>
    <t>https://p16-sign-va.tiktokcdn.com/tos-maliva-avt-0068/4d0548bdb5d36c77dd24d953eb372a7d~c5_1080x1080.jpeg?x-expires=1697288400&amp;x-signature=zOBhL8%2FRndBSKNQQmC1Q0c8CBH0%3D</t>
  </si>
  <si>
    <t>https://v16-webapp-prime.tiktok.com/video/tos/maliva/tos-maliva-ve-0068c799-us/oMYEyDgng9HBjG9ebglRDgABQ54yeHInD6HYgS/?a=1988&amp;ch=0&amp;cr=3&amp;dr=0&amp;lr=tiktok_m&amp;cd=0%7C0%7C1%7C3&amp;cv=1&amp;br=1008&amp;bt=504&amp;bti=NDU3ZjAwOg%3D%3D&amp;cs=0&amp;ds=3&amp;ft=hl5n-2GJjVQ9wNVLt~hd.OEWxVzmTsU9pEeF_4GuJeF&amp;mime_type=video_mp4&amp;qs=0&amp;rc=Z2k4OWlkOzg4PDNmZWVmN0BpM3g6aDM6Zmg2bjMzZzczNEBeMS41YzRhXzQxNC4tMl9fYSNscV5ycjRnMGJgLS1kMS9zcw%3D%3D&amp;btag=e00090000&amp;expire=1697291982&amp;l=202310121358406C14DB5D243ABC390A59&amp;ply_type=2&amp;policy=2&amp;signature=08f2a8ce94198edf8f7c7143834f52af&amp;tk=tt_chain_token</t>
  </si>
  <si>
    <t>https://www.tiktok.com/@aizxmw/video/7285752926612720942</t>
  </si>
  <si>
    <t>https://p16-sign.tiktokcdn-us.com/obj/tos-useast5-p-0068-tx/oM59z2n6EeAGIyBHwADSpME6DBDWbRjclycYge?x-expires=1697288400&amp;x-signature=hPL%2B74nmN%2BG1qSRjKY%2FsUhsDvn8%3D</t>
  </si>
  <si>
    <t>pourtoi,fyp„Ç∑,foryou,tiktok</t>
  </si>
  <si>
    <t>user2477280403733</t>
  </si>
  <si>
    <t>V Happy</t>
  </si>
  <si>
    <t>iPhone 15 overheating fix: Thermal imaging shows before and after iOS 17.0.3</t>
  </si>
  <si>
    <t>nh·∫°c n·ªÅn</t>
  </si>
  <si>
    <t>https://p16-sign-va.tiktokcdn.com/tos-maliva-avt-0068/481d0b466f4554d7f89a969e0e1c67a4~c5_1080x1080.jpeg?x-expires=1697288400&amp;x-signature=92k3FtusqaYqp4guziSVt0YmPLk%3D</t>
  </si>
  <si>
    <t>https://v16-webapp-prime.tiktok.com/video/tos/maliva/tos-maliva-ve-0068c799-us/ogyApVhRmAvIGAfKJBbEJTlQFkB4w9tMRnBzhH/?a=1988&amp;ch=0&amp;cr=3&amp;dr=0&amp;lr=tiktok_m&amp;cd=0%7C0%7C1%7C3&amp;cv=1&amp;br=398&amp;bt=199&amp;bti=NDU3ZjAwOg%3D%3D&amp;cs=0&amp;ds=3&amp;ft=hl5n-2GJjVQ9wNVLt~hd.OEWxVzmTsU9pEeF_4GuJeF&amp;mime_type=video_mp4&amp;qs=0&amp;rc=MzM1NzU4NmkzZGlpNzVlO0Bpamk0bDw6Zm1nbjMzZzgzNEA0XzJeXzA0XjUxXi80YmMvYSMwa2M1cjRfNGRgLS1kLy9zcw%3D%3D&amp;btag=e00098000&amp;expire=1697292126&amp;l=202310121358406C14DB5D243ABC390A59&amp;ply_type=2&amp;policy=2&amp;signature=9cab5f299d33c964a9a45df2f752c20b&amp;tk=tt_chain_token</t>
  </si>
  <si>
    <t>https://www.tiktok.com/@user2477280403733/video/7287057339935493419</t>
  </si>
  <si>
    <t>https://p19-sign.tiktokcdn-us.com/obj/tos-useast5-p-0068-tx/6e2c5abd7f6b40cd9a38ad9c804a1949_1696650266?x-expires=1697288400&amp;x-signature=NRi24yxV49FWxXElOKqkbE1znEg%3D</t>
  </si>
  <si>
    <t>techmatepl</t>
  </si>
  <si>
    <t>Tech-Mate.PL</t>
  </si>
  <si>
    <t xml:space="preserve">üå° iPhone 15 Pro siƒô przegrzewa i obni≈ºa wydajno≈õƒá üå° #iPhone #Apple #iPhone15 #iPhone15Pro #iPhone15ProMax #Benchmark #Throttling #ApplePolska #iPhonePolska #Overheating #3DMark #Smartphone #Smartfony @apple @Samsung </t>
  </si>
  <si>
    <t>d≈∫wiƒôk oryginalny</t>
  </si>
  <si>
    <t>https://p77-sign-va.tiktokcdn.com/tos-maliva-avt-0068/4b6a9675c7d01b5d704b03a321e1f291~c5_1080x1080.jpeg?x-expires=1697288400&amp;x-signature=dN5fQGoA%2BMHXqpmbIpo%2FizUu9HE%3D</t>
  </si>
  <si>
    <t>https://v16-webapp-prime.tiktok.com/video/tos/useast2a/tos-useast2a-ve-0068-euttp/o4yAIS7CAzhWJo1FA4QANfjADhnXmEwJIXik7Q/?a=1988&amp;ch=0&amp;cr=3&amp;dr=0&amp;lr=tiktok_m&amp;cd=0%7C0%7C1%7C3&amp;cv=1&amp;br=1736&amp;bt=868&amp;bti=NDU3ZjAwOg%3D%3D&amp;cs=0&amp;ds=3&amp;ft=hl5n-2GJjVQ9wNVLt~hd.OEWxVzmTsU9pEeF_4GuJeF&amp;mime_type=video_mp4&amp;qs=0&amp;rc=ZTMzOjtpZGQ2aTVpO2k2NkBpM3VqdjM6Zm1objMzZjczM0AzLWJfYzIuXzUxYV42LS8vYSMtZzExcjQwMDZgLS1kMWNzcw%3D%3D&amp;btag=e00088000&amp;expire=1697291975&amp;l=202310121358406C14DB5D243ABC390A59&amp;ply_type=2&amp;policy=2&amp;signature=12110fcf3dfcb60f13e83f35450caf1d&amp;tk=tt_chain_token</t>
  </si>
  <si>
    <t>https://www.tiktok.com/@techmatepl/video/7283132153519459617</t>
  </si>
  <si>
    <t>https://p16-sign-useast2a.tiktokcdn.com/tos-useast2a-p-0037-euttp/d803bf4a184f4476a91dfab7e99d0369_1695736357~tplv-dmt-logom:tos-useast2a-i-0068-euttp/oY4XyhIMEAzzogAREIACBBFS8HfiIiOh2AN2NA.image?x-expires=1697288400&amp;x-signature=nMK0ofn0HT4SqCzh1iuUdL2gh0w%3D</t>
  </si>
  <si>
    <t>iphone,apple,iphone15,iphone15pro,iphone15promax,benchmark,throttling,applepolska,iphonepolska,overheating,3dmark,smartphone,smartfony</t>
  </si>
  <si>
    <t>üå° iPhone 15 Pro siƒô przegrzewa i obni≈ºa wydajno≈õƒá üå°</t>
  </si>
  <si>
    <t>v3dall</t>
  </si>
  <si>
    <t>V3dal</t>
  </si>
  <si>
    <t xml:space="preserve">Thoughts? #trend #trending #trendingaudio #viralvideo #viral #motorcycles #motorcyclesoftiktok #bikelife #vibe #iphone #iphone15 #iphone15promax #iphone15pro #apple #tech #viralvideos </t>
  </si>
  <si>
    <t>https://p16-sign-va.tiktokcdn.com/tos-maliva-avt-0068/a63ff045289320d8c910c06a2b7de48b~c5_1080x1080.jpeg?x-expires=1697288400&amp;x-signature=T%2FY1Ev4l1lJZBbsUqDztmfWBKpo%3D</t>
  </si>
  <si>
    <t>https://v16-webapp-prime.tiktok.com/video/tos/maliva/tos-maliva-ve-0068c799-us/oYP5yBEL3Qz7woA9ImECAawXrpfQIiGhESvOtQ/?a=1988&amp;ch=0&amp;cr=3&amp;dr=0&amp;lr=tiktok_m&amp;cd=0%7C0%7C1%7C3&amp;cv=1&amp;br=4726&amp;bt=2363&amp;bti=NDU3ZjAwOg%3D%3D&amp;cs=0&amp;ds=3&amp;ft=hl5n-2GJjVQ9wNVLt~hd.OEWxVzmTsU9pEeF_4GuJeF&amp;mime_type=video_mp4&amp;qs=0&amp;rc=ZzY3ZmdlZmVlZTg7ODk8NkBpajk2ZmU6ZnhtbjMzZzczNEA1Yy4uYl9gNjMxX15iXzJeYSNpajI0cjRva19gLS1kMS9zcw%3D%3D&amp;btag=e00090000&amp;expire=1697291984&amp;l=202310121358406C14DB5D243ABC390A59&amp;ply_type=2&amp;policy=2&amp;signature=4f0a1e7b52b9f718ffc9ca5dc15c91e9&amp;tk=tt_chain_token</t>
  </si>
  <si>
    <t>https://www.tiktok.com/@v3dall/video/7284357698827668782</t>
  </si>
  <si>
    <t>https://p16-sign.tiktokcdn-us.com/tos-useast5-p-0068-tx/4ebccda9f9914148a4fadb71f32220a5_1696021706~tplv-dmt-logom:tos-useast5-i-0068-tx/o8nKEcfAHQZ4NBeAKAsQLgNAjm6UPHAfI2Fgck.image?x-expires=1697288400&amp;x-signature=D6%2BmWR%2FNQuY4aN%2FrpT6v8d%2FLyec%3D</t>
  </si>
  <si>
    <t>trend,trending,trendingaudio,viralvideo,viral,motorcycles,motorcyclesoftiktok,bikelife,vibe,iphone,iphone15,iphone15promax,iphone15pro,apple,tech,viralvideos</t>
  </si>
  <si>
    <t>POV: iPhone 15 Warning ‚ö†Ô∏è ‚ÄºÔ∏è 
iPhone 15 Pro issues‚ÄºÔ∏è‚ö†Ô∏è</t>
  </si>
  <si>
    <t>nadeatl</t>
  </si>
  <si>
    <t>Nadea Tl</t>
  </si>
  <si>
    <t xml:space="preserve">iPhone 15 Overheating? Here's What to Do! Reporting an iPhone 15 Pro Max overheating issue: #iPhone15ProMax #Overheating #HotiPhone  #AppleEvent2023 #iPhoneLaunch #NewiOS #iPhoneLeaks #iPhoneRepair ##iPhoneOverheating #HotiPhone #Overheating #BatteryHeat #ThermalThrottle  #iPhone15 #iPhone2023 #NewiPhone #fyp #fyp„Ç∑ #fyp„Ç∑„Çöviral #fypphone #fypiphone #fypiphone15 </t>
  </si>
  <si>
    <t>https://p16-sign-va.tiktokcdn.com/tos-maliva-avt-0068/68eb2ca90185a7af4a22edfbf24e5079~c5_1080x1080.jpeg?x-expires=1697288400&amp;x-signature=z%2B5uLnPr3JrSpmSP0%2BmxHf9Z6a0%3D</t>
  </si>
  <si>
    <t>https://v16-webapp-prime.tiktok.com/video/tos/useast2a/tos-useast2a-pve-0068/o4BaAeQF8egDIEsgQlDnZcb2I2Z5Q48VBJtYYR/?a=1988&amp;ch=0&amp;cr=3&amp;dr=0&amp;lr=tiktok_m&amp;cd=0%7C0%7C1%7C3&amp;cv=1&amp;br=1012&amp;bt=506&amp;bti=NDU3ZjAwOg%3D%3D&amp;cs=0&amp;ds=3&amp;ft=hl5n-2GJjVQ9wNVLt~hd.OEWxVzmTsU9pEeF_4GuJeF&amp;mime_type=video_mp4&amp;qs=0&amp;rc=ZWk4aDg6OzNpOmllaTdlN0BpajtyNWY6ZjlmbjMzNzczM0AxMDIwNjNeXjMxX2E0Ml4yYSNhbGtmcjQwcF9gLS1kMTZzcw%3D%3D&amp;btag=e00088000&amp;expire=1697291952&amp;l=202310121358406C14DB5D243ABC390A59&amp;ply_type=2&amp;policy=2&amp;signature=ee205ebcf767647d23bcca3ace462374&amp;tk=tt_chain_token</t>
  </si>
  <si>
    <t>https://www.tiktok.com/@nadeatl/video/7284237414409702662</t>
  </si>
  <si>
    <t>https://p16-sign-va.tiktokcdn.com/obj/tos-maliva-p-0068/os04IJDnfIbBYZcBzlsWEQ2Q1UeqVRAF8YBCYQ?x-expires=1697288400&amp;x-signature=ZOdX%2FBCuCjWpQ8TD0jGOkm6WQmo%3D</t>
  </si>
  <si>
    <t>iphone15promax,overheating,hotiphone,appleevent2023,iphonelaunch,newios,iphoneleaks,iphonerepair,iphoneoverheating,hotiphone,overheating,batteryheat,thermalthrottle,iphone15,iphone2023,newiphone,fyp,fyp„Ç∑,fyp„Ç∑„Çöviral,fypphone,fypiphone,fypiphone15</t>
  </si>
  <si>
    <t>iphone15promax,overheating,hotiphone,appleevent2023,iphonelaunch,newios,iphoneleaks,iphonerepair,iphoneoverheating,batteryheat,thermalthrottle,iphone15,iphone2023,newiphone,fyp,fyp„Ç∑,fyp„Ç∑„Çöviral,fypphone,fypiphone,fypiphone15</t>
  </si>
  <si>
    <t>fathermigs</t>
  </si>
  <si>
    <t>miguelnanquil</t>
  </si>
  <si>
    <t xml:space="preserve">Cooling Down the iPhone 15: A Quick Fix #apple #iphone15 #overheat </t>
  </si>
  <si>
    <t>original sound - miguelnanquil</t>
  </si>
  <si>
    <t>https://p16-sign-va.tiktokcdn.com/tos-maliva-avt-0068/7989e671270a2508975d6905c61a98f8~c5_1080x1080.jpeg?x-expires=1697288400&amp;x-signature=DbZiY%2BeRwvvybo93TN2vvlUFAOE%3D</t>
  </si>
  <si>
    <t>https://v16-webapp-prime.tiktok.com/video/tos/useast2a/tos-useast2a-ve-0068c001/oABACLDt4gcyfgAPICWGIIszohBCk2QjRTkiEp/?a=1988&amp;ch=0&amp;cr=3&amp;dr=0&amp;lr=tiktok&amp;cd=0%7C0%7C0%7C3&amp;br=1194&amp;bt=597&amp;bti=NDU3ZjAwOg%3D%3D&amp;cs=0&amp;ds=3&amp;ft=hl5n-2GJjVQ9wNVLt~hd.OEWxVzmTsU9pEeF_4GuJeF&amp;mime_type=video_mp4&amp;qs=0&amp;rc=OjtpOmY7aThmZjw5NWlmM0BpM2Zmcmk6ZjQ1bjMzNzczM0AwLjUzYl5eXl8xMzYyY18wYSMwa241cjRvL2RgLS1kMTZzcw%3D%3D&amp;btag=e00088000&amp;expire=1697291957&amp;l=202310121358406C14DB5D243ABC390A59&amp;ply_type=2&amp;policy=2&amp;signature=a6209700ca8319bd13a9c4a57d82fc43&amp;tk=tt_chain_token</t>
  </si>
  <si>
    <t>https://www.tiktok.com/@fathermigs/video/7286860879524662534</t>
  </si>
  <si>
    <t>https://p16-sign-va.tiktokcdn.com/tos-maliva-p-0068/oMfyQMJRyE4CjZnXBwQ8YIrzIbQmlHDBGAEeAA~tplv-dmt-logom:tos-useast2a-v-0068/osAQgDBAjKTIKAQbAAMQBErSVtgnIEeeSYxCeP.image?x-expires=1697288400&amp;x-signature=5hDBMRdXa6%2B842DpuQONsMbLgBM%3D</t>
  </si>
  <si>
    <t>apple,iphone15,overheat</t>
  </si>
  <si>
    <t>Cooling Down the iPhone 15:
A Quick Fix</t>
  </si>
  <si>
    <t>sleepy.info</t>
  </si>
  <si>
    <t>Sleepy</t>
  </si>
  <si>
    <t xml:space="preserve">L‚Äôiphone 15 si surriscalda cosi tanto che non riusciresti a tenerlo in mano #iphone15 #apple #difetti </t>
  </si>
  <si>
    <t>Epic Inspiration</t>
  </si>
  <si>
    <t>https://p16-sg-default.akamaized.net/aweme/720x720/tos-alisg-v-2774/366ecf93e0f24028ba45a20c75db1160.jpeg</t>
  </si>
  <si>
    <t>DM Production</t>
  </si>
  <si>
    <t>https://v16-webapp-prime.tiktok.com/video/tos/useast2a/tos-useast2a-ve-0068-euttp/okJI8f5ChEcIoYiJ5XNIUGhAIaNYyznnhQhgAn/?a=1988&amp;ch=0&amp;cr=3&amp;dr=0&amp;lr=tiktok_m&amp;cd=0%7C0%7C1%7C3&amp;cv=1&amp;br=1488&amp;bt=744&amp;bti=NDU3ZjAwOg%3D%3D&amp;cs=0&amp;ds=3&amp;ft=hl5n-2GJjVQ9wNVLt~hd.OEWxVzmTsU9pEeF_4GuJeF&amp;mime_type=video_mp4&amp;qs=0&amp;rc=OTlkaGk7PGdoOWc5NjY2N0BpM3Z2bTs6ZmpsbjMzZjczM0AyMWAxYTFeXzExXmEtNmIvYSNeZ2BwcjRnNV9gLS1kMWNzcw%3D%3D&amp;btag=e00090000&amp;expire=1697291991&amp;l=202310121358406C14DB5D243ABC390A59&amp;ply_type=2&amp;policy=2&amp;signature=33d778ae7341ae1b6e5e69fac39e88ed&amp;tk=tt_chain_token</t>
  </si>
  <si>
    <t>https://www.tiktok.com/@sleepy.info/video/7284332625051798817</t>
  </si>
  <si>
    <t>https://p16-sign-useast2a.tiktokcdn.com/obj/tos-useast2a-p-0037-euttp/oQLETweF4InJCRBARo8QbbDyluQFRkODPbfySB?x-expires=1697288400&amp;x-signature=dqIJfe8zWcSZ5y%2F949eopdO8oE8%3D</t>
  </si>
  <si>
    <t>iphone15,apple,difetti</t>
  </si>
  <si>
    <t>Attento all‚ÄôiPhone 15üòÆ</t>
  </si>
  <si>
    <t>jadencoyer_</t>
  </si>
  <si>
    <t>JadenCoyer</t>
  </si>
  <si>
    <t xml:space="preserve">Would you upgrade? #iphone15 #iphone15promax #tech #jadencoyer_ </t>
  </si>
  <si>
    <t>https://p16-sign-va.tiktokcdn.com/tos-maliva-avt-0068/0c0b60a78da0519adcaf6330f34cb6b2~c5_1080x1080.jpeg?x-expires=1697288400&amp;x-signature=BUhNjHzuSm1QtwGVG5tOMrrAgAM%3D</t>
  </si>
  <si>
    <t>https://v16-webapp-prime.tiktok.com/video/tos/maliva/tos-maliva-ve-0068c799-us/ooQCOhAzAuIAvF6ftqyIiQAGIQbYyjEMaWvIYq/?a=1988&amp;ch=0&amp;cr=3&amp;dr=0&amp;lr=tiktok_m&amp;cd=0%7C0%7C1%7C3&amp;cv=1&amp;br=2038&amp;bt=1019&amp;bti=NDU3ZjAwOg%3D%3D&amp;cs=0&amp;ds=3&amp;ft=hl5n-2GJjVQ9wNVLt~hd.OEWxVzmTsU9pEeF_4GuJeF&amp;mime_type=video_mp4&amp;qs=0&amp;rc=NmY4OWVpMzVnZWhpOzdnOUBpM2h5OTk6ZmVubjMzaTczNEAvYzY2MTJeNS4xYmA2L15hYSMtaTI1cjRfMmFgLS1kMTJzcw%3D%3D&amp;btag=e00090000&amp;expire=1697291990&amp;l=202310121358406C14DB5D243ABC390A59&amp;ply_type=2&amp;policy=2&amp;signature=7793b829e7f7bea57b8e6cbb2513ef51&amp;tk=tt_chain_token</t>
  </si>
  <si>
    <t>https://www.tiktok.com/@jadencoyer_/video/7285490495491558686</t>
  </si>
  <si>
    <t>https://p19-sign.tiktokcdn-us.com/obj/tos-useast8-p-0068-tx2/oQlyVibBtBcI0A8RZE1QixOBfGEfACb0cKQnDA?x-expires=1697288400&amp;x-signature=eqAQdWf71%2FfWMjd972tR8RW5TMw%3D</t>
  </si>
  <si>
    <t>iphone15,iphone15promax,tech,jadencoyer_</t>
  </si>
  <si>
    <t>simonsaysofficial</t>
  </si>
  <si>
    <t>Simon</t>
  </si>
  <si>
    <t>to think i wanted to get the 15 üòÇüì±</t>
  </si>
  <si>
    <t>Say It Right - Sped Up Remix</t>
  </si>
  <si>
    <t>https://p16-sg-default.akamaized.net/aweme/720x720/tos-alisg-v-2774/99d79bb65529461c8a1621dea3062e96.jpeg</t>
  </si>
  <si>
    <t>Nelly Furtado &amp; Speed Radio</t>
  </si>
  <si>
    <t>https://v16-webapp-prime.tiktok.com/video/tos/maliva/tos-maliva-ve-0068c799-us/ogFIgDXgRwAQlAWbkrEEAiTHpAfnEBeJSMiDCJ/?a=1988&amp;ch=0&amp;cr=3&amp;dr=0&amp;lr=tiktok_m&amp;cd=0%7C0%7C1%7C3&amp;cv=1&amp;br=6830&amp;bt=3415&amp;bti=NDU3ZjAwOg%3D%3D&amp;cs=0&amp;ds=3&amp;ft=hl5n-2GJjVQ9wNVLt~hd.OEWxVzmTsU9pEeF_4GuJeF&amp;mime_type=video_mp4&amp;qs=0&amp;rc=OTg2ODVpNGU4N2dnPGY3N0BpMzMzOGU6ZjU1bjMzZzczNEBeXjU2M2M2XmExYl9hYy5gYSMuNjFncjRfbDZgLS1kMS9zcw%3D%3D&amp;btag=e00088000&amp;expire=1697291927&amp;l=202310121358406C14DB5D243ABC390A59&amp;ply_type=2&amp;policy=2&amp;signature=b480357f641e69ac9b7db333acf027f2&amp;tk=tt_chain_token</t>
  </si>
  <si>
    <t>https://www.tiktok.com/@simonsaysofficial/video/7282932501335510315</t>
  </si>
  <si>
    <t>https://p19-sign.tiktokcdn-us.com/obj/tos-useast5-p-0068-tx/607292736f8749f79d226adde50005bd_1695689873?x-expires=1697288400&amp;x-signature=YzV4MhESBMDvgC4DLzatJJ0OvTg%3D</t>
  </si>
  <si>
    <t>iPhone 15 overheating  iPhone 15 usb c  iPhone 15 problems  iPhone 15 problem iPhone 15 iPhone 15 natural titanium  Me flexing with my iPhone 13 Pro Max bc my phone isn‚Äôt overheating and I don‚Äôt need a new car cable</t>
  </si>
  <si>
    <t>la_vita_di_pietro</t>
  </si>
  <si>
    <t>La vita di Pietro</t>
  </si>
  <si>
    <t xml:space="preserve">iphone15 dipr√® crash trest #divertente #meme #dipreismo </t>
  </si>
  <si>
    <t>https://p16-sign-va.tiktokcdn.com/tos-maliva-avt-0068/33c687ca283948332671c822b7b60b97~c5_1080x1080.jpeg?x-expires=1697288400&amp;x-signature=pMTadjetQQgR8jIxEoECjGprsqA%3D</t>
  </si>
  <si>
    <t>https://v16-webapp-prime.tiktok.com/video/tos/useast2a/tos-useast2a-ve-0068c001-euttp/oIlEP4RQsBTIXAeRTDoEd4TQBEEgQNbAEbdnDe/?a=1988&amp;ch=0&amp;cr=3&amp;dr=0&amp;lr=tiktok_m&amp;cd=0%7C0%7C1%7C3&amp;cv=1&amp;br=1700&amp;bt=850&amp;bti=NDU3ZjAwOg%3D%3D&amp;cs=0&amp;ds=3&amp;ft=hl5n-2GJjVQ9wNVLt~hd.OEWxVzmTsU9pEeF_4GuJeF&amp;mime_type=video_mp4&amp;qs=0&amp;rc=Mzg7PDdlOTk5ODZpN2c0OUBpMzw0Njw6ZnVxbjMzZjczM0AxLS02LzBgXi8xNWIwNDZfYSNzNWpocjQwYTVgLS1kMWNzcw%3D%3D&amp;btag=e00088000&amp;expire=1697291931&amp;l=202310121358406C14DB5D243ABC390A59&amp;ply_type=2&amp;policy=2&amp;signature=646e6f2af789659c29f39238b5998ad0&amp;tk=tt_chain_token</t>
  </si>
  <si>
    <t>https://www.tiktok.com/@la_vita_di_pietro/video/7282733395661180192</t>
  </si>
  <si>
    <t>https://p16-sign-useast2a.tiktokcdn.com/obj/tos-useast2a-p-0037-euttp/oMpdDgbnPETNRolEQdhekETXRB3ALDbseBBsIQ?x-expires=1697288400&amp;x-signature=1usj1ofS1amhGo%2FA2AilXot2kq0%3D</t>
  </si>
  <si>
    <t>divertente,meme,dipreismo</t>
  </si>
  <si>
    <t>Iphone 15
Dipr√® Crash Test</t>
  </si>
  <si>
    <t xml:space="preserve">#apple #iphone15promax #iphone15pro #ios17 </t>
  </si>
  <si>
    <t>https://v16-webapp-prime.tiktok.com/video/tos/maliva/tos-maliva-ve-0068c799-us/oIoDDaavQtfESUHBl9knbDyRU9A8g6rgCvflI7/?a=1988&amp;ch=0&amp;cr=3&amp;dr=0&amp;lr=tiktok_m&amp;cd=0%7C0%7C1%7C3&amp;cv=1&amp;br=1414&amp;bt=707&amp;bti=NDU3ZjAwOg%3D%3D&amp;cs=0&amp;ds=3&amp;ft=hl5n-2GJjVQ9wNVLt~hd.OEWxVzmTsU9pEeF_4GuJeF&amp;mime_type=video_mp4&amp;qs=0&amp;rc=PDlmZzRmMzU1OTNnN2hmOEBpamw5aWk6ZmllbjMzZzczNEAuL2JjNmFhX2IxYjZjLzRhYSNwbmBvcjRfXmNgLS1kMS9zcw%3D%3D&amp;btag=e00088000&amp;expire=1697291937&amp;l=202310121358406C14DB5D243ABC390A59&amp;ply_type=2&amp;policy=2&amp;signature=e7c355bfef6b5b7bba48be4a3b41df8f&amp;tk=tt_chain_token</t>
  </si>
  <si>
    <t>https://www.tiktok.com/@mqtechtok/video/7286460502689975598</t>
  </si>
  <si>
    <t>https://p16-sign.tiktokcdn-us.com/obj/tos-useast5-p-0068-tx/e4dfde82ee7c44bdb065544ee244e7a8_1696511347?x-expires=1697288400&amp;x-signature=O8YmlEOxwjOsj6Gq0A7e9Z8cuiQ%3D</t>
  </si>
  <si>
    <t>apple,iphone15promax,iphone15pro,ios17</t>
  </si>
  <si>
    <t>limsaniity</t>
  </si>
  <si>
    <t>Steven Lim</t>
  </si>
  <si>
    <t xml:space="preserve">iOS 17.0.3 RELEASED to the Public! FIXES Overheating issues on iPhone üòÆ‚Äçüí®  #ios17 #ios #iphone15 #iphone #techtok #apple #tech #overheat #fyp </t>
  </si>
  <si>
    <t>https://v16-webapp-prime.tiktok.com/video/tos/useast2a/tos-useast2a-ve-0068c001/okleRgKhlQJDElBDCBHeMAqDIYngIGALbQb52B/?a=1988&amp;ch=0&amp;cr=3&amp;dr=0&amp;lr=tiktok_m&amp;cd=0%7C0%7C1%7C3&amp;cv=1&amp;br=1350&amp;bt=675&amp;bti=NDU3ZjAwOg%3D%3D&amp;cs=0&amp;ds=3&amp;ft=TYOI31tKvjVQ9mjbXCTsdZJhUjnZ7uwQAJEeF_lUJE&amp;mime_type=video_mp4&amp;qs=0&amp;rc=ZzdkaGQ4Z2k3aTg8Njk4ZUBpamxqMzQ6ZjkzbjMzNzczM0AxLjJiNTU0X2AxNmFgMl80YSNmXzJmcjRvaWNgLS1kMTZzcw%3D%3D&amp;btag=e00088000&amp;expire=1697291946&amp;l=20231012135843746585B828CEFB3923CE&amp;ply_type=2&amp;policy=2&amp;signature=3516d4dfb10691270f49328e3e3e6738&amp;tk=tt_chain_token</t>
  </si>
  <si>
    <t>https://www.tiktok.com/@limsaniity/video/7286273701413276934</t>
  </si>
  <si>
    <t>https://p16-sign-va.tiktokcdn.com/tos-maliva-p-0068/2f02658db96b459f93d2c96751600a56_1696467802~tplv-dmt-logom:tos-useast2a-v-0068/oMAQgHdAjauIKAF28AePABqPjGFPIE4uSfeC2x.image?x-expires=1697288400&amp;x-signature=cKnpfAPMBAEuPYPtzgPB%2FUwP9i4%3D</t>
  </si>
  <si>
    <t>ios17,ios,iphone15,iphone,techtok,apple,tech,overheat,fyp</t>
  </si>
  <si>
    <t xml:space="preserve">iOS 17.0.3 Released! </t>
  </si>
  <si>
    <t>kailanier</t>
  </si>
  <si>
    <t xml:space="preserve">Apple addressed the iphone 15 problems #foryou #ios17 #iphone15 </t>
  </si>
  <si>
    <t>https://p16-sign-va.tiktokcdn.com/tos-maliva-avt-0068/1ee5ac37f1e2c6acc00256dc675fc7fb~c5_1080x1080.jpeg?x-expires=1697288400&amp;x-signature=hbd9TNZva3iz1aK7s5BcWPbItqk%3D</t>
  </si>
  <si>
    <t>https://v16-webapp-prime.tiktok.com/video/tos/maliva/tos-maliva-ve-0068c799-us/oYSBGWEARdnnfCcIAQERfkbmECD8ncDlgg4RI0/?a=1988&amp;ch=0&amp;cr=3&amp;dr=0&amp;lr=tiktok_m&amp;cd=0%7C0%7C1%7C3&amp;cv=1&amp;br=1594&amp;bt=797&amp;bti=NDU3ZjAwOg%3D%3D&amp;cs=0&amp;ds=3&amp;ft=TYOI31tKvjVQ9mjbXCTsdZJhUjnZ7uwQAJEeF_lUJE&amp;mime_type=video_mp4&amp;qs=0&amp;rc=aWZmZzZmaDdlOmY4NDhpNEBpMzM6Ozo6Zjx3bjMzZzczNEAxYWEzYjQtXi4xXmAxNl8tYSNrMTYtcjQwZ2BgLS1kMS9zcw%3D%3D&amp;btag=e00088000&amp;expire=1697291966&amp;l=20231012135843746585B828CEFB3923CE&amp;ply_type=2&amp;policy=2&amp;signature=9c16a26bbfc6254e43fb856e9ed0bfd5&amp;tk=tt_chain_token</t>
  </si>
  <si>
    <t>https://www.tiktok.com/@kailanier/video/7285096707019246890</t>
  </si>
  <si>
    <t>https://p16-sign.tiktokcdn-us.com/obj/tos-useast5-p-0068-tx/e7a91818c1ce43bcb00192a2f008c871_1696193768?x-expires=1697288400&amp;x-signature=7n9f5f0e2nm8Pz%2BgSkv7N4KCt%2Fg%3D</t>
  </si>
  <si>
    <t>foryou,ios17,iphone15</t>
  </si>
  <si>
    <t>telesuroficial</t>
  </si>
  <si>
    <t>TelesurOficial</t>
  </si>
  <si>
    <t xml:space="preserve">El iPhone 15 Pro Max se calienta tanto, que no podr√°s sostenerlo üò∞üò± #iphone #iphone15promax #sobrecalienta </t>
  </si>
  <si>
    <t>https://p16-sign-va.tiktokcdn.com/tos-maliva-avt-0068/7fbe9baa0740ab57ed27cc922fc976d1~c5_1080x1080.jpeg?x-expires=1697288400&amp;x-signature=tCx%2FhY0sWwzAj%2FWzqVrqP5H6jT8%3D</t>
  </si>
  <si>
    <t>https://v16-webapp-prime.tiktok.com/video/tos/useast2a/tos-useast2a-ve-0068c001/oQblTKRQE2nFnV9DDweG0QeiBONMIQBZcvgJSA/?a=1988&amp;ch=0&amp;cr=3&amp;dr=0&amp;lr=tiktok_m&amp;cd=0%7C0%7C1%7C3&amp;cv=1&amp;br=1906&amp;bt=953&amp;bti=NDU3ZjAwOg%3D%3D&amp;cs=0&amp;ds=3&amp;ft=TYOI31tKvjVQ9mjbXCTsdZJhUjnZ7uwQAJEeF_lUJE&amp;mime_type=video_mp4&amp;qs=0&amp;rc=NjxmNjtlNzQ3Z2U8NGU4OkBpanFoa2Y6Zmd2bjMzNzczM0AuMS8vMmEyNjExMTRhXmExYSNnXmZocjQwMF5gLS1kMTZzcw%3D%3D&amp;btag=e00090000&amp;expire=1697291984&amp;l=20231012135843746585B828CEFB3923CE&amp;ply_type=2&amp;policy=2&amp;signature=a7275a2ff7a149a3ef0a3db5d4fab1bb&amp;tk=tt_chain_token</t>
  </si>
  <si>
    <t>https://www.tiktok.com/@telesuroficial/video/7283941317527276805</t>
  </si>
  <si>
    <t>https://p16-sign-va.tiktokcdn.com/obj/tos-maliva-p-0068/oASTwuupzIIgnVMDAlfBk8IaXANWyEgEhaoGCi?x-expires=1697288400&amp;x-signature=0Ddh10iOQwKft0M4wfbOCP%2Fmcgk%3D</t>
  </si>
  <si>
    <t>iphone,iphone15promax,sobrecalienta</t>
  </si>
  <si>
    <t>https://v16-webapp-prime.tiktok.com/video/tos/maliva/tos-maliva-ve-0068c799-us/oEvVbAnHaNsDQeRlllQRTQSEgIWcBfUEFuLDDR/?a=1988&amp;ch=0&amp;cr=3&amp;dr=0&amp;lr=tiktok_m&amp;cd=0%7C0%7C1%7C3&amp;cv=1&amp;br=1538&amp;bt=769&amp;bti=NDU3ZjAwOg%3D%3D&amp;cs=0&amp;ds=3&amp;ft=TYOI31tKvjVQ9mjbXCTsdZJhUjnZ7uwQAJEeF_lUJE&amp;mime_type=video_mp4&amp;qs=0&amp;rc=NmdkNjVmNDU4ODs6NDk6NkBpM2pvaTg6Zm42bjMzZzczNEBjNGNjMTNjX2MxNi0yXy4vYSNhL3BtcjRfNmJgLS1kMS9zcw%3D%3D&amp;btag=e00090000&amp;expire=1697291986&amp;l=20231012135843746585B828CEFB3923CE&amp;ply_type=2&amp;policy=2&amp;signature=b786bbd8c1271a2af2fca6484359bcd6&amp;tk=tt_chain_token</t>
  </si>
  <si>
    <t>https://www.tiktok.com/@aizxmw/video/7285756455842549035</t>
  </si>
  <si>
    <t>https://p16-sign.tiktokcdn-us.com/obj/tos-useast5-p-0068-tx/oobRIETL0XRRIefcghBsQ2KNgB8PDlADHinSSD?x-expires=1697288400&amp;x-signature=iSdhF8qg5oBSIVPkxfZGm9cN%2FZM%3D</t>
  </si>
  <si>
    <t>newyorkcardo</t>
  </si>
  <si>
    <t>Ok</t>
  </si>
  <si>
    <t>I forgot to let go of the phone #iphone15pro #overheating #iphone15problems #apple</t>
  </si>
  <si>
    <t>original sound - Ok</t>
  </si>
  <si>
    <t>https://p16-sign-va.tiktokcdn.com/tos-maliva-avt-0068/360994e8cc5bc9ba8d97ce848e557620~c5_1080x1080.jpeg?x-expires=1697288400&amp;x-signature=YkZp%2BaZvSEKNBHNJ65d%2B20f1jZw%3D</t>
  </si>
  <si>
    <t>https://v16-webapp-prime.tiktok.com/video/tos/maliva/tos-maliva-ve-0068c799-us/osDJISDbwkCQcPCVwGFlzgexmZenBAgDADUJuB/?a=1988&amp;ch=0&amp;cr=3&amp;dr=0&amp;lr=tiktok&amp;cd=0%7C0%7C1%7C3&amp;cv=1&amp;br=1944&amp;bt=972&amp;bti=NDU3ZjAwOg%3D%3D&amp;cs=0&amp;ds=3&amp;ft=TYOI31tKvjVQ9mjbXCTsdZJhUjnZ7uwQAJEeF_lUJE&amp;mime_type=video_mp4&amp;qs=0&amp;rc=PDs8Z2U8aWY4ZDZkZmczOEBpajRycmQ6ZnZqbjMzZzgzNEAvMzYzLTUwXmMxNTM1Ni0uYSM2MDJgcjQwbF9gLS1kLy9zcw%3D%3D&amp;btag=e00088000&amp;expire=1697291964&amp;l=20231012135843746585B828CEFB3923CE&amp;ply_type=2&amp;policy=2&amp;signature=6378bd66e7bafe771e5de2ef4eb48c76&amp;tk=tt_chain_token</t>
  </si>
  <si>
    <t>https://www.tiktok.com/@newyorkcardo/video/7284304998685723950</t>
  </si>
  <si>
    <t>https://p16-sign.tiktokcdn-us.com/obj/tos-useast5-p-0068-tx/142984362fb9431e8f44e5bb72fdf3e7_1696009478?x-expires=1697288400&amp;x-signature=NDq2hOHZIH%2FflxRn5MUN%2BOENatc%3D</t>
  </si>
  <si>
    <t>iphone15pro,overheating,iphone15problems,apple</t>
  </si>
  <si>
    <t>luciananappi</t>
  </si>
  <si>
    <t>Luciana Nappi</t>
  </si>
  <si>
    <t>iPhone 15 is overheating!                  O iPhone 15 est√° superaquecendo!</t>
  </si>
  <si>
    <t>https://p16-sign-useast2a.tiktokcdn.com/tos-useast2a-avt-0068-euttp/da764e946e9a260159b3dfd20e773b36~c5_1080x1080.jpeg?x-expires=1697288400&amp;x-signature=VtcWkqRXrBm%2Fb5%2FVgRH4HgdAkD4%3D</t>
  </si>
  <si>
    <t>https://v16-webapp-prime.tiktok.com/video/tos/useast2a/tos-useast2a-ve-0068-euttp/oUHPQQDIQDQlN8Hb8y8PeXgUGRhf6EAhnBsRg5/?a=1988&amp;ch=0&amp;cr=3&amp;dr=0&amp;lr=tiktok_m&amp;cd=0%7C0%7C1%7C3&amp;cv=1&amp;br=1048&amp;bt=524&amp;bti=NDU3ZjAwOg%3D%3D&amp;cs=0&amp;ds=3&amp;ft=TYOI31tKvjVQ9mjbXCTsdZJhUjnZ7uwQAJEeF_lUJE&amp;mime_type=video_mp4&amp;qs=0&amp;rc=NztkPDZlM2hoNTkzPDQ0OkBpajt4Omg6Zm1mbjMzZjczM0AvYDViLmIwXjMxLWIuYmExYSMuaG1gcjRfZGNgLS1kMWNzcw%3D%3D&amp;btag=e00088000&amp;expire=1697291981&amp;l=20231012135843746585B828CEFB3923CE&amp;ply_type=2&amp;policy=2&amp;signature=0dde43236cf9a18ef2c1b332c3a6012c&amp;tk=tt_chain_token</t>
  </si>
  <si>
    <t>https://www.tiktok.com/@luciananappi/video/7286482254539312416</t>
  </si>
  <si>
    <t>https://p16-sign-useast2a.tiktokcdn.com/obj/tos-useast2a-p-0037-euttp/oEIeQBDRRyfHAZnlh8w4bQO8Gh5ENDrQPUsQB7?x-expires=1697288400&amp;x-signature=Pwn9uK9%2BhzK7NMT6hGivCLJtSus%3D</t>
  </si>
  <si>
    <t xml:space="preserve">Everytime when charging my iPhone 15 Pro #iphone15promax #iphone15 #iphone15series #iphone15pro #iphonecameratricks #iphoneoverheating #iphoneissues #appleisascam #fy #fyp #foryou #fyp„Ç∑„Çöviral #relatable #iphonetricks #trending </t>
  </si>
  <si>
    <t>https://v16-webapp-prime.tiktok.com/video/tos/alisg/tos-alisg-v-27dcd7/oQOJyAMFwCzuwHB6IbYKAodh8ofHEkmhEO77NF/?a=1988&amp;ch=0&amp;cr=0&amp;dr=0&amp;er=2&amp;cd=0%7C0%7C0%7C0&amp;br=250&amp;bt=125&amp;bti=NDU3ZjAwOg%3D%3D&amp;ft=t2PAl-Inz7TFnwVZiyq8Z&amp;mime_type=audio_mpeg&amp;qs=6&amp;rc=NGc8OTo1ZTg7Z2k8ZzpnM0BpMzl4cTg6ZndtbjMzODU8NEA1LzRgYl5gXjIxLV4tXzUzYSNycTVxcjQwZGRgLS1kMS1zcw%3D%3D&amp;btag=e00088000&amp;expire=1697122734&amp;l=20231012135843746585B828CEFB3923CE&amp;ply_type=3&amp;policy=3&amp;signature=94947fb0d94a16e0d930d64f1c85f962&amp;tk=7289070127243428897&amp;download=true</t>
  </si>
  <si>
    <t>https://v16-webapp-prime.tiktok.com/video/tos/alisg/tos-alisg-pve-0037/ogOVgs8ft8Qw7MqCBfnAQdIkVXlgcBZCpTDUbq/?a=1988&amp;ch=0&amp;cr=3&amp;dr=0&amp;lr=tiktok&amp;cd=0%7C0%7C1%7C3&amp;cv=1&amp;br=1792&amp;bt=896&amp;bti=NDU3ZjAwOg%3D%3D&amp;cs=0&amp;ds=3&amp;ft=TYOI31tKvjVQ9mjbXCTsdZJhUjnZ7uwQAJEeF_lUJE&amp;mime_type=video_mp4&amp;qs=0&amp;rc=Omg8NTc4NjQ1ZzxnN2Y2NkBpam1ueTw6ZnZtbjMzODgzNEBfYWExMjQuNjMxM2IvL2BeYSMyXmwvcjQwYmRgLS1kLy1zcw%3D%3D&amp;btag=e00088000&amp;expire=1697291934&amp;l=20231012135843746585B828CEFB3923CE&amp;ply_type=2&amp;policy=2&amp;signature=d05dcf3f9ad8f6eddc192953279415ee&amp;tk=tt_chain_token</t>
  </si>
  <si>
    <t>https://www.tiktok.com/@mr.rand0mness/video/7287167705835228418</t>
  </si>
  <si>
    <t>https://p16-sign-sg.tiktokcdn.com/obj/tos-alisg-p-0037/oAbQTEDIEBglwsIbfOeQhjgFLHdFWCALnBTVAS?x-expires=1697288400&amp;x-signature=%2FpanOb%2BCKqY3M9tmpv7rsPQFdmU%3D</t>
  </si>
  <si>
    <t>iphone15promax,iphone15,iphone15series,iphone15pro,iphonecameratricks,iphoneoverheating,iphoneissues,appleisascam,fy,fyp,foryou,fyp„Ç∑„Çöviral,relatable,iphonetricks,trending</t>
  </si>
  <si>
    <t xml:space="preserve">Everytime I charge iPhone 15 Pro </t>
  </si>
  <si>
    <t>aidenba6520</t>
  </si>
  <si>
    <t>Aiden BA üá∫üá∏</t>
  </si>
  <si>
    <t xml:space="preserve">#iphone #heating #foryou #funnyvideos </t>
  </si>
  <si>
    <t>https://p16-sign-va.tiktokcdn.com/tos-maliva-avt-0068/4b4367dc17e03da5eb98cbfebea4b789~c5_1080x1080.jpeg?x-expires=1697288400&amp;x-signature=nPuk2fGNhS79GcEQozmiuQG5V0Q%3D</t>
  </si>
  <si>
    <t>https://v16-webapp-prime.tiktok.com/video/tos/maliva/tos-maliva-ve-0068c799-us/ogbl8URQExnIEg9DuKeshIgzDfBXEgBaCZQSPA/?a=1988&amp;ch=0&amp;cr=3&amp;dr=0&amp;lr=tiktok_m&amp;cd=0%7C0%7C1%7C3&amp;cv=1&amp;br=530&amp;bt=265&amp;bti=NDU3ZjAwOg%3D%3D&amp;cs=0&amp;ds=3&amp;ft=TYOI31tKvjVQ9mjbXCTsdZJhUjnZ7uwQAJEeF_lUJE&amp;mime_type=video_mp4&amp;qs=0&amp;rc=NDQ6aTxlM2RoZmRmZGhkPEBpamY7dGc6Zjs1bjMzZzczNEBgNWEuMS9hNmExNjNiLmBgYSNzaHAwcjRfamRgLS1kMS9zcw%3D%3D&amp;btag=e00088000&amp;expire=1697291971&amp;l=20231012135843746585B828CEFB3923CE&amp;ply_type=2&amp;policy=2&amp;signature=881407d9db262501a837809d087287d9&amp;tk=tt_chain_token</t>
  </si>
  <si>
    <t>https://www.tiktok.com/@aidenba6520/video/7286871578028068138</t>
  </si>
  <si>
    <t>https://p16-sign.tiktokcdn-us.com/obj/tos-useast5-p-0068-tx/oYbEg3hADABDrUgPaQnZSlIyIE4ssKRoCefE0X?x-expires=1697288400&amp;x-signature=WDoacNohSC9zMdfhWYzLNTxxvQA%3D</t>
  </si>
  <si>
    <t>iphone,heating,foryou,funnyvideos</t>
  </si>
  <si>
    <t xml:space="preserve">The iPhone 15 overheating issues continue‚Ä¶ #chrgeit #apple #iphone #iphone15 #iphone15pro #iphone15promax #fyp #viral </t>
  </si>
  <si>
    <t>https://v16-webapp-prime.tiktok.com/video/tos/useast2a/tos-useast2a-ve-0068-euttp/ogHWZARPNnQPQhEywjfthAomTvuO33InIMzEC2/?a=1988&amp;ch=0&amp;cr=3&amp;dr=0&amp;lr=tiktok_m&amp;cd=0%7C0%7C1%7C3&amp;cv=1&amp;br=1732&amp;bt=866&amp;bti=NDU3ZjAwOg%3D%3D&amp;cs=0&amp;ds=3&amp;ft=TYOI31tKvjVQ9mjbXCTsdZJhUjnZ7uwQAJEeF_lUJE&amp;mime_type=video_mp4&amp;qs=0&amp;rc=OGRlM2RoZjQ0NWVkN2hpaEBpam00azc6ZnV1bjMzZjczM0BgX2NgXzYxNmMxMjAzMmFjYSNvL25ncjRfa2BgLS1kMWNzcw%3D%3D&amp;btag=e00090000&amp;expire=1697292040&amp;l=20231012135843746585B828CEFB3923CE&amp;ply_type=2&amp;policy=2&amp;signature=33d667a521da0fec2cec358eaf689434&amp;tk=tt_chain_token</t>
  </si>
  <si>
    <t>https://www.tiktok.com/@chrge_it/video/7285060878410485024</t>
  </si>
  <si>
    <t>https://p16-sign-useast2a.tiktokcdn.com/tos-useast2a-p-0037-euttp/54e81d2cad1949149a533686513b60a2_1696185424~tplv-dmt-logom:tos-useast2a-i-0068-euttp/osCjikEoHFAf6hNvAjIKCjNJA4zxhBAIwAEyXZ.image?x-expires=1697288400&amp;x-signature=6ovdSDgbwiVGVsKPyA%2FGbQf55aQ%3D</t>
  </si>
  <si>
    <t>chrgeit,apple,iphone,iphone15,iphone15pro,iphone15promax,fyp,viral</t>
  </si>
  <si>
    <t>*charger
The iPhone 15 overheating problem is getting worse‚Ä¶</t>
  </si>
  <si>
    <t>sketchtheory</t>
  </si>
  <si>
    <t>Sketch Theory</t>
  </si>
  <si>
    <t xml:space="preserve">The new IPhone 15 Pro Max overheating is a FEATURE, not a bug ü§∑üèæ‚Äç‚ôÇÔ∏è #fyp #viral #trending #iphone15promax #iphone #iphone15pro #iphoneoverheat </t>
  </si>
  <si>
    <t>Corporate Music</t>
  </si>
  <si>
    <t>https://p16-sg-default.akamaized.net/aweme/720x720/tos-alisg-v-2774/2b08fd2759934811a601719f8ab14cea.jpeg</t>
  </si>
  <si>
    <t>TimTaj</t>
  </si>
  <si>
    <t>https://v16-webapp-prime.tiktok.com/video/tos/maliva/tos-maliva-ve-0068c799-us/ogB1JylA7wchC0fIPlEQh7ApRIwtdrMVnwiIZz/?a=1988&amp;ch=0&amp;cr=3&amp;dr=0&amp;lr=tiktok_m&amp;cd=0%7C0%7C1%7C3&amp;cv=1&amp;br=3036&amp;bt=1518&amp;bti=NDU3ZjAwOg%3D%3D&amp;cs=0&amp;ds=3&amp;ft=TYOI31tKvjVQ9mjbXCTsdZJhUjnZ7uwQAJEeF_lUJE&amp;mime_type=video_mp4&amp;qs=0&amp;rc=ZjM4ZmQ2PGhkNDNnZGk4OkBpajg6d2Y6Zm9kbjMzZzczNEAzLS4uYDU2NTIxYzYxYDYuYSNiLl5xcjRvcF5gLS1kMS9zcw%3D%3D&amp;btag=e00088000&amp;expire=1697291976&amp;l=20231012135843746585B828CEFB3923CE&amp;ply_type=2&amp;policy=2&amp;signature=589324eb8d8771d0e81bbff5a24a69bf&amp;tk=tt_chain_token</t>
  </si>
  <si>
    <t>https://www.tiktok.com/@sketchtheory/video/7283638205079883051</t>
  </si>
  <si>
    <t>https://p16-sign.tiktokcdn-us.com/obj/tos-useast5-p-0068-tx/oMjlCDUhIp1twc4drwBlIIviEA7yRMzhirmBfA?x-expires=1697288400&amp;x-signature=k2pDPtXcJ6RseNqiNzfBAQwUpc0%3D</t>
  </si>
  <si>
    <t>fyp,viral,trending,iphone15promax,iphone,iphone15pro,iphoneoverheat</t>
  </si>
  <si>
    <t>1. IHeater 2. IGrill 3. Iron</t>
  </si>
  <si>
    <t>cablgram</t>
  </si>
  <si>
    <t>The iPhone 15 pro was released on the 22nd of September and along with the first week of usage came a lot of controversy and complaints. How long does apple plan on making a tiny increment in terms of quality for a massive hike in price?</t>
  </si>
  <si>
    <t>https://p16-sign-useast2a.tiktokcdn.com/tos-useast2a-avt-0068-giso/26e4409deb4456a8a14cd118046ef1a4~c5_1080x1080.jpeg?x-expires=1697288400&amp;x-signature=mOsU4Olpzno80moSKvne%2BWRMs7Y%3D</t>
  </si>
  <si>
    <t>https://v16-webapp-prime.tiktok.com/video/tos/alisg/tos-alisg-pve-0037c001/o4bzw4eYDKzLQADUPu7e9IsnCtKAOIj4eNgAgD/?a=1988&amp;ch=0&amp;cr=3&amp;dr=0&amp;lr=tiktok_m&amp;cd=0%7C0%7C1%7C3&amp;cv=1&amp;br=1786&amp;bt=893&amp;bti=NDU3ZjAwOg%3D%3D&amp;cs=0&amp;ds=3&amp;ft=TYOI31tKvjVQ9mjbXCTsdZJhUjnZ7uwQAJEeF_lUJE&amp;mime_type=video_mp4&amp;qs=0&amp;rc=MzNkZTY7PGY6aTtnOGU7aEBpM3Z3aDk6ZmY0bjMzODczNEBeLjIxL2I1NTMxYGNhLjFfYSMtb2JzcjRvc2JgLS1kMS1zcw%3D%3D&amp;btag=e00088000&amp;expire=1697291974&amp;l=20231012135843746585B828CEFB3923CE&amp;ply_type=2&amp;policy=2&amp;signature=562c76c14fb5102a0c4a9b76f0dedc0c&amp;tk=tt_chain_token</t>
  </si>
  <si>
    <t>https://www.tiktok.com/@cablgram/video/7285733280974966034</t>
  </si>
  <si>
    <t>https://p16-sign-sg.tiktokcdn.com/obj/tos-alisg-p-0037/8322449a8cdb49e69eb895be8a3fb6d3_1696341979?x-expires=1697288400&amp;x-signature=fNxR8MbYKrDK0BDTr390mewDpO8%3D</t>
  </si>
  <si>
    <t>dannywontmiss</t>
  </si>
  <si>
    <t>The iphone 15 is ruining lives üò≥</t>
  </si>
  <si>
    <t>https://p16-sign-va.tiktokcdn.com/tos-maliva-avt-0068/9cca2420b36f38eb6b03b3aaa1d54ea7~c5_1080x1080.jpeg?x-expires=1697288400&amp;x-signature=j8GlpaGulT8iTT6%2FK8zfg0ftC1Y%3D</t>
  </si>
  <si>
    <t>https://v16-webapp-prime.tiktok.com/video/tos/maliva/tos-maliva-ve-0068c799-us/owkgxqkiA2fEoBSlRNGBDF4zBhEjIQfGC0EBtz/?a=1988&amp;ch=0&amp;cr=3&amp;dr=0&amp;lr=tiktok_m&amp;cd=0%7C0%7C1%7C3&amp;cv=1&amp;br=2608&amp;bt=1304&amp;bti=NDU3ZjAwOg%3D%3D&amp;cs=0&amp;ds=3&amp;ft=TYOI31tKvjVQ9mjbXCTsdZJhUjnZ7uwQAJEeF_lUJE&amp;mime_type=video_mp4&amp;qs=0&amp;rc=aTplOGQ1PDQ7ZWhoNGk3Z0BpM2QzZjQ6Zms7bjMzZzczNEAuLTAtLl9jNTMxLTMxMzMyYSMwX2NvcjRfczBgLS1kMS9zcw%3D%3D&amp;btag=e00088000&amp;expire=1697291950&amp;l=20231012135843746585B828CEFB3923CE&amp;ply_type=2&amp;policy=2&amp;signature=5c4f26a7d3b3283372b94f650ebad612&amp;tk=tt_chain_token</t>
  </si>
  <si>
    <t>https://www.tiktok.com/@dannywontmiss/video/7279664164765732142</t>
  </si>
  <si>
    <t>https://p16-sign.tiktokcdn-us.com/obj/tos-useast5-p-0068-tx/o4h4ISZtoAqE4dERikBl2AffGDNzxIgDAFByGB?x-expires=1697288400&amp;x-signature=%2BT8Gn1B%2Bz3%2BZvllRZ%2BUQMZZT%2F2g%3D</t>
  </si>
  <si>
    <t>_ifiok</t>
  </si>
  <si>
    <t>Welcome to the 1%</t>
  </si>
  <si>
    <t xml:space="preserve">Bad iPhone Habits Part 8: Fix Your iPhone Overheating in 60 Seconds! #iphonetip #iphonetricksandtips #iphonehacksyouneedtoknow #ifiok  </t>
  </si>
  <si>
    <t>snowfall</t>
  </si>
  <si>
    <t>https://p16-sg-default.akamaized.net/aweme/720x720/tos-alisg-v-2774/o0GBpKnl8AfU1loAAZfkCBjtso2IIQAbgkENHD.jpeg</t>
  </si>
  <si>
    <t>√òneheart &amp; reidenshi</t>
  </si>
  <si>
    <t>https://v16-webapp-prime.tiktok.com/video/tos/maliva/tos-maliva-ve-0068c799-us/oAlMpIMUzmbk0AlnwhNEAWQUSf6lFyBCGGuIBm/?a=1988&amp;ch=0&amp;cr=3&amp;dr=0&amp;lr=tiktok_m&amp;cd=0%7C0%7C1%7C3&amp;cv=1&amp;br=1570&amp;bt=785&amp;bti=NDU3ZjAwOg%3D%3D&amp;cs=0&amp;ds=3&amp;ft=TYOI31tKvjVQ9~jbXCTsdN2hUjnZ7uwQAJEeF__cJE&amp;mime_type=video_mp4&amp;qs=0&amp;rc=ZTg3ODQ6aGc3NzZpaWVpZ0BpMzpzPDk6Zjk8azMzZzczNEAwXjIyNV4uXmAxX19eNC0zYSNrMmBxcjQwMWdgLS1kMS9zcw%3D%3D&amp;btag=e00088000&amp;expire=1697291982&amp;l=20231012135846EB4628EDAA4CC53B88BB&amp;ply_type=2&amp;policy=2&amp;signature=d2d7cb0dd0990fb2480da59dd2d8be5b&amp;tk=tt_chain_token</t>
  </si>
  <si>
    <t>https://www.tiktok.com/@_ifiok/video/7234632792523443499</t>
  </si>
  <si>
    <t>https://p16-sign.tiktokcdn-us.com/tos-useast5-p-0068-tx/3133d9c042f34e07b14cbe4eccd60460_1684444218~tplv-dmt-logom:tos-useast5-i-0068-tx/a31d4b28a2f3449ba616484a837365bf.image?x-expires=1697288400&amp;x-signature=JDzg%2FvfH5eM5zyLI40gZdxyQcqY%3D</t>
  </si>
  <si>
    <t>iphonetip,iphonetricksandtips,iphonehacksyouneedtoknow,ifiok</t>
  </si>
  <si>
    <t>Fix Your iPhone Overheating
Overheating 
iPhone ü§Ø</t>
  </si>
  <si>
    <t>connorjessewells</t>
  </si>
  <si>
    <t>Connor Wells</t>
  </si>
  <si>
    <t xml:space="preserve">Apple Software Update Fails to Fix iPhone 15 Pro Overheating #iphone15pro #softwareupdate #overheating #apple #wirelesscharger </t>
  </si>
  <si>
    <t>https://p16-sign-useast2a.tiktokcdn.com/tos-useast2a-avt-0068-euttp/3a26cd1bbd48fbbef2a18a64a16b5234~c5_1080x1080.jpeg?x-expires=1697288400&amp;x-signature=NyeugZyM45bhyVjLgafeUKDtUb0%3D</t>
  </si>
  <si>
    <t>https://v16-webapp-prime.tiktok.com/video/tos/useast2a/tos-useast2a-ve-0068-euttp/oUmIQmIQhrNfDQlwpeP4ElDOBnR7bEAcRgB95P/?a=1988&amp;ch=0&amp;cr=3&amp;dr=0&amp;lr=tiktok_m&amp;cd=0%7C0%7C1%7C3&amp;cv=1&amp;br=2700&amp;bt=1350&amp;bti=NDU3ZjAwOg%3D%3D&amp;cs=0&amp;ds=3&amp;ft=TYOI31tKvjVQ9~jbXCTsdN2hUjnZ7uwQAJEeF__cJE&amp;mime_type=video_mp4&amp;qs=0&amp;rc=ZDdlZ2dnZmY1NWVnOzY1M0BpM2hxZzs6ZnhpbjMzZjczM0AzNTRiXmJfNTQxXy00NTQzYSNgMzNscjQwcmRgLS1kMWNzcw%3D%3D&amp;btag=e00088000&amp;expire=1697291970&amp;l=20231012135846EB4628EDAA4CC53B88BB&amp;ply_type=2&amp;policy=2&amp;signature=bb1cc0fcd7d9ad477e279bcc950ae6af&amp;tk=tt_chain_token</t>
  </si>
  <si>
    <t>https://www.tiktok.com/@connorjessewells/video/7287105225909996832</t>
  </si>
  <si>
    <t>https://p16-sign-useast2a.tiktokcdn.com/obj/tos-useast2a-p-0037-euttp/b7a99e1cca28464aa70d941394a10952_1696661416?x-expires=1697288400&amp;x-signature=QXEyx7cmeLY7USylljs6eGJJvqU%3D</t>
  </si>
  <si>
    <t>iphone15pro,softwareupdate,overheating,apple,wirelesscharger</t>
  </si>
  <si>
    <t xml:space="preserve">Iphone 15 yellow paint came off 24 hours after receiving it from fed ex. #iphone15 #iphone15paintissues #applewtf </t>
  </si>
  <si>
    <t>https://p16-sign-va.tiktokcdn.com/tos-maliva-avt-0068/bf6d5afb46c3688649c57f94ac6a339f~c5_1080x1080.jpeg?x-expires=1697288400&amp;x-signature=t4Rq21Ualk1ts8zpOKqAneXRphY%3D</t>
  </si>
  <si>
    <t>https://v16-webapp-prime.tiktok.com/video/tos/maliva/tos-maliva-ve-0068c799-us/o0jlI69LNAbXQRhbgIeBDcSnNbelzY2DDEBIPE/?a=1988&amp;ch=0&amp;cr=3&amp;dr=0&amp;lr=tiktok_m&amp;cd=0%7C0%7C1%7C3&amp;cv=1&amp;br=2470&amp;bt=1235&amp;bti=NDU3ZjAwOg%3D%3D&amp;cs=0&amp;ds=3&amp;ft=TYOI31tKvjVQ9~jbXCTsdN2hUjnZ7uwQAJEeF__cJE&amp;mime_type=video_mp4&amp;qs=0&amp;rc=ZTtlZDo6OjNlOTo4Mzo0NUBpajhpeWU6Zm1wbjMzZzczNEAyXmFiX2A2XmMxYTE1LzZiYSMtNGVscjRfcjRgLS1kMS9zcw%3D%3D&amp;btag=e00090000&amp;expire=1697292016&amp;l=20231012135846EB4628EDAA4CC53B88BB&amp;ply_type=2&amp;policy=2&amp;signature=19ca8aad986775a3d817e16cbb95a735&amp;tk=tt_chain_token</t>
  </si>
  <si>
    <t>https://www.tiktok.com/@mikefollowsyou/video/7282163327642504490</t>
  </si>
  <si>
    <t>https://p16-sign.tiktokcdn-us.com/obj/tos-useast5-p-0068-tx/o4xDL9leBcRlDNjEe2Aw1EInPghSD0zBBMbnQX?x-expires=1697288400&amp;x-signature=MuGRFaNasH625p%2F0wEdGK%2FLvidE%3D</t>
  </si>
  <si>
    <t>iphone15,iphone15paintissues,applewtf</t>
  </si>
  <si>
    <t>Iphone 15 yellow paint came off 24 hours after receiving it from fedex</t>
  </si>
  <si>
    <t>tech_news_buffcom</t>
  </si>
  <si>
    <t>Tech news</t>
  </si>
  <si>
    <t>iPhone 15 overheating fix: Thermal imaging shows before and after iOS 17.0.3. #newsong #news</t>
  </si>
  <si>
    <t>https://p16-sign-va.tiktokcdn.com/tos-maliva-avt-0068/42b49f305812033b6e7e94751654bcae~c5_1080x1080.jpeg?x-expires=1697288400&amp;x-signature=%2FrOMI%2Bb0G6fGXGZFT9c1hpm2xbw%3D</t>
  </si>
  <si>
    <t>https://v16-webapp-prime.tiktok.com/video/tos/maliva/tos-maliva-ve-0068c799-us/oAOTlDEAnQnogfApIhcCBPOhGSehVIEDnIbsbC/?a=1988&amp;ch=0&amp;cr=3&amp;dr=0&amp;lr=tiktok_m&amp;cd=0%7C0%7C1%7C3&amp;cv=1&amp;br=942&amp;bt=471&amp;bti=NDU3ZjAwOg%3D%3D&amp;cs=0&amp;ds=3&amp;ft=TYOI31tKvjVQ9~jbXCTsdN2hUjnZ7uwQAJEeF__cJE&amp;mime_type=video_mp4&amp;qs=0&amp;rc=ZTg5ZWQ7N2czaDc6MzNlPEBpMzd4NDM6ZnRtbjMzZzgzNEBfLTMwMTUwNTMxXi4xYjU2YSMwZG9fcjRfZ2RgLS1kLy9zcw%3D%3D&amp;btag=e00090000&amp;expire=1697292066&amp;l=20231012135846EB4628EDAA4CC53B88BB&amp;ply_type=2&amp;policy=2&amp;signature=66af886e0852774d8856ea1055ddc145&amp;tk=tt_chain_token</t>
  </si>
  <si>
    <t>https://www.tiktok.com/@tech_news_buffcom/video/7287169225385446702</t>
  </si>
  <si>
    <t>https://p16-sign.tiktokcdn-us.com/obj/tos-useast5-p-0068-tx/4ad8bc2250ac46ffadf7c362ad10d9dc_1696676360?x-expires=1697288400&amp;x-signature=NRlV%2Bk1EnYLmVVhzBuFl8Wt9nyI%3D</t>
  </si>
  <si>
    <t>newsong,news</t>
  </si>
  <si>
    <t>paanhanz</t>
  </si>
  <si>
    <t>Paanhanztech</t>
  </si>
  <si>
    <t xml:space="preserve">korang dah update ke? #apple #ios #paanhanztech </t>
  </si>
  <si>
    <t>DJ ASU LAMA SUKA DIA SOUND KAPTEN MUDA VIRAL TIK TOK</t>
  </si>
  <si>
    <t>https://p16-sg-default.akamaized.net/aweme/720x720/tos-alisg-v-2774/okz7yEN4ApQSkfAtJFNBClQmheEBXEygZbDArh.jpeg</t>
  </si>
  <si>
    <t>Bang Redi 599</t>
  </si>
  <si>
    <t>https://v16-webapp-prime.tiktok.com/video/tos/alisg/tos-alisg-pve-0037/oI2qggUnlBqeZbn8DODq5AQTCB5ebHSggVItwl/?a=1988&amp;ch=0&amp;cr=3&amp;dr=0&amp;lr=tiktok&amp;cd=0%7C0%7C1%7C3&amp;cv=1&amp;br=2180&amp;bt=1090&amp;bti=NDU3ZjAwOg%3D%3D&amp;cs=0&amp;ds=3&amp;ft=TYOI31tKvjVQ9~jbXCTsdN2hUjnZ7uwQAJEeF__cJE&amp;mime_type=video_mp4&amp;qs=0&amp;rc=OGk7ODg5OGRkODQ7NTc4OUBpamZtdmk6ZjxkbjMzODgzNEAvNi4vX2IvX2IxYGJhYV4xYSNxNDAxcjRfaWNgLS1kLzFzcw%3D%3D&amp;btag=e00088000&amp;expire=1697291979&amp;l=20231012135846EB4628EDAA4CC53B88BB&amp;ply_type=2&amp;policy=2&amp;signature=f066337cd223228d7d780c2a82d63c84&amp;tk=tt_chain_token</t>
  </si>
  <si>
    <t>https://www.tiktok.com/@paanhanz/video/7286448935500025089</t>
  </si>
  <si>
    <t>https://p16-sign-sg.tiktokcdn.com/obj/tos-alisg-p-0037/oQqlB9EhDlW8nIVAignIH2TJVqg5nBCeCbfQZU?x-expires=1697288400&amp;x-signature=ZMXM8VvXLD7ecc4IW5Lq%2BQ4h4yY%3D</t>
  </si>
  <si>
    <t>apple,ios,paanhanztech</t>
  </si>
  <si>
    <t>Update iOS 17.0.3
Dapat Fix Issue Overheat Dekat iPhone 15 Pro/Max?</t>
  </si>
  <si>
    <t xml:space="preserve">ALREADY? üò≠ #foryou #apple #iphone15 #greenscreen </t>
  </si>
  <si>
    <t>https://v16-webapp-prime.tiktok.com/video/tos/maliva/tos-maliva-ve-0068c799-us/ocIecfIAkOA8sD1scXjx2BbJS6nBHCHEMQFKeD/?a=1988&amp;ch=0&amp;cr=3&amp;dr=0&amp;lr=tiktok_m&amp;cd=0%7C0%7C1%7C3&amp;cv=1&amp;br=1652&amp;bt=826&amp;bti=NDU3ZjAwOg%3D%3D&amp;cs=0&amp;ds=3&amp;ft=TYOI31tKvjVQ9~jbXCTsdN2hUjnZ7uwQAJEeF__cJE&amp;mime_type=video_mp4&amp;qs=0&amp;rc=OTZpOWg6MzloZDo8ZGQ5ZkBpM2tya2c6ZnF0bjMzZzczNEBjYl8yMjMxXy0xYS1hXmIwYSNqbTRrcjRvci5gLS1kMS9zcw%3D%3D&amp;btag=e00090000&amp;expire=1697291999&amp;l=20231012135846EB4628EDAA4CC53B88BB&amp;ply_type=2&amp;policy=2&amp;signature=3551e8f243ce657be18dc664082491f9&amp;tk=tt_chain_token</t>
  </si>
  <si>
    <t>https://www.tiktok.com/@niickjackson/video/7278854982080744747</t>
  </si>
  <si>
    <t>https://p16-sign.tiktokcdn-us.com/obj/tos-useast5-p-0068-tx/b5f8823a2314465e860a65e830950df6_1694740501?x-expires=1697288400&amp;x-signature=hYIROS0W2CFyTNFSojVMk0%2Fl5Wk%3D</t>
  </si>
  <si>
    <t>foryou,apple,iphone15,greenscreen</t>
  </si>
  <si>
    <t>THE NEW IPHONE 15 COULD GET BANNED?</t>
  </si>
  <si>
    <t>ekabubakarchannel</t>
  </si>
  <si>
    <t>Bakar</t>
  </si>
  <si>
    <t xml:space="preserve">iPhone 15 Pro Max Overheating Issues‚Ä¶ #iphone #iphone15 #wolrd #best #phone #pakistan #indian #king </t>
  </si>
  <si>
    <t>https://p16-sign-va.tiktokcdn.com/tos-maliva-avt-0068/c81c7e7a06efa41520145539fba2045d~c5_1080x1080.jpeg?x-expires=1697288400&amp;x-signature=9hbmdwETif1yH%2B2eGrjPjxAXgQ0%3D</t>
  </si>
  <si>
    <t>https://v16-webapp-prime.tiktok.com/video/tos/maliva/tos-maliva-ve-0068c799-us/oM1kzNE7ChvpE6OFLQywfARgIcIBABKbQBhHNd/?a=1988&amp;ch=0&amp;cr=3&amp;dr=0&amp;lr=tiktok_m&amp;cd=0%7C0%7C1%7C3&amp;cv=1&amp;br=1004&amp;bt=502&amp;bti=NDU3ZjAwOg%3D%3D&amp;cs=0&amp;ds=3&amp;ft=TYOI31tKvjVQ9~jbXCTsdN2hUjnZ7uwQAJEeF__cJE&amp;mime_type=video_mp4&amp;qs=0&amp;rc=MzU5OGlmNjk8OGloOjNpaEBpajhubjc6Znc2bjMzZzczNEBgNjYxLS8yNjAxM2IzNF8tYSNhaDYycjRnaWRgLS1kMS9zcw%3D%3D&amp;btag=e00090000&amp;expire=1697292041&amp;l=20231012135846EB4628EDAA4CC53B88BB&amp;ply_type=2&amp;policy=2&amp;signature=8a71798f14241ff7b4e0dfd553805c48&amp;tk=tt_chain_token</t>
  </si>
  <si>
    <t>https://www.tiktok.com/@ekabubakarchannel/video/7286889591246818606</t>
  </si>
  <si>
    <t>https://p16-sign.tiktokcdn-us.com/obj/tos-useast5-p-0068-tx/ocLFCighIpRNK18bOwAB1IFkEALyNEzlD74BfA?x-expires=1697288400&amp;x-signature=tDTkNKe%2FE5OcamzG4vvJMQkjzwI%3D</t>
  </si>
  <si>
    <t>iphone,iphone15,wolrd,best,phone,pakistan,indian,king</t>
  </si>
  <si>
    <t>nighthustles</t>
  </si>
  <si>
    <t>Night Hustle</t>
  </si>
  <si>
    <t>AI Generated Video #Iphone15 #AI #ChatGPT</t>
  </si>
  <si>
    <t>original sound - Night Hustle</t>
  </si>
  <si>
    <t>https://p16-sign-sg.tiktokcdn.com/aweme/1080x1080/tos-alisg-avt-0068/c9691f9f671b7d849f167fcaaa1a8825.jpeg?x-expires=1697288400&amp;x-signature=qjJb7mJI9U1hLh1KQJX7vNjS%2F8M%3D</t>
  </si>
  <si>
    <t>https://v16-webapp-prime.tiktok.com/video/tos/alisg/tos-alisg-pve-0037/o4n1LDvg0I3H48TCqQQbYYMWjsEUBVgfelQtAB/?a=1988&amp;ch=0&amp;cr=3&amp;dr=0&amp;lr=tiktok&amp;cd=0%7C0%7C1%7C3&amp;cv=1&amp;br=1106&amp;bt=553&amp;bti=NDU3ZjAwOg%3D%3D&amp;cs=0&amp;ds=3&amp;ft=TYOI31tKvjVQ9~jbXCTsdN2hUjnZ7uwQAJEeF__cJE&amp;mime_type=video_mp4&amp;qs=0&amp;rc=ZTdlNWc1NjlmNDo2aTtnNUBpM29reGU6ZmhnbjMzODgzNEBjLWFhMDYuXzYxMDEwMzBiYSMyYGlzcjQwbmNgLS1kLy1zcw%3D%3D&amp;btag=e00088000&amp;expire=1697291957&amp;l=20231012135846EB4628EDAA4CC53B88BB&amp;ply_type=2&amp;policy=2&amp;signature=04c210d43d6138e67cd7562ee8527c9c&amp;tk=tt_chain_token</t>
  </si>
  <si>
    <t>https://www.tiktok.com/@nighthustles/video/7286504519221988609</t>
  </si>
  <si>
    <t>https://p16-sign-sg.tiktokcdn.com/obj/tos-alisg-p-0037/oUofAaefDKUQuAysfMZgqVKBa9SxAvYoHn3fco?x-expires=1697288400&amp;x-signature=sNREGoDrhNt55kmnnmpBH%2BqtrPQ%3D</t>
  </si>
  <si>
    <t>el_hoee_say69</t>
  </si>
  <si>
    <t>Jose Ortiz</t>
  </si>
  <si>
    <t xml:space="preserve">My phone be hella overheating nowüò≠ #iphone #phone #apple #hot </t>
  </si>
  <si>
    <t>https://p16-sign-va.tiktokcdn.com/tos-maliva-avt-0068/fcd49fb5c23995bbc70ed4a8695ba142~c5_1080x1080.jpeg?x-expires=1697288400&amp;x-signature=LSsdOjMKIDQXBE2OaXjeJYd1tvI%3D</t>
  </si>
  <si>
    <t>$</t>
  </si>
  <si>
    <t>https://v16-webapp-prime.tiktok.com/video/tos/maliva/tos-maliva-ve-0068c799-us/ogZkBzdaDCnenCOArgrQWy5iRrv1nDaEEbfoRS/?a=1988&amp;ch=0&amp;cr=3&amp;dr=0&amp;lr=tiktok_m&amp;cd=0%7C0%7C1%7C3&amp;cv=1&amp;br=2500&amp;bt=1250&amp;bti=NDU3ZjAwOg%3D%3D&amp;cs=0&amp;ds=3&amp;ft=TYOI31tKvjVQ9~jbXCTsdN2hUjnZ7uwQAJEeF__cJE&amp;mime_type=video_mp4&amp;qs=0&amp;rc=aDY6Z2g0NjY7NWZmNzY0aEBpajtlZzU6ZmpzazMzZzczNEBfXzMxLi5jX2MxLV81MDI1YSNwNHNicjRnaWBgLS1kMS9zcw%3D%3D&amp;btag=e00088000&amp;expire=1697291932&amp;l=20231012135846EB4628EDAA4CC53B88BB&amp;ply_type=2&amp;policy=2&amp;signature=34fd9670b779d28dc48e151be265a242&amp;tk=tt_chain_token</t>
  </si>
  <si>
    <t>https://www.tiktok.com/@el_hoee_say69/video/7230983492249603374</t>
  </si>
  <si>
    <t>https://p16-sign.tiktokcdn-us.com/obj/tos-useast5-p-0068-tx/513c0df5c04649f7919cd7e299fab461?x-expires=1697288400&amp;x-signature=AZWN3J%2B3O15E6hUufpkb4erUMkg%3D</t>
  </si>
  <si>
    <t>iphone,phone,apple,hot</t>
  </si>
  <si>
    <t>frank_of_all_trades</t>
  </si>
  <si>
    <t>Shuttle</t>
  </si>
  <si>
    <t>Mi iPhone 15 se esta sobrecalentando! #teexplico #fyp #apple #learn #iphone @apple arreglalo!!!</t>
  </si>
  <si>
    <t>https://v16-webapp-prime.tiktok.com/video/tos/maliva/tos-maliva-ve-0068c799-us/ooCQZXIwpxAfRhOx4vI5LjN2IIz2BAPEVQJySZ/?a=1988&amp;ch=0&amp;cr=3&amp;dr=0&amp;lr=tiktok_m&amp;cd=0%7C0%7C1%7C3&amp;cv=1&amp;br=3516&amp;bt=1758&amp;bti=NDU3ZjAwOg%3D%3D&amp;cs=0&amp;ds=3&amp;ft=TYOI31tKvjVQ9~jbXCTsdN2hUjnZ7uwQAJEeF__cJE&amp;mime_type=video_mp4&amp;qs=0&amp;rc=ZjZkZTs3aTk7ZzY4NTo3NEBpanM0Z2U6ZmV2bjMzZzczNEBjLzYyXi1jXzIxLTUyLS4vYSM1X2Y2cjRnNWBgLS1kMS9zcw%3D%3D&amp;btag=e00090000&amp;expire=1697291997&amp;l=20231012135846EB4628EDAA4CC53B88BB&amp;ply_type=2&amp;policy=2&amp;signature=d4bf4a6d2c64d98b38d63b192523c454&amp;tk=tt_chain_token</t>
  </si>
  <si>
    <t>https://www.tiktok.com/@frank_of_all_trades/video/7285069908671515947</t>
  </si>
  <si>
    <t>https://p19-sign.tiktokcdn-us.com/tos-useast5-p-0068-tx/oMQ4hBAfVEBLoIBwSkCj5IIOKRxXzNTApI7y2Z~tplv-dmt-logom:tos-useast5-i-0068-tx/ogAAcQAJzClAKpPinzDfCeGERDRnKgSSXIbA1c.image?x-expires=1697288400&amp;x-signature=WJ6Rsoc0JsjqoHwLMKRfppG0bOE%3D</t>
  </si>
  <si>
    <t>teexplico,fyp,apple,learn,iphone</t>
  </si>
  <si>
    <t>MI IPHONE
SE EST√Å
CALENTANDO</t>
  </si>
  <si>
    <t>trendyandfacty</t>
  </si>
  <si>
    <t>Trendy and Facty</t>
  </si>
  <si>
    <t xml:space="preserve">IPhone 15 has a problem #tech #apple #iphone #iphone15 @Trendy and Facty </t>
  </si>
  <si>
    <t>https://p16-sign-va.tiktokcdn.com/tos-maliva-avt-0068/920460d722e4a1606815ef8dc810cdb6~c5_1080x1080.jpeg?x-expires=1697288400&amp;x-signature=CZCX1bvbafudkAmjo144ybSmOk8%3D</t>
  </si>
  <si>
    <t>https://v16-webapp-prime.tiktok.com/video/tos/useast2a/tos-useast2a-ve-0068c004/oUSIH4TjpgLuIfBCDKfgzunb89bAACAEARaf98/?a=1988&amp;ch=0&amp;cr=3&amp;dr=0&amp;lr=tiktok_m&amp;cd=0%7C0%7C1%7C3&amp;cv=1&amp;br=1330&amp;bt=665&amp;bti=NDU3ZjAwOg%3D%3D&amp;cs=0&amp;ds=3&amp;ft=TYOI31tKvjVQ9TjbXCTsdaBhUjnZ7uwQAJEeF_hdJE&amp;mime_type=video_mp4&amp;qs=0&amp;rc=OjZlZGU2ZjY5OzUzZjc1ZUBpM2RoZjk6Zml5bjMzNzczM0A0MF8uMS8vNjQxYzQ2Ly9iYSNjMTBtcjRfazRgLS1kMTZzcw%3D%3D&amp;btag=e00088000&amp;expire=1697291944&amp;l=202310121358488257CD337AC15E39A0FF&amp;ply_type=2&amp;policy=2&amp;signature=918245b923d59725204481644c6900ea&amp;tk=tt_chain_token</t>
  </si>
  <si>
    <t>https://www.tiktok.com/@trendyandfacty/video/7282316177173384453</t>
  </si>
  <si>
    <t>https://p16-sign-va.tiktokcdn.com/obj/tos-maliva-p-0068/og4uZDSnKC9bpKI8DJof7AQLICufbH1gBjgfw9?x-expires=1697288400&amp;x-signature=w07K7yxPfTAQxyj5My%2FcDjZYgpk%3D</t>
  </si>
  <si>
    <t>tech,apple,iphone,iphone15</t>
  </si>
  <si>
    <t>johnfdong12</t>
  </si>
  <si>
    <t>John  F.  Dong</t>
  </si>
  <si>
    <t xml:space="preserve">Replying to @mrbeats_67 </t>
  </si>
  <si>
    <t>beat</t>
  </si>
  <si>
    <t>https://p16-sg-default.akamaized.net/aweme/720x720/tos-alisg-v-2774/2933662cfdfb4fc2afa0ef4ac6e74e30.jpeg</t>
  </si>
  <si>
    <t>beat2022</t>
  </si>
  <si>
    <t>https://webapp-va.tiktok.com/b28636ab46c5295856e148e2a351b262/652a9e9e/kmoat/mps/logo/v2/r/p/v09044g40000ck9lcq3c77u8oapm72i0/74a73200b0cb4ecf87244fc73177ab65/af733efac1b7352d3011d70aaa1f11a9/mp4/main.mp4?a=1988&amp;ch=0&amp;cr=3&amp;dr=0&amp;lr=tiktok_m&amp;cd=0%7C0%7C1%7C3&amp;cv=1&amp;br=0&amp;bt=0&amp;bti=NDU3ZjAwOg%3D%3D&amp;cs=0&amp;ds=3&amp;ft=EeDI41tKvjVQ9TjbXCTsdaBhUjnZ7uwQAJEeF_hdJE&amp;mime_type=video_mp4&amp;qs=0&amp;rc=NXZpTGRTaFBnKWZzZXpoaGRmOGU6NDppNzppaGUzMzU6N0BpMzVwZDs6ZnRvbjMzNzczM0BTbGt2aXFEOmpoXitiK2p0OiMzXjQwYDEvNWAxYF8tMF40YSNmNG1scjQwYDZgLS1kMTZzcw%3D%3D&amp;btag=e00088000&amp;definition=720p&amp;item_id=7283260077170085126&amp;l=202310121358488257CD337AC15E39A0FF&amp;logo_type=tiktok_m&amp;ply_type=2&amp;policy=eyJ2bSI6MiwiY2siOiJ0dF9jaGFpbl90b2tlbiJ9&amp;user_text=johnfdong12</t>
  </si>
  <si>
    <t>https://www.tiktok.com/@johnfdong12/video/7283260077170085126</t>
  </si>
  <si>
    <t>https://p16-sign-va.tiktokcdn.com/obj/tos-maliva-p-0068/o08hNVjnEwICkniAiThzNgkIs0AfAxaoiVtyIr?x-expires=1697288400&amp;x-signature=D8IWzGN3X5ZUhEKu9WQLxMAh0K0%3D</t>
  </si>
  <si>
    <t xml:space="preserve">iPhone 15 Pro Has a MAJOR Issueüî•üî•üî• #iphone #iphone15pro #overheatingphone </t>
  </si>
  <si>
    <t>https://v16-webapp-prime.tiktok.com/video/tos/useast2a/tos-useast2a-ve-0068-euttp/oMxxfAQs8PgXrDIlgHebDBQRKwgaK0Q3RNnLEm/?a=1988&amp;ch=0&amp;cr=3&amp;dr=0&amp;lr=tiktok_m&amp;cd=0%7C0%7C1%7C3&amp;cv=1&amp;br=1842&amp;bt=921&amp;bti=NDU3ZjAwOg%3D%3D&amp;cs=0&amp;ds=3&amp;ft=TYOI31tKvjVQ9TjbXCTsdaBhUjnZ7uwQAJEeF_hdJE&amp;mime_type=video_mp4&amp;qs=0&amp;rc=NTs6ODU2ZjlmNmRlOzZnNUBpMzhweDg6Zjx2bjMzZjczM0AvNF82YDRjNV4xLy5fLl8vYSNhZDNxcjRnMmNgLS1kMWNzcw%3D%3D&amp;btag=e00090000&amp;expire=1697291988&amp;l=202310121358488257CD337AC15E39A0FF&amp;ply_type=2&amp;policy=2&amp;signature=530f1189bdb2658c99e4af1fbf3dec2e&amp;tk=tt_chain_token</t>
  </si>
  <si>
    <t>https://www.tiktok.com/@connorjessewells/video/7286757119724883233</t>
  </si>
  <si>
    <t>https://p16-sign-useast2a.tiktokcdn.com/obj/tos-useast2a-p-0037-euttp/27203f38d0424d34b2f573ab42725fc2_1696580363?x-expires=1697288400&amp;x-signature=%2F%2BejAktf4ElBwoE48nzG2XB6DSQ%3D</t>
  </si>
  <si>
    <t>iphone,iphone15pro,overheatingphone</t>
  </si>
  <si>
    <t>omirandagabriel</t>
  </si>
  <si>
    <t>Gabriel Miranda</t>
  </si>
  <si>
    <t xml:space="preserve">POL√äMICA COM O IPHONE 15 Pro (mais uma..)! O Lance agora √© superaquecimento ü´† #iphone #iphone15 #iphone15pro #iphone15promax #celular #smartphone </t>
  </si>
  <si>
    <t>Blade Runner 2049</t>
  </si>
  <si>
    <t>https://p16-sg-default.akamaized.net/aweme/720x720/tos-alisg-v-2774/40d3513cce1941de844987c2450233fa.jpeg</t>
  </si>
  <si>
    <t>Synthwave Goose</t>
  </si>
  <si>
    <t>https://v16-webapp-prime.tiktok.com/video/tos/useast2a/tos-useast2a-pve-0068/oUhKEkmNgtiIO5CI2BjywQfMgJjzwMogAcCXcA/?a=1988&amp;ch=0&amp;cr=3&amp;dr=0&amp;lr=tiktok_m&amp;cd=0%7C0%7C1%7C3&amp;cv=1&amp;br=2320&amp;bt=1160&amp;bti=NDU3ZjAwOg%3D%3D&amp;cs=0&amp;ds=3&amp;ft=TYOI31tKvjVQ9TjbXCTsdaBhUjnZ7uwQAJEeF_hdJE&amp;mime_type=video_mp4&amp;qs=0&amp;rc=ZWVkZzVkODM6OzRoPDNpaEBpMzVzZjU6ZnUzbjMzNzczM0A0YF80YzYxNWMxXl80Li40YSNkbS5scjQwYGJgLS1kMTZzcw%3D%3D&amp;btag=e00090000&amp;expire=1697292000&amp;l=202310121358488257CD337AC15E39A0FF&amp;ply_type=2&amp;policy=2&amp;signature=00b1d169c1bb2b6f36d5c82422ed08c7&amp;tk=tt_chain_token</t>
  </si>
  <si>
    <t>https://www.tiktok.com/@omirandagabriel/video/7285705668823125253</t>
  </si>
  <si>
    <t>https://p16-sign-va.tiktokcdn.com/tos-maliva-p-0068/e185692e2be64c849ed220fd0069bcd4_1696335555~tplv-dmt-logom:tos-useast2a-v-0068/oQBfjCBQEzIEANAbtNICcIgxyrABPzZrjAhoAg.image?x-expires=1697288400&amp;x-signature=2x5kA2%2BUqMaZ8n4zUWw17QeUgRY%3D</t>
  </si>
  <si>
    <t>iphone,iphone15,iphone15pro,iphone15promax,celular,smartphone</t>
  </si>
  <si>
    <t>Iphones ESQUENTANDO</t>
  </si>
  <si>
    <t>minlonglo1</t>
  </si>
  <si>
    <t>Martin Loh</t>
  </si>
  <si>
    <t>original sound - Martin Loh</t>
  </si>
  <si>
    <t>https://p16-sign-sg.tiktokcdn.com/aweme/1080x1080/tos-alisg-avt-0068/bb23a1bce3f4aa2008004dddecb92c47.jpeg?x-expires=1697288400&amp;x-signature=Nem6m%2FP07vgu%2FTLydmyMSKZD7us%3D</t>
  </si>
  <si>
    <t>https://v16-webapp-prime.tiktok.com/video/tos/alisg/tos-alisg-pve-0037/o0QHlK6EICbU5ArEZ0IAoeDDoun6NJghrb2feo/?a=1988&amp;ch=0&amp;cr=3&amp;dr=0&amp;lr=tiktok&amp;cd=0%7C0%7C1%7C3&amp;cv=1&amp;br=2570&amp;bt=1285&amp;bti=NDU3ZjAwOg%3D%3D&amp;cs=0&amp;ds=3&amp;ft=TYOI31tKvjVQ9TjbXCTsdaBhUjnZ7uwQAJEeF_hdJE&amp;mime_type=video_mp4&amp;qs=0&amp;rc=ZGlkZGlnO2k1N2c0aDw0NkBpajk8cmY6ZjpnbjMzODgzNEA0YDYzMF82XjMxYF8vY15fYSNxbmducjRvbjZgLS1kLzFzcw%3D%3D&amp;btag=e00090000&amp;expire=1697291993&amp;l=202310121358488257CD337AC15E39A0FF&amp;ply_type=2&amp;policy=2&amp;signature=b65f09b512f147cf85934eca5a34e416&amp;tk=tt_chain_token</t>
  </si>
  <si>
    <t>https://www.tiktok.com/@minlonglo1/video/7283127448374365442</t>
  </si>
  <si>
    <t>https://p16-sign-sg.tiktokcdn.com/obj/tos-alisg-p-0037/owbCe6fbYSvKeDAZIod2r3NnADJEobAEr0JrQW?x-expires=1697288400&amp;x-signature=fgztXnRkXh2Gy8vJA5MFqOOw%2BC4%3D</t>
  </si>
  <si>
    <t xml:space="preserve">iPhone 15 easily overheat. A phone you can't touch! </t>
  </si>
  <si>
    <t>brody_dema</t>
  </si>
  <si>
    <t>Brody</t>
  </si>
  <si>
    <t xml:space="preserve">Besides the overheating and fragility its a pretty good phone. #iphone #iphone15 #iphone15pro #iphone15promax #ios17 </t>
  </si>
  <si>
    <t>https://v16-webapp-prime.tiktok.com/video/tos/alisg/tos-alisg-pve-0037c001/oU2KQdjhIGPPef3HfD46ygV3DkMXRACjw1AgrA/?a=1988&amp;ch=0&amp;cr=3&amp;dr=0&amp;lr=tiktok_m&amp;cd=0%7C0%7C1%7C3&amp;cv=1&amp;br=2052&amp;bt=1026&amp;bti=NDU3ZjAwOg%3D%3D&amp;cs=0&amp;ds=3&amp;ft=TYOI31tKvjVQ9TjbXCTsdaBhUjnZ7uwQAJEeF_hdJE&amp;mime_type=video_mp4&amp;qs=0&amp;rc=Mzk6aDk1NjU0OGlpOjo0ZkBpand4cDc6ZnBybjMzODczNEAzXjYtXjZfNS0xNGEtLy8zYSNgYmticjRfYmNgLS1kMS1zcw%3D%3D&amp;btag=e00088000&amp;expire=1697291953&amp;l=202310121358488257CD337AC15E39A0FF&amp;ply_type=2&amp;policy=2&amp;signature=b337956faccc5955f042e696eec07099&amp;tk=tt_chain_token</t>
  </si>
  <si>
    <t>https://www.tiktok.com/@brody_dema/video/7286691877603134721</t>
  </si>
  <si>
    <t>https://p16-sign-sg.tiktokcdn.com/obj/tos-alisg-p-0037/a5bb20ff5cd1471c993b2ea57d28eab7_1696565169?x-expires=1697288400&amp;x-signature=dwiZ45wnpUpBsExacaLUP6BUTqU%3D</t>
  </si>
  <si>
    <t>iphone,iphone15,iphone15pro,iphone15promax,ios17</t>
  </si>
  <si>
    <t>mb_ph</t>
  </si>
  <si>
    <t>ŸÖÿ∞ŸÉÿ± ÿßŸÑÿ®ÿµŸäÿµ</t>
  </si>
  <si>
    <t xml:space="preserve">#ÿßŸäŸÅŸàŸÜ 15 ÿ®ÿ±Ÿà ŸäÿπÿßŸÜŸä ŸÖŸÜ ÿ≠ÿ±ÿßÿ±ÿ© ÿ®ÿ±ÿßŸäŸÉŸÖ ŸáŸÑ ŸáŸà ÿ®ÿ≥ÿ®ÿ® ÿßŸÑÿ™ÿ≠ÿØŸäÿ´ ÿßŸà ÿßŸÑŸÖÿπÿßŸÑÿ¨ ÿßŸÑÿ¨ÿØŸäÿØ ŸàÿπÿØŸÖ ÿ™ŸàÿßŸÅŸÇŸá ŸÖÿπ ÿßŸÑÿ™ÿ∑ÿ®ŸäŸÇÿßÿ™ ÿü ŸÑŸÉŸÜ ÿßŸÑÿßŸáŸÖ ÿßŸÜ ÿßŸÑŸÖŸàÿ∂Ÿàÿπ ÿßŸÜÿ≠ŸÑ Ÿàÿ¨ÿßÿ±Ÿä ÿßŸÑÿ™ÿ¨ÿ±ÿ®ÿ© ÿπŸÑŸâ ÿ¨Ÿáÿßÿ≤ ÿßŸäŸÅŸàŸÜ 15 ÿ®ÿ±Ÿà ŸÖÿßŸÉÿ≥ ÿßŸÑŸÑŸä ÿπŸÜÿØŸäÿå ÿµÿ≠Ÿäÿ≠ ŸÜÿ≥Ÿäÿ™ ÿßŸÇŸàŸÑ ŸÑŸÉŸÖ  ÿßŸäŸÅŸàŸÜ 15 ÿ®ÿ±Ÿà ŸÖÿßŸÉÿ≥ ÿ®ÿπÿØ ÿ¨ÿ®ÿ™Ÿá ÿ®ÿ≥ ŸÖÿßÿµŸàÿ±ÿ™ ÿπŸÜŸá ÿ¥Ÿä ŸÑŸÑÿ≠ŸäŸÜ ŸàŸÑÿß ŸÅŸÉŸäÿ™Ÿá ŸÖŸÜ ŸÉÿ±ÿ™ŸàŸÜŸáÿå ÿ®ÿ≥ ÿßÿÆŸÑÿµ ÿßÿ¥ÿ∫ÿßŸÑŸä ŸÖÿπ ÿßŸÑÿπŸÖŸÑÿßÿ° Ÿàÿßÿ±ŸàŸÇ ÿπŸÑŸäŸá ŸàŸÜÿ®ÿØÿßÿ° ÿßŸÑÿ™ÿ≠ŸÑŸäŸÑ ŸàÿßŸÑŸÖŸÇÿßÿ±ŸÜÿßÿ™ ÿßŸÑÿπŸÖŸäŸÇŸá #iphone  #apple </t>
  </si>
  <si>
    <t>https://p16-sign-sg.tiktokcdn.com/aweme/1080x1080/tos-alisg-avt-0068/e68d42a10d862440a14ce897bc931132.jpeg?x-expires=1697288400&amp;x-signature=%2FXB%2FVomAMFnVZsXsWXixIQzL1fo%3D</t>
  </si>
  <si>
    <t>https://v16-webapp-prime.tiktok.com/video/tos/alisg/tos-alisg-pve-0037c001/o40E2bpeeghRn8EIggRDA5BQkBH8QC1rllE124/?a=1988&amp;ch=0&amp;cr=3&amp;dr=0&amp;lr=tiktok_m&amp;cd=0%7C0%7C1%7C3&amp;cv=1&amp;br=1676&amp;bt=838&amp;bti=NDU3ZjAwOg%3D%3D&amp;cs=0&amp;ds=3&amp;ft=TYOI31tKvjVQ9TjbXCTsdaBhUjnZ7uwQAJEeF_hdJE&amp;mime_type=video_mp4&amp;qs=0&amp;rc=ZjdoODhnO2k2ZGZmMzU1OUBpamwzcDc6Zmg8bjMzODczNEBjMjY0LWMzX2IxLzYtMy8xYSNxcmticjRfL2NgLS1kMS1zcw%3D%3D&amp;btag=e00088000&amp;expire=1697291952&amp;l=202310121358488257CD337AC15E39A0FF&amp;ply_type=2&amp;policy=2&amp;signature=e17a61b12dddcde2291753f2bd345623&amp;tk=tt_chain_token</t>
  </si>
  <si>
    <t>https://www.tiktok.com/@mb_ph/video/7286423109085728002</t>
  </si>
  <si>
    <t>https://p16-sign-sg.tiktokcdn.com/obj/tos-alisg-p-0037/3616dea57f6342e6adfc096c9619cf4b_1696502594?x-expires=1697288400&amp;x-signature=f%2FGako7xzxueEmKP2HF2p%2F3XJkY%3D</t>
  </si>
  <si>
    <t>ÿßŸäŸÅŸàŸÜ,iphone,apple</t>
  </si>
  <si>
    <t>Iphone 15 pro overheating issue and update IOS 17</t>
  </si>
  <si>
    <t>unbox_therapy9</t>
  </si>
  <si>
    <t>https://v16-webapp-prime.tiktok.com/video/tos/maliva/tos-maliva-ve-0068c799-us/oEwPaAbWSHIgm3RIEvgsQweDWMLy6le3nCDtBF/?a=1988&amp;ch=0&amp;cr=3&amp;dr=0&amp;lr=tiktok_m&amp;cd=0%7C0%7C1%7C3&amp;cv=1&amp;br=646&amp;bt=323&amp;bti=NDU3ZjAwOg%3D%3D&amp;cs=0&amp;ds=3&amp;ft=TYOI31tKvjVQ9TjbXCTsdaBhUjnZ7uwQAJEeF_hdJE&amp;mime_type=video_mp4&amp;qs=0&amp;rc=ZGk5NGk3ZDZoNmY7aWc0OkBpanNzdGc6ZmVnbjMzZzczNEAxMjJhL18tXy8xXy82LTJiYSM2ZG4wcjRvbGNgLS1kMS9zcw%3D%3D&amp;btag=e00090000&amp;expire=1697292079&amp;l=202310121358488257CD337AC15E39A0FF&amp;ply_type=2&amp;policy=2&amp;signature=db5f55eae16a9a05c3703773bd0dc002&amp;tk=tt_chain_token</t>
  </si>
  <si>
    <t>https://www.tiktok.com/@unbox_therapy9/video/7286506743369125163</t>
  </si>
  <si>
    <t>https://p16-sign.tiktokcdn-us.com/obj/tos-useast5-p-0068-tx/owgwISDnCPbDwaHA3lteEymQ23erWRAHsvBNjg?x-expires=1697288400&amp;x-signature=HWQaQbVphCiyG3DKI9MpC7Ljlnk%3D</t>
  </si>
  <si>
    <t>iPhone 15 Pro Max Overheating Issues... PART 1</t>
  </si>
  <si>
    <t>nomadicallyryan</t>
  </si>
  <si>
    <t>NomadicallyRyan</t>
  </si>
  <si>
    <t xml:space="preserve">Replying to @papa i broke it. Please @Applebee‚Äôs Grill + Bar help me or else #iphone15 #iphone15promax </t>
  </si>
  <si>
    <t>https://p16-sign-va.tiktokcdn.com/tos-maliva-avt-0068/230b6d40326846c1fbe87e7772e57852~c5_1080x1080.jpeg?x-expires=1697288400&amp;x-signature=p6W%2FhpQoD6%2BkfjzrazMXcD1foHs%3D</t>
  </si>
  <si>
    <t>https://v16-webapp-prime.tiktok.com/video/tos/maliva/tos-maliva-ve-0068c799-us/oYAeiBHKjfGHApPKG5gS2Q6JZTgI2HeAk8vTCj/?a=1988&amp;ch=0&amp;cr=3&amp;dr=0&amp;lr=tiktok_m&amp;cd=0%7C0%7C1%7C3&amp;cv=1&amp;br=2416&amp;bt=1208&amp;bti=NDU3ZjAwOg%3D%3D&amp;cs=0&amp;ds=3&amp;ft=TYOI31tKvjVQ9TjbXCTsdaBhUjnZ7uwQAJEeF_hdJE&amp;mime_type=video_mp4&amp;qs=0&amp;rc=N2c7PGk2aWdnZTs3Nzc5ZEBpajU2ZmY6ZnhxbjMzZzczNEBeYy41M2I1NWAxXmBiMzI0YSMuYzYtcjRvaDRgLS1kMS9zcw%3D%3D&amp;btag=e00090000&amp;expire=1697292034&amp;l=202310121358488257CD337AC15E39A0FF&amp;ply_type=2&amp;policy=2&amp;signature=059d9f8ee1c4f173981323f049892854&amp;tk=tt_chain_token</t>
  </si>
  <si>
    <t>https://www.tiktok.com/@nomadicallyryan/video/7282176332270964014</t>
  </si>
  <si>
    <t>https://p16-sign.tiktokcdn-us.com/obj/tos-useast5-p-0068-tx/f29856dbac47434ebe8d32cff24cab28_1695513814?x-expires=1697288400&amp;x-signature=kb3oURzZH658BKinrx8h2NLpS%2Bc%3D</t>
  </si>
  <si>
    <t>iphone15,iphone15promax</t>
  </si>
  <si>
    <t>apple.drop.test</t>
  </si>
  <si>
    <t>Jerry Rig</t>
  </si>
  <si>
    <t xml:space="preserve">iPhone 15 Pro: Battery and Overheating ?#3 #iphone15pro #review #marquesbrownlee #iphone #battery </t>
  </si>
  <si>
    <t>https://v16-webapp-prime.tiktok.com/video/tos/maliva/tos-maliva-ve-0068c799-us/oYQWRqzxlISJEXDeqBF8asgDEynQfVAi8gbPRU/?a=1988&amp;ch=0&amp;cr=3&amp;dr=0&amp;lr=tiktok_m&amp;cd=0%7C0%7C1%7C3&amp;cv=1&amp;br=1030&amp;bt=515&amp;bti=NDU3ZjAwOg%3D%3D&amp;cs=0&amp;ds=3&amp;ft=TYOI31tKvjVQ9TjbXCTsdaBhUjnZ7uwQAJEeF_hdJE&amp;mime_type=video_mp4&amp;qs=0&amp;rc=N2U2aTRmaDQ3ZGY4Z2doNUBpampkb2k6ZmlkbjMzZzczNEAwLTYyYmEvNi4xNDItY18yYSNtMTNjcjQwZF9gLS1kMS9zcw%3D%3D&amp;btag=e00090000&amp;expire=1697292077&amp;l=202310121358488257CD337AC15E39A0FF&amp;ply_type=2&amp;policy=2&amp;signature=81aa1e2851a85b40ee4ecdd7b69faba2&amp;tk=tt_chain_token</t>
  </si>
  <si>
    <t>https://www.tiktok.com/@apple.drop.test/video/7284194938953289006</t>
  </si>
  <si>
    <t>https://p16-sign.tiktokcdn-us.com/obj/tos-useast5-p-0068-tx/7e0c119917d0485e8dd3f6c51665742a_1695983844?x-expires=1697288400&amp;x-signature=UMR5l92wr2YsDL1i7J4gknGQrOs%3D</t>
  </si>
  <si>
    <t>3,iphone15pro,review,marquesbrownlee,iphone,battery</t>
  </si>
  <si>
    <t>iPhone 15 Pro: Battery and Overheating #marquesbrownlee</t>
  </si>
  <si>
    <t>himanshugotchu</t>
  </si>
  <si>
    <t>Himanshu</t>
  </si>
  <si>
    <t xml:space="preserve">iPhone 15 is causing problems‚Ä¶ #iphone15promax #iphone15problems #iphonedropped #iphonereturn #overheatingphone #damagedphones #apple? </t>
  </si>
  <si>
    <t>Wassup Gway</t>
  </si>
  <si>
    <t>https://p16-sg-default.akamaized.net/aweme/720x720/tos-alisg-v-2774/okziWxtWAMmwyfAWaaMABMoYhiEACEcwssAAmr.jpeg</t>
  </si>
  <si>
    <t>FamousSally &amp; YB</t>
  </si>
  <si>
    <t>https://v16-webapp-prime.tiktok.com/video/tos/maliva/tos-maliva-ve-0068c799-us/o4kLUfmChE8IwuiJRStahDDAIzUMyzpgBQx9AD/?a=1988&amp;ch=0&amp;cr=3&amp;dr=0&amp;lr=tiktok_m&amp;cd=0%7C0%7C1%7C3&amp;cv=1&amp;br=4072&amp;bt=2036&amp;bti=NDU3ZjAwOg%3D%3D&amp;cs=0&amp;ds=3&amp;ft=TYOI31tKvjVQ9TjbXCTsdaBhUjnZ7uwQAJEeF_hdJE&amp;mime_type=video_mp4&amp;qs=0&amp;rc=Mzc2aTk4ZjQ6ZDkzN2Q4aEBpam4zOGU6ZjQ1bjMzZzczNEA1YDMvNDUtXy8xYTQxLWIyYSNkZjFncjRvbjZgLS1kMS9zcw%3D%3D&amp;btag=e00088000&amp;expire=1697291944&amp;l=202310121358488257CD337AC15E39A0FF&amp;ply_type=2&amp;policy=2&amp;signature=29908aa8fd92e262bde5cbee8534762f&amp;tk=tt_chain_token</t>
  </si>
  <si>
    <t>https://www.tiktok.com/@himanshugotchu/video/7282935744522407214</t>
  </si>
  <si>
    <t>https://p16-sign.tiktokcdn-us.com/tos-useast5-p-0068-tx/436713c0cd274e1d8b6470d8e61faed4_1695690630~tplv-dmt-logom:tos-useast5-i-0068-tx/oAWXwAAKKAHeg3mkEKeDAenAIJAjZGAQI7bIkF.image?x-expires=1697288400&amp;x-signature=Unft6msw3LWgeGtRnN0E8aeGMa8%3D</t>
  </si>
  <si>
    <t>iphone15promax,iphone15problems,iphonedropped,iphonereturn,overheatingphone,damagedphones,apple?</t>
  </si>
  <si>
    <t>iPhone 15 
canceled?!</t>
  </si>
  <si>
    <t>the_tech_desk</t>
  </si>
  <si>
    <t>Hector</t>
  </si>
  <si>
    <t>Apple's Response to iPhone 15 Pro &amp; iOS 17 Overheating? üî• + My Personal Experience! #apple #iphone15pro #ios17 #iphone13promax #switch #ios15 #ios16 #AppleUpdate #iOS17 #iPhone15Pro #OverheatingIssues #TechNews #iOS17Bugs</t>
  </si>
  <si>
    <t>https://p16-sign-va.tiktokcdn.com/tos-maliva-avt-0068/de1884c5172d4b5b25fb0654d8ce8d33~c5_1080x1080.jpeg?x-expires=1697288400&amp;x-signature=zoto0TA0vA2Yia0PzEAJ2MCmyVA%3D</t>
  </si>
  <si>
    <t>https://v16-webapp-prime.tiktok.com/video/tos/maliva/tos-maliva-ve-0068c799-us/ogMD9EnTeNxVHQcVfRsCAByE1TAQISgbglDd8D/?a=1988&amp;ch=0&amp;cr=3&amp;dr=0&amp;lr=tiktok_m&amp;cd=0%7C0%7C1%7C3&amp;cv=1&amp;br=2182&amp;bt=1091&amp;bti=NDU3ZjAwOg%3D%3D&amp;cs=0&amp;ds=3&amp;ft=TYOI31tKvjVQ9TjbXCTsdaBhUjnZ7uwQAJEeF_hdJE&amp;mime_type=video_mp4&amp;qs=0&amp;rc=O2Y5ZTc2aDxkZTVpO2hoZkBpanI0ZTw6Zm82bjMzZzczNEAtYjY2XjYwNWExY2MvXl8xYSNkZmhxcjRfcmJgLS1kMS9zcw%3D%3D&amp;btag=e00088000&amp;expire=1697291981&amp;l=202310121358488257CD337AC15E39A0FF&amp;ply_type=2&amp;policy=2&amp;signature=51b1541ea75682b477b22eac7375ee22&amp;tk=tt_chain_token</t>
  </si>
  <si>
    <t>https://www.tiktok.com/@the_tech_desk/video/7285768831790812458</t>
  </si>
  <si>
    <t>https://p16-sign.tiktokcdn-us.com/tos-useast5-p-0068-tx/a1adb792ef174995b6633c5c7c5696ca_1696350268~tplv-dmt-logom:tos-useast5-i-0068-tx/o4IBAfBoABdNAGjQDyXyAVJcLAECIA30ziQjhw.image?x-expires=1697288400&amp;x-signature=%2BXM8GWnMnxmaJ%2F7LmnPFvCPNaKs%3D</t>
  </si>
  <si>
    <t>apple,iphone15pro,ios17,iphone13promax,switch,ios15,ios16,appleupdate,ios17,iphone15pro,overheatingissues,technews,ios17bugs</t>
  </si>
  <si>
    <t>apple,iphone15pro,ios17,iphone13promax,switch,ios15,ios16,appleupdate,overheatingissues,technews,ios17bugs</t>
  </si>
  <si>
    <t>Apple's Response to iPhone 15 Pro &amp; iOS 17 Overheating? üî• + My Personal Experience!</t>
  </si>
  <si>
    <t>foreveralphanso</t>
  </si>
  <si>
    <t>ALPHANSO | Pop Culture</t>
  </si>
  <si>
    <t xml:space="preserve">#iphone #iphone15 #iphone15promax #iphoneoverheating </t>
  </si>
  <si>
    <t>https://p16-sign-va.tiktokcdn.com/tos-maliva-avt-0068/6697658a7472e539e12cc34e659ea74e~c5_1080x1080.jpeg?x-expires=1697288400&amp;x-signature=qc6q4R31dbtvg0M4373LfbODuls%3D</t>
  </si>
  <si>
    <t>https://v16-webapp-prime.tiktok.com/video/tos/maliva/tos-maliva-ve-0068c799-us/okgE0DMnAwkBM5E8bslREeAwgJzHYGQfbH9Y8V/?a=1988&amp;ch=0&amp;cr=3&amp;dr=0&amp;lr=tiktok_m&amp;cd=0%7C0%7C1%7C3&amp;cv=1&amp;br=2224&amp;bt=1112&amp;bti=NDU3ZjAwOg%3D%3D&amp;cs=0&amp;ds=3&amp;ft=TYOI31tKvjVQ9sjbXCTsdGBhUjnZ7uwQAJEeF_lYJE&amp;mime_type=video_mp4&amp;qs=0&amp;rc=aWY1NzM7OzozOWdpOjw2OEBpamZmN2Y6Zmt1bjMzaTczNEBeLy9jMjEzX2ExNjI2Li4zYSMuL2IucjRvcGBgLS1kMTJzcw%3D%3D&amp;btag=e00088000&amp;expire=1697291939&amp;l=2023101213585192311B7D20A49339EFD5&amp;ply_type=2&amp;policy=2&amp;signature=6c805500e4f55fb670bb78dd24e67b77&amp;tk=tt_chain_token</t>
  </si>
  <si>
    <t>https://www.tiktok.com/@foreveralphanso/video/7285065754955812126</t>
  </si>
  <si>
    <t>https://p16-sign.tiktokcdn-us.com/obj/tos-useast8-p-0068-tx2/oEVj8MBDEhMz8oYiNwyCZzLAjI1RqBktAACf0I?x-expires=1697288400&amp;x-signature=l9eD2owpjYsApnDeZaZ2aMR9FRo%3D</t>
  </si>
  <si>
    <t>iphone,iphone15,iphone15promax,iphoneoverheating</t>
  </si>
  <si>
    <t>POV: My IPhone15  Pro Max OVERHEATING</t>
  </si>
  <si>
    <t>khoubaib_jebabli</t>
  </si>
  <si>
    <t>Jebabli khoubaib</t>
  </si>
  <si>
    <t>Ios 15.4 / 15.5 overheating ü•µüî•#zaril #zariltech</t>
  </si>
  <si>
    <t>https://p16-sign-va.tiktokcdn.com/tos-maliva-avt-0068/cc32b2e9a2dca4e7e2933133eabe2b6a~c5_1080x1080.jpeg?x-expires=1697288400&amp;x-signature=PCK4tbdcB%2FPrgVfgFbC2UkSSDMA%3D</t>
  </si>
  <si>
    <t>https://v16-webapp-prime.tiktok.com/video/tos/maliva/tos-maliva-ve-0068c800-us/15d4460868b4413e91d14d4843ab32a7/?a=1988&amp;ch=0&amp;cr=3&amp;dr=0&amp;lr=tiktok_m&amp;cd=0%7C0%7C1%7C3&amp;cv=1&amp;br=1810&amp;bt=905&amp;bti=NDU3ZjAwOg%3D%3D&amp;cs=0&amp;ds=3&amp;ft=TYOI31tKvjVQ9sjbXCTsdGBhUjnZ7uwQAJEeF_lYJE&amp;mime_type=video_mp4&amp;qs=0&amp;rc=O2kzOWZoNDk4OzU6aDgzZ0BpMzg8Z2Q6ZnFrZDMzNzczM0AwYDYtMy5iXjExMF9hLi02YSNrNDZscjRnaWFgLS1kMTZzcw%3D%3D&amp;btag=e00088000&amp;expire=1697291950&amp;l=2023101213585192311B7D20A49339EFD5&amp;ply_type=2&amp;policy=2&amp;signature=2d17215e9b594c15ff427cfcf66c32cb&amp;tk=tt_chain_token</t>
  </si>
  <si>
    <t>https://www.tiktok.com/@khoubaib_jebabli/video/7105302462822731014</t>
  </si>
  <si>
    <t>https://p16-sign-va.tiktokcdn.com/tos-maliva-p-0068/093d0b703980402384dff5c08126efaa_1654332155~tplv-dmt-logom:tos-useast2a-v-0068/6ddef119d1d44f80a357c1c1b28135c2.image?x-expires=1697288400&amp;x-signature=cju9ik9O%2FGghlQYtnVIyNZWHGC0%3D</t>
  </si>
  <si>
    <t>zaril,zariltech</t>
  </si>
  <si>
    <t>Iphone 
Overheating
ü•µüî•</t>
  </si>
  <si>
    <t>techgeektxdad</t>
  </si>
  <si>
    <t>iPhone Expert -Robert W</t>
  </si>
  <si>
    <t>iPhone 15 overheating software update coming #iphone15 #update</t>
  </si>
  <si>
    <t>original sound - iPhone Expert -Robert W</t>
  </si>
  <si>
    <t>https://p16-sign-va.tiktokcdn.com/tos-maliva-avt-0068/721ee167d0eab81b50add37e711a0b81~c5_1080x1080.jpeg?x-expires=1697288400&amp;x-signature=0asaHO0AyirkYTxCxg7HhhvdU40%3D</t>
  </si>
  <si>
    <t>https://v16-webapp-prime.tiktok.com/video/tos/maliva/tos-maliva-ve-85c255c799-us/o0Dwg2fFPOIU5GFAO2HXLYQ9bFIIzyfADeGTfT/?a=1988&amp;ch=0&amp;cr=3&amp;dr=0&amp;lr=tiktok&amp;cd=0%7C0%7C1%7C3&amp;cv=1&amp;br=714&amp;bt=357&amp;bti=NDU3ZjAwOg%3D%3D&amp;cs=0&amp;ds=3&amp;ft=TYOI31tKvjVQ9sjbXCTsdGBhUjnZ7uwQAJEeF_lYJE&amp;mime_type=video_mp4&amp;qs=0&amp;rc=OWZpZ2Q3OzkzOWdoOThlN0Bpank1OTs6ZnNsbjQzZzM2NEA2MmMyLzZhNmMxYV5gLTJhYSNwczJjcjRvc2FgLS1kLS9zcw%3D%3D&amp;btag=e00088000&amp;expire=1697291967&amp;l=2023101213585192311B7D20A49339EFD5&amp;ply_type=2&amp;policy=2&amp;signature=15beb5729aefafba45ca5f58a1bead38&amp;tk=tt_chain_token</t>
  </si>
  <si>
    <t>https://www.tiktok.com/@techgeektxdad/video/7285469435928792363</t>
  </si>
  <si>
    <t>https://p16-sign.tiktokcdn-us.com/obj/tos-useast5-p-85c255-tx/oYxFXLdzPQQey2DfTf5BIDGOfF2zUXOIHtAFAb?x-expires=1697288400&amp;x-signature=%2BAm952GG13fe8eqEtft8zWO9g0U%3D</t>
  </si>
  <si>
    <t>iphone15,update</t>
  </si>
  <si>
    <t>thanhthattha0312</t>
  </si>
  <si>
    <t>Th√†nh Th·∫≠t Th√† üôäüôàüôâ</t>
  </si>
  <si>
    <t xml:space="preserve">Apple c√¥ng nh·∫≠n l·ªói tr√™n iPhone 15 Pro Max?! #ThanhCongNghe #LearnOnTikTok #NovaGr </t>
  </si>
  <si>
    <t>original sound - Th√†nh Th·∫≠t Th√† üôäüôàüôâ</t>
  </si>
  <si>
    <t>https://p16-sign-sg.tiktokcdn.com/aweme/1080x1080/tos-alisg-avt-0068/c0d8c880ddc095946f523af461781d28.jpeg?x-expires=1697288400&amp;x-signature=yBOoBBaHclJHWTM%2FyCJGWXfpv7c%3D</t>
  </si>
  <si>
    <t>https://v16-webapp-prime.tiktok.com/video/tos/alisg/tos-alisg-pve-0037/o8GEwhEQK8QIyAvtaubjUV7IR6QzBAfGqlqAIW/?a=1988&amp;ch=0&amp;cr=3&amp;dr=0&amp;lr=tiktok&amp;cd=0%7C0%7C1%7C3&amp;cv=1&amp;br=1894&amp;bt=947&amp;bti=NDU3ZjAwOg%3D%3D&amp;cs=0&amp;ds=3&amp;ft=TYOI31tKvjVQ9sjbXCTsdGBhUjnZ7uwQAJEeF_lYJE&amp;mime_type=video_mp4&amp;qs=0&amp;rc=Njk7ZzszOzszZzM4aTZoZkBpanQ0bjc6ZjZlbjMzODgzNEBeYS0yMDU1Xy4xMWJjNjQ2YSNhYV5mcjRfcGFgLS1kLzFzcw%3D%3D&amp;btag=e00088000&amp;expire=1697291990&amp;l=2023101213585192311B7D20A49339EFD5&amp;ply_type=2&amp;policy=2&amp;signature=59d339683aedc67f8b802c03b6a11bd6&amp;tk=tt_chain_token</t>
  </si>
  <si>
    <t>https://www.tiktok.com/@thanhthattha0312/video/7285346043452001538</t>
  </si>
  <si>
    <t>https://p16-sign-sg.tiktokcdn.com/obj/tos-alisg-p-0037/e3e253e3b8314b28ae97729c50d943af_1696251815?x-expires=1697288400&amp;x-signature=KP3%2BlqBqETLeDQR8nvDk6JvupBM%3D</t>
  </si>
  <si>
    <t>thanhcongnghe,learnontiktok,novagr</t>
  </si>
  <si>
    <t>thanhcongnghe,LearnOnTikTok,novagr</t>
  </si>
  <si>
    <t>pietromamei</t>
  </si>
  <si>
    <t>PietroMamei</t>
  </si>
  <si>
    <t xml:space="preserve">I PREZZI degli iPhone 15 sono FANTASTICIü§ë #iphone #iphone15 #iphone15promax </t>
  </si>
  <si>
    <t>https://p16-sign-useast2a.tiktokcdn.com/tos-useast2a-avt-0068-euttp/23231521f759c728a78f510b7ed616f7~c5_1080x1080.jpeg?x-expires=1697288400&amp;x-signature=pQbtphtEPSsC0mekjPebOD4YinY%3D</t>
  </si>
  <si>
    <t>https://v16-webapp-prime.tiktok.com/video/tos/useast2a/tos-useast2a-ve-0068-euttp/o0YFOjQAbAgM86AeAnRlgqB8fDDP8E99HXYREZ/?a=1988&amp;ch=0&amp;cr=3&amp;dr=0&amp;lr=tiktok_m&amp;cd=0%7C0%7C1%7C3&amp;cv=1&amp;br=1982&amp;bt=991&amp;bti=NDU3ZjAwOg%3D%3D&amp;cs=0&amp;ds=3&amp;ft=TYOI31tKvjVQ9sjbXCTsdGBhUjnZ7uwQAJEeF_lYJE&amp;mime_type=video_mp4&amp;qs=0&amp;rc=OTc4aGk0aGY0PGY4NGc5OEBpanJyeDk6ZjZxbjMzZjczM0AzXjNjMi9hXzIxYWExNl9iYSNzci01cjRncS1gLS1kMWNzcw%3D%3D&amp;btag=e00088000&amp;expire=1697291983&amp;l=2023101213585192311B7D20A49339EFD5&amp;ply_type=2&amp;policy=2&amp;signature=81c3a9677290a0a03eefc856175c6e3f&amp;tk=tt_chain_token</t>
  </si>
  <si>
    <t>https://www.tiktok.com/@pietromamei/video/7278238328321887520</t>
  </si>
  <si>
    <t>https://p16-sign-useast2a.tiktokcdn.com/obj/tos-useast2a-p-0037-euttp/e843d2f2c73940c78f9c2854a6584bd2_1694596933?x-expires=1697288400&amp;x-signature=LAbRz8J%2Fb%2B6pZKv19wFCOPaBY%2FE%3D</t>
  </si>
  <si>
    <t>iphone,iphone15,iphone15promax</t>
  </si>
  <si>
    <t>callmebelly</t>
  </si>
  <si>
    <t>elliott</t>
  </si>
  <si>
    <t xml:space="preserve">my new iphone is wildin #iphone #newiphone #iphone15 #iphone15promax </t>
  </si>
  <si>
    <t>https://p16-sign-va.tiktokcdn.com/tos-maliva-avt-0068/bb749c6fa354274639525830119835e4~c5_1080x1080.jpeg?x-expires=1697288400&amp;x-signature=TGMQdfvZdlkTHM0VNiELPYJVVzw%3D</t>
  </si>
  <si>
    <t>https://v16-webapp-prime.tiktok.com/video/tos/maliva/tos-maliva-ve-0068c799-us/oI2Vh4AEHKPAKkw562CekK1p4JeHjIQOIrdb2f/?a=1988&amp;ch=0&amp;cr=3&amp;dr=0&amp;lr=tiktok_m&amp;cd=0%7C0%7C1%7C3&amp;cv=1&amp;br=2952&amp;bt=1476&amp;bti=NDU3ZjAwOg%3D%3D&amp;cs=0&amp;ds=3&amp;ft=TYOI31tKvjVQ9sjbXCTsdGBhUjnZ7uwQAJEeF_lYJE&amp;mime_type=video_mp4&amp;qs=0&amp;rc=aDM3NGQ2OmY4PGgzOTk2aEBpanVrdWk6Zjx3bjMzZzczNEAxNDJgMWJhNS8xMTY2L2EtYSNkcm8wcjRfXl5gLS1kMS9zcw%3D%3D&amp;btag=e00088000&amp;expire=1697291983&amp;l=2023101213585192311B7D20A49339EFD5&amp;ply_type=2&amp;policy=2&amp;signature=934a7d758ef8c0da32af7d0cdb0ffaf7&amp;tk=tt_chain_token</t>
  </si>
  <si>
    <t>https://www.tiktok.com/@callmebelly/video/7283962869069172014</t>
  </si>
  <si>
    <t>https://p16-sign.tiktokcdn-us.com/obj/tos-useast5-p-0068-tx/0e0c536d47a5418eb647b716bd4db008_1695929772?x-expires=1697288400&amp;x-signature=NNRZXfpbaeuCcOm4oCT947wI2Xs%3D</t>
  </si>
  <si>
    <t>iphone,newiphone,iphone15,iphone15promax</t>
  </si>
  <si>
    <t>thggjkm</t>
  </si>
  <si>
    <t>thggjgxx9vp</t>
  </si>
  <si>
    <t xml:space="preserve">#pov #pourtoi #fyp„Ç∑ #tiktok #vlogs </t>
  </si>
  <si>
    <t>https://p16-sign-va.tiktokcdn.com/tos-maliva-avt-0068/ff334c9dc4354964b02d7c79e206490f~c5_1080x1080.jpeg?x-expires=1697288400&amp;x-signature=qE0nCj0daG81NDtvjAjPEGK%2FqQI%3D</t>
  </si>
  <si>
    <t>https://v16-webapp-prime.tiktok.com/video/tos/maliva/tos-maliva-ve-0068c799-us/oANVTecIDIAQAFOaGcbqkIeAje4oKnkuHgcYCX/?a=1988&amp;ch=0&amp;cr=3&amp;dr=0&amp;lr=tiktok_m&amp;cd=0%7C0%7C1%7C3&amp;cv=1&amp;br=1200&amp;bt=600&amp;bti=NDU3ZjAwOg%3D%3D&amp;cs=0&amp;ds=3&amp;ft=TYOI31tKvjVQ9sjbXCTsdGBhUjnZ7uwQAJEeF_lYJE&amp;mime_type=video_mp4&amp;qs=0&amp;rc=Mzs7NzNoO2Y7PDg3ZDo3NUBpMzx2OmQ6ZnE2bjMzZzczNEAtMDMvX2MtNS8xYjYxNS9eYSNtbi9rcjRnXmJgLS1kMS9zcw%3D%3D&amp;btag=e00090000&amp;expire=1697291993&amp;l=2023101213585192311B7D20A49339EFD5&amp;ply_type=2&amp;policy=2&amp;signature=618220b83a5bcdcc739c5c94b7f87a8e&amp;tk=tt_chain_token</t>
  </si>
  <si>
    <t>https://www.tiktok.com/@thggjkm/video/7285757027467578670</t>
  </si>
  <si>
    <t>https://p19-sign.tiktokcdn-us.com/obj/tos-useast5-p-0068-tx/ok0A4TaeAcqIGVkKjFkCHaufvDQOICe4pIGObn?x-expires=1697288400&amp;x-signature=W3MGtX%2Fq0HSGtZfwCxUj5JyP8D4%3D</t>
  </si>
  <si>
    <t>pov,pourtoi,fyp„Ç∑,tiktok,vlogs</t>
  </si>
  <si>
    <t>kaiden_taylor1</t>
  </si>
  <si>
    <t>‡º∫‚Ç≠A“â≈ÇƒêE“â‚Ç¶‡ºª</t>
  </si>
  <si>
    <t xml:space="preserve">You cant shame the shameless üò≠ #iphone #iphone15promax #funnyvideos #tiktokusaüá∫üá∏ #liberiantiktoküá±üá∑üá±üá∑üá±üá∑ </t>
  </si>
  <si>
    <t>https://v16-webapp-prime.tiktok.com/video/tos/useast2a/tos-useast2a-pve-0068/o03qQJwtNnA8eQCnkXeDBRlgZEkQdBSIISb3CD/?a=1988&amp;ch=0&amp;cr=3&amp;dr=0&amp;lr=tiktok_m&amp;cd=0%7C0%7C0%7C3&amp;br=2876&amp;bt=1438&amp;bti=NDU3ZjAwOg%3D%3D&amp;cs=0&amp;ds=3&amp;ft=TYOI31tKvjVQ9sjbXCTsdGBhUjnZ7uwQAJEeF_lYJE&amp;mime_type=video_mp4&amp;qs=0&amp;rc=ODw2OzNlaWY8OjRmaDdmZUBpM2g4ZDQ6ZjZxbjMzNzczM0AyMy8zNC4wNmMxLWBiMy1eYSNwMS5vcjRfaWRgLS1kMTZzcw%3D%3D&amp;btag=e00088000&amp;expire=1697291939&amp;l=2023101213585192311B7D20A49339EFD5&amp;ply_type=2&amp;policy=2&amp;signature=a70d26b75fdda5531646a6c6817b35f3&amp;tk=tt_chain_token</t>
  </si>
  <si>
    <t>https://www.tiktok.com/@kaiden_taylor1/video/7287241742141623557</t>
  </si>
  <si>
    <t>https://p77-sign-va.tiktokcdn.com/obj/tos-maliva-p-0068/o8BQmlXBtkqDEleRgdQBMKAJSeQbwNDCaBII8n?x-expires=1697288400&amp;x-signature=PohHZ%2B%2FKkcCJCbyEk6POT4f58bQ%3D</t>
  </si>
  <si>
    <t>iphone,iphone15promax,funnyvideos,tiktokusaüá∫üá∏,liberiantiktoküá±üá∑üá±üá∑üá±üá∑</t>
  </si>
  <si>
    <t>Me with my iPhone 6s listening to how iPhone 15 been overheating and exploding.</t>
  </si>
  <si>
    <t xml:space="preserve">iPhone 15 Overheating Update | iPhone Overheating Update 2023 | IPhone Fix Overheating | iPhone 15 New Update | iPhone 15 Pro New Overheating Update #iphone #iphone15 #iphone15promax #overheatingiphone #iphoneupdate #overheating #iphone15pro #newios17 #ios17features  @Muhammad Asif </t>
  </si>
  <si>
    <t>https://v16-webapp-prime.tiktok.com/video/tos/maliva/tos-maliva-ve-0068c799-us/oYIcEQBbIGdjAPzyHfg1NJav8zPC5hIwpog3Aa/?a=1988&amp;ch=0&amp;cr=3&amp;dr=0&amp;lr=tiktok_m&amp;cd=0%7C0%7C1%7C3&amp;cv=1&amp;br=852&amp;bt=426&amp;bti=NDU3ZjAwOg%3D%3D&amp;cs=0&amp;ds=3&amp;ft=TYOI31tKvjVQ9sjbXCTsdGBhUjnZ7uwQAJEeF_lYJE&amp;mime_type=video_mp4&amp;qs=0&amp;rc=NDNoaGRkNDozODhmOWQ8N0BpMzxwdWk6ZnY0bjMzZzczNEBiNGMuMl8yXmIxNTRiNjM2YSNyZG8wcjRnZ2JgLS1kMS9zcw%3D%3D&amp;btag=e00090000&amp;expire=1697292093&amp;l=2023101213585192311B7D20A49339EFD5&amp;ply_type=2&amp;policy=2&amp;signature=c72775ecb4c688afc181c49857f3d312&amp;tk=tt_chain_token</t>
  </si>
  <si>
    <t>https://www.tiktok.com/@realityworld21/video/7285728303795686702</t>
  </si>
  <si>
    <t>https://p19-sign.tiktokcdn-us.com/obj/tos-useast5-p-0068-tx/oYTejPPI4K5DHEk2IA44ekKsNAjQOAfzHQ7CBF?x-expires=1697288400&amp;x-signature=1spFGcUMm4gBAIWrBu41WJTG96I%3D</t>
  </si>
  <si>
    <t>iphone,iphone15,iphone15promax,overheatingiphone,iphoneupdate,overheating,iphone15pro,newios17,ios17features,@Muhammad Asif</t>
  </si>
  <si>
    <t>iphone,iphone15,iphone15promax,overheatingiphone,iphoneupdate,overheating,iphone15pro,newios17,ios17features</t>
  </si>
  <si>
    <t>Finally IPhone Announced Overheating Update</t>
  </si>
  <si>
    <t>techtrek_innovators</t>
  </si>
  <si>
    <t>TechTrek Innovators</t>
  </si>
  <si>
    <t>The Controversial iPhone 15 Pro Max Overheating Issues Exposed #f #fyp #foryou #fyp„Ç∑ #foryoupage #tiktok #trend #techtok #tech #technology #blowthisup #viral #apple</t>
  </si>
  <si>
    <t>original sound - TechTrek Innovators</t>
  </si>
  <si>
    <t>https://p16-sign-sg.tiktokcdn.com/aweme/1080x1080/tos-alisg-avt-0068/b7436efa9c18f20d29fc7ca8e9fbd448.jpeg?x-expires=1697288400&amp;x-signature=LGI4JKWrJiiCB0QV9g7TsWbVf74%3D</t>
  </si>
  <si>
    <t>https://v16-webapp-prime.tiktok.com/video/tos/alisg/tos-alisg-pve-0037/owneHfbPglH9l8ECACgBAMUQDIIBpQmgVIJmTp/?a=1988&amp;ch=0&amp;cr=3&amp;dr=0&amp;lr=tiktok&amp;cd=0%7C0%7C0%7C3&amp;br=1090&amp;bt=545&amp;bti=NDU3ZjAwOg%3D%3D&amp;cs=0&amp;ds=3&amp;ft=TYOI31tKvjVQ9sjbXCTsdGBhUjnZ7uwQAJEeF_lYJE&amp;mime_type=video_mp4&amp;qs=0&amp;rc=aDo1Zjk8NTs3ZDVpMzU7N0BpMzZkbjs6Zm13bjMzODgzNEAvXi9iMGIyXmExNC5iMWBhYSNoNW40cjQwNGVgLS1kLzFzcw%3D%3D&amp;btag=e00088000&amp;expire=1697291966&amp;l=2023101213585192311B7D20A49339EFD5&amp;ply_type=2&amp;policy=2&amp;signature=a727023c01aa724c0885fc1305a48757&amp;tk=tt_chain_token</t>
  </si>
  <si>
    <t>https://www.tiktok.com/@techtrek_innovators/video/7287901543322422535</t>
  </si>
  <si>
    <t>https://p77-sign-sg.tiktokcdn.com/obj/tos-alisg-p-0037/oEBVnDglIelCIHC7QBHWHU8CmIQ9pBb9geAtPM?x-expires=1697288400&amp;x-signature=XaTTb04meFeBHczKZGWe1QATeCQ%3D</t>
  </si>
  <si>
    <t>f,fyp,foryou,fyp„Ç∑,foryoupage,tiktok,trend,techtok,tech,technology,blowthisup,viral,apple</t>
  </si>
  <si>
    <t xml:space="preserve">IPhone 15 Overheating Problems | iPhone 15 Pro Problems | IPhone Overheating issues | IPhone 15 Pro Max Overheating Problems #iphone #iphone15problems #iphoneoverheating #overheatingphone #iphone15pro #iphone15promaxreview #iphoneproblems </t>
  </si>
  <si>
    <t>https://v16-webapp-prime.tiktok.com/video/tos/maliva/tos-maliva-ve-0068c799-us/oYhwTZlqAFqCMBpyIkkAB9oIuhERIQfZuoBjtz/?a=1988&amp;ch=0&amp;cr=3&amp;dr=0&amp;lr=tiktok_m&amp;cd=0%7C0%7C1%7C3&amp;cv=1&amp;br=1062&amp;bt=531&amp;bti=NDU3ZjAwOg%3D%3D&amp;cs=0&amp;ds=3&amp;ft=TYOI31tKvjVQ9sjbXCTsdGBhUjnZ7uwQAJEeF_lYJE&amp;mime_type=video_mp4&amp;qs=0&amp;rc=aDQ2OTQ5NDU8NzQ4N2k7OUBpM3M2bjQ6Zm9zbjMzZzczNEBgYjA0Li01NmMxYjBeYi4tYSNmbnEvcjRfXmBgLS1kMS9zcw%3D%3D&amp;btag=e00088000&amp;expire=1697291958&amp;l=2023101213585192311B7D20A49339EFD5&amp;ply_type=2&amp;policy=2&amp;signature=427c2ecef1195b5a176117d628df5816&amp;tk=tt_chain_token</t>
  </si>
  <si>
    <t>https://www.tiktok.com/@realityworld21/video/7285019683995110699</t>
  </si>
  <si>
    <t>https://p16-sign.tiktokcdn-us.com/obj/tos-useast5-p-0068-tx/ow0TBotzpEBXI9yCFlPkEjZMZAtAihqMfAaqIw?x-expires=1697288400&amp;x-signature=OVN0Tpuk1AJucgWRWgOpvdSIdA0%3D</t>
  </si>
  <si>
    <t>iphone,iphone15problems,iphoneoverheating,overheatingphone,iphone15pro,iphone15promaxreview,iphoneproblems</t>
  </si>
  <si>
    <t xml:space="preserve">iPhone 15 Overheating ü•µ Problems </t>
  </si>
  <si>
    <t>https://v16-webapp-prime.tiktok.com/video/tos/maliva/tos-maliva-ve-0068c799-us/oktbeIgsQDTBxfLHbxKI9naCPIMik6ZbAAWe4j/?a=1988&amp;ch=0&amp;cr=3&amp;dr=0&amp;lr=tiktok_m&amp;cd=0%7C0%7C1%7C3&amp;cv=1&amp;br=622&amp;bt=311&amp;bti=NDU3ZjAwOg%3D%3D&amp;cs=0&amp;ds=3&amp;ft=TYOI31tKvjVQ9sjbXCTsdGBhUjnZ7uwQAJEeF_lYJE&amp;mime_type=video_mp4&amp;qs=0&amp;rc=ZzwzaWQ1Mzg2aDdlNDM4NEBpMzw2bjc6ZjlnbjMzZzczNEAwMGJiNS4wXzYxNjUtYTI0YSNvbjUycjRvc2NgLS1kMS9zcw%3D%3D&amp;btag=e00090000&amp;expire=1697292082&amp;l=2023101213585192311B7D20A49339EFD5&amp;ply_type=2&amp;policy=2&amp;signature=6cf6462b6b4e93d50d9058af59c48183&amp;tk=tt_chain_token</t>
  </si>
  <si>
    <t>https://www.tiktok.com/@unbox_therapy9/video/7286510457798708526</t>
  </si>
  <si>
    <t>https://p16-sign.tiktokcdn-us.com/obj/tos-useast5-p-0068-tx/okKwI9TIAnDZ6ApWsx2CbeYIeHkhbQiWjbPBeB?x-expires=1697288400&amp;x-signature=zN3l088bxYLJJxDTExZowvxxfa0%3D</t>
  </si>
  <si>
    <t>iPhone 15 Pro Max Overheating Issues... PART 2</t>
  </si>
  <si>
    <t>device_explained</t>
  </si>
  <si>
    <t>Device Explained</t>
  </si>
  <si>
    <t xml:space="preserve">iPhone 15 Pro - THIS IS A BIG PROBLEM.#techtok #tiktok </t>
  </si>
  <si>
    <t>https://p16-sign-va.tiktokcdn.com/tos-maliva-avt-0068/17170e6f447f50a66213c15065eb4aa2~c5_1080x1080.jpeg?x-expires=1697288400&amp;x-signature=LGhj8BoMsvp6ULMALk331C%2B4Kng%3D</t>
  </si>
  <si>
    <t>https://v16-webapp-prime.tiktok.com/video/tos/useast2a/tos-useast2a-ve-0068c003/oYpJJQpInoKQ8Bi8QDbcAngT6ecHblBEeHSRpP/?a=1988&amp;ch=0&amp;cr=3&amp;dr=0&amp;lr=tiktok_m&amp;cd=0%7C0%7C1%7C3&amp;cv=1&amp;br=912&amp;bt=456&amp;bti=NDU3ZjAwOg%3D%3D&amp;cs=0&amp;ds=3&amp;ft=TYOI31tKvjVQ9NjbXCTsd3BhUjnZ7uwQAJEeF_h8JE&amp;mime_type=video_mp4&amp;qs=0&amp;rc=ZWhpOTQ6NzM7OGhpZ2k3aUBpanhrMzY6ZmR2bjMzNzczM0AyMzViXy8zNWIxLzA0LzItYSMxbnJrcjRfNWdgLS1kMTZzcw%3D%3D&amp;btag=e00098000&amp;expire=1697292179&amp;l=20231012135853C087D126206A943B0456&amp;ply_type=2&amp;policy=2&amp;signature=0c985fa7262b6ff3e08f5e4d506e7395&amp;tk=tt_chain_token</t>
  </si>
  <si>
    <t>https://www.tiktok.com/@device_explained/video/7289010728533511430</t>
  </si>
  <si>
    <t>https://p16-sign-va.tiktokcdn.com/obj/tos-maliva-p-0068/o8J1JkVR4Q4RExPBDl8QjQnO8pbBABKe4gWnej?x-expires=1697288400&amp;x-signature=MGOBowKJfm3ibfjbZGt9fQ3EIm4%3D</t>
  </si>
  <si>
    <t>techtok,tiktok</t>
  </si>
  <si>
    <t>iPhone 15 Pro - THIS IS A BIG PROBLEM.</t>
  </si>
  <si>
    <t>dailymail</t>
  </si>
  <si>
    <t>Daily Mail</t>
  </si>
  <si>
    <t xml:space="preserve">Is Apple's reputation cracking under pressure? üì±üçé    #iPhone15 #crackgate #droptest #apple #iphone15pro #fyp #iphone </t>
  </si>
  <si>
    <t>https://p77-sign-va.tiktokcdn.com/tos-maliva-avt-0068/48d3fc487ea3b180f62acd699f8c876e~c5_1080x1080.jpeg?x-expires=1697288400&amp;x-signature=xOUQESRv7DEDfg%2FWqYUGWnEZWvw%3D</t>
  </si>
  <si>
    <t>https://v16-webapp-prime.tiktok.com/video/tos/maliva/tos-maliva-ve-0068c799-us/oUR2wizQuEyDf0QNXptAI8zqSFF4iMCoAhBbRI/?a=1988&amp;ch=0&amp;cr=3&amp;dr=0&amp;lr=tiktok_m&amp;cd=0%7C0%7C1%7C3&amp;cv=1&amp;br=2378&amp;bt=1189&amp;bti=NDU3ZjAwOg%3D%3D&amp;cs=0&amp;ds=3&amp;ft=TYOI31tKvjVQ9NjbXCTsd3BhUjnZ7uwQAJEeF_h8JE&amp;mime_type=video_mp4&amp;qs=0&amp;rc=ZjozOTk2ZDg8Ojs4OmdkaUBpajg0Zzg6ZnNybjMzZzczNEAxMWMtX2AuNjQxMjZgYDM2YSNhLWlycjRvYTVgLS1kMS9zcw%3D%3D&amp;btag=e00088000&amp;expire=1697291960&amp;l=20231012135853C087D126206A943B0456&amp;ply_type=2&amp;policy=2&amp;signature=4207a256f74bad1ff4f3dd64dcfeb1e2&amp;tk=tt_chain_token</t>
  </si>
  <si>
    <t>https://www.tiktok.com/@dailymail/video/7282752769763626286</t>
  </si>
  <si>
    <t>https://p19-sign.tiktokcdn-us.com/tos-useast5-p-0068-tx/411446fa30314b1686622df514b66418_1695648039~tplv-dmt-logom:tos-useast5-i-0068-tx/oECgRQEwJFAfBhMiAHIQCitFASzrBBAIdASy3R.image?x-expires=1697288400&amp;x-signature=Gcw05KfuIbUr6nAY1KMoM8LtCVA%3D</t>
  </si>
  <si>
    <t>iphone15,crackgate,droptest,apple,iphone15pro,fyp,iphone</t>
  </si>
  <si>
    <t>iPhone 15 
CRACKGATE
iPhone 15 
CRACKGATE</t>
  </si>
  <si>
    <t>raytech7r</t>
  </si>
  <si>
    <t>Ray | Tech videos &amp; lifestyle</t>
  </si>
  <si>
    <t xml:space="preserve">The iphone 15 pro and iphone 15 pro max have been looking rough. First it was the back glass of the iphone 15 pro and iphone 15 pro max cracking.  Now they are facing overheating issues. People have been saying that the iphone 15 pro and pro max, have been overheating after a little bit of use.  #iphone15pro #iphone15promax #iphoneproblems #technews #crackgate </t>
  </si>
  <si>
    <t>Sunset</t>
  </si>
  <si>
    <t>https://p16-sg-default.akamaized.net/aweme/720x720/tos-alisg-v-2774/7866cb039c334d6ca473065743258c34.jpeg</t>
  </si>
  <si>
    <t>ADTurnUp</t>
  </si>
  <si>
    <t>https://v16-webapp-prime.tiktok.com/video/tos/maliva/tos-maliva-ve-0068c799-us/o8kC1kfiUIziNOQAKxPwNZhNyTEZIDZBpDmbZA/?a=1988&amp;ch=0&amp;cr=3&amp;dr=0&amp;lr=tiktok_m&amp;cd=0%7C0%7C1%7C3&amp;cv=1&amp;br=2310&amp;bt=1155&amp;bti=NDU3ZjAwOg%3D%3D&amp;cs=0&amp;ds=3&amp;ft=TYOI31tKvjVQ9NjbXCTsd3BhUjnZ7uwQAJEeF_h8JE&amp;mime_type=video_mp4&amp;qs=0&amp;rc=NDc2OGhnODQzZTM6ZDZnaUBpam46cGg6ZjlwbjMzZzczNEBfMC8tXzNgNTMxLjQ0MTQxYSNsXl8zcjRnXjZgLS1kMS9zcw%3D%3D&amp;btag=e00088000&amp;expire=1697291958&amp;l=20231012135853C087D126206A943B0456&amp;ply_type=2&amp;policy=2&amp;signature=a6e0edc9f636602acece8ebd766a15c2&amp;tk=tt_chain_token</t>
  </si>
  <si>
    <t>https://www.tiktok.com/@raytech7r/video/7283277469048720683</t>
  </si>
  <si>
    <t>https://p16-sign.tiktokcdn-us.com/tos-useast5-p-0068-tx/edf7ac47a18645cfa69fb1ccd4152d3c_1695770195~tplv-dmt-logom:tos-useast5-i-0068-tx/oMzEmDyngYACNZEebAlRDAAaIPmXKEQv2QAAfS.image?x-expires=1697288400&amp;x-signature=q%2BQh6LfMKzA92KJ2BnJlUdI4wsY%3D</t>
  </si>
  <si>
    <t>iphone15pro,iphone15promax,iphoneproblems,technews,crackgate</t>
  </si>
  <si>
    <t>Iphone 15 pro cracking
And overheating issues 
                      üò±</t>
  </si>
  <si>
    <t>johnfdong13</t>
  </si>
  <si>
    <t>https://v16-webapp-prime.tiktok.com/video/tos/useast2a/tos-useast2a-pve-0068/oA5OayhstAAZBNzkCuXUlhEoSfIFiiqVXkhIgA/?a=1988&amp;ch=0&amp;cr=3&amp;dr=0&amp;lr=tiktok_m&amp;cd=0%7C0%7C0%7C3&amp;br=272&amp;bt=136&amp;bti=NDU3ZjAwOg%3D%3D&amp;cs=0&amp;ds=3&amp;ft=TYOI31tKvjVQ9NjbXCTsd3BhUjnZ7uwQAJEeF_h8JE&amp;mime_type=video_mp4&amp;qs=0&amp;rc=aDVmNzgzOjxnNTtnNWg4aEBpM3M8bWg6Zmw4bjMzNzczM0BjY2NgYjIwXzAxYTIwNmItYSMtY15kcjRfMl5gLS1kMTZzcw%3D%3D&amp;btag=e00088000&amp;expire=1697291940&amp;l=20231012135853C087D126206A943B0456&amp;ply_type=2&amp;policy=2&amp;signature=ed7dd782f16046721adf5865f07f0905&amp;tk=tt_chain_token</t>
  </si>
  <si>
    <t>https://www.tiktok.com/@johnfdong13/video/7283537610188901637</t>
  </si>
  <si>
    <t>https://p16-sign-va.tiktokcdn.com/obj/tos-maliva-p-0068/oE8hSUXtEhOCkPiA5U9ztgAIlkAfAbiojiZyIN?x-expires=1697288400&amp;x-signature=uu%2FBcVEFhTMMieJ6wlDrnyiGLf8%3D</t>
  </si>
  <si>
    <t>juicyysusan</t>
  </si>
  <si>
    <t>susan ‚õπÔ∏è‚Äç‚ôÄÔ∏è</t>
  </si>
  <si>
    <t xml:space="preserve">anyone elses phone overheating??? #iphone #iphone15 #fyp #real #help #viral #fr </t>
  </si>
  <si>
    <t>tysm for using my sound omg</t>
  </si>
  <si>
    <t>https://p16-sign-useast2a.tiktokcdn.com/tos-useast2a-avt-0068-euttp/d683371433a2f20034c9bfd584d381ec~c5_1080x1080.jpeg?x-expires=1697288400&amp;x-signature=HB2PmekqV8rTe%2F3RSFHVkhxNg7U%3D</t>
  </si>
  <si>
    <t>ùê£ùê®ùêöùêßùêö ‚òÖ</t>
  </si>
  <si>
    <t>https://v16-webapp-prime.tiktok.com/video/tos/maliva/tos-maliva-ve-0068c799-us/oUxlgXgIDQnAESJ8pwB74l5nf3tDRER2Q9e2bq/?a=1988&amp;ch=0&amp;cr=3&amp;dr=0&amp;lr=tiktok_m&amp;cd=0%7C0%7C1%7C3&amp;cv=1&amp;br=1368&amp;bt=684&amp;bti=NDU3ZjAwOg%3D%3D&amp;cs=0&amp;ds=3&amp;ft=TYOI31tKvjVQ9NjbXCTsd3BhUjnZ7uwQAJEeF_h8JE&amp;mime_type=video_mp4&amp;qs=0&amp;rc=ZzdpNjg4Ojs8ODVoaTY4OUBpM3VpaWk6Zm48bjMzZzczNEBiMmItMmIxNmExYmMyNi8zYSM1XmFvcjQwZzZgLS1kMS9zcw%3D%3D&amp;btag=e00088000&amp;expire=1697291941&amp;l=20231012135853C087D126206A943B0456&amp;ply_type=2&amp;policy=2&amp;signature=4240e5ab9189b16219bae8dab6e5ae4a&amp;tk=tt_chain_token</t>
  </si>
  <si>
    <t>https://www.tiktok.com/@juicyysusan/video/7283054575345634606</t>
  </si>
  <si>
    <t>https://p16-sign.tiktokcdn-us.com/obj/tos-useast5-p-0068-tx/oANAmUopiABfr7QEBI10PLAkb2zw5y69zCIShw?x-expires=1697288400&amp;x-signature=G9bxVadEn7gwS4ia2Z5ftd%2BHx%2F8%3D</t>
  </si>
  <si>
    <t>iphone,iphone15,fyp,real,help,viral,fr</t>
  </si>
  <si>
    <t xml:space="preserve">Me walking around w/ my new iPhone 15 pro max 512gb knowing dam well I‚Äôm getting heat burns when I touch it </t>
  </si>
  <si>
    <t>noahglenncarter</t>
  </si>
  <si>
    <t>NoahGlennCarter</t>
  </si>
  <si>
    <t xml:space="preserve">The Iphone 15 will allegedly break if you charge it in a BMW #foryou #iphone15 #apple #bmw </t>
  </si>
  <si>
    <t>https://v16-webapp-prime.tiktok.com/video/tos/maliva/tos-maliva-ve-0068c799-us/ooERcSlAzoyL90ebnDIErG8kIFQB5gbXDNE3e6/?a=1988&amp;ch=0&amp;cr=3&amp;dr=0&amp;lr=tiktok_m&amp;cd=0%7C0%7C1%7C3&amp;cv=1&amp;br=1402&amp;bt=701&amp;bti=NDU3ZjAwOg%3D%3D&amp;cs=0&amp;ds=3&amp;ft=TYOI31tKvjVQ9NjbXCTsd3BhUjnZ7uwQAJEeF_h8JE&amp;mime_type=video_mp4&amp;qs=0&amp;rc=NWRpZjpoZWU8aWYzNDk6aUBpM29saTg6ZmdtbjMzZzczNEBgMV4wMS0xNjExX2FhNGItYSNzMW9tcjQwYmFgLS1kMS9zcw%3D%3D&amp;btag=e00090000&amp;expire=1697292003&amp;l=20231012135853C087D126206A943B0456&amp;ply_type=2&amp;policy=2&amp;signature=7aa6c8a4cad1356b3c68fdba95dd6c86&amp;tk=tt_chain_token</t>
  </si>
  <si>
    <t>https://www.tiktok.com/@noahglenncarter/video/7285477828055895339</t>
  </si>
  <si>
    <t>https://p16-sign.tiktokcdn-us.com/obj/tos-useast5-p-0068-tx/ocQISQbmgAcMDLXrR8bezlnBYHGe8DEExW50B2?x-expires=1697288400&amp;x-signature=qXI81uFnSZStZVC7GAFcshBrB7A%3D</t>
  </si>
  <si>
    <t>foryou,iphone15,apple,bmw</t>
  </si>
  <si>
    <t>vtc.tech</t>
  </si>
  <si>
    <t>VTC1 Tech</t>
  </si>
  <si>
    <t>M·ªôt lo·∫°t ph·∫£n √°nh kh√¥ng t√≠ch c·ª±c v·ªõi iPhone 15 Pro Max #VTC1 #VTCtech #Songketnoi #iphone15promax</t>
  </si>
  <si>
    <t>nh·∫°c n·ªÅn - VTC1 Tech</t>
  </si>
  <si>
    <t>https://p9-sign-sg.tiktokcdn.com/aweme/1080x1080/tiktok-obj/1660792817526785.jpeg?x-expires=1697288400&amp;x-signature=2RKHzR%2BsOeEfwZIyTNpHllrzeKk%3D</t>
  </si>
  <si>
    <t>https://v16-webapp-prime.tiktok.com/video/tos/alisg/tos-alisg-pve-0037/oYSBujQMtfIkAAoE8yEWKhwHZhIltAHzEaTSPa/?a=1988&amp;ch=0&amp;cr=3&amp;dr=0&amp;lr=tiktok&amp;cd=0%7C0%7C1%7C3&amp;cv=1&amp;br=958&amp;bt=479&amp;bti=NDU3ZjAwOg%3D%3D&amp;cs=0&amp;ds=3&amp;ft=TYOI31tKvjVQ9NjbXCTsd3BhUjnZ7uwQAJEeF_h8JE&amp;mime_type=video_mp4&amp;qs=0&amp;rc=ODY0ZjZoZmVoNDM4MzY1aUBpMzpqdTc6ZmU3bjMzODgzNEAtNmBiMi1iNTAxMDRiNWAvYSNmZGtqcjRfbWFgLS1kLy1zcw%3D%3D&amp;btag=e00090000&amp;expire=1697292055&amp;l=20231012135853C087D126206A943B0456&amp;ply_type=2&amp;policy=2&amp;signature=f09494c5bccc06897a0170ee28214a5e&amp;tk=tt_chain_token</t>
  </si>
  <si>
    <t>https://www.tiktok.com/@vtc.tech/video/7285219975701204226</t>
  </si>
  <si>
    <t>https://p16-sign-sg.tiktokcdn.com/obj/tos-alisg-p-0037/d75349a33fc44bba9169163664c094f8_1696222479?x-expires=1697288400&amp;x-signature=f3MlZgTlnVLDnl4084Xf69eb7wI%3D</t>
  </si>
  <si>
    <t>vtc1,vtctech,songketnoi,iphone15promax</t>
  </si>
  <si>
    <t>minott.sm</t>
  </si>
  <si>
    <t>Minott</t>
  </si>
  <si>
    <t xml:space="preserve">This is the reason the iPhone 15 is overheating #tech #applemusic #apple #ios #ios17 #iphonebox #iphone15 #iphoneoverheating #iphone15hot #transmissionoverheatin </t>
  </si>
  <si>
    <t>Write This Down - Instrumental</t>
  </si>
  <si>
    <t>https://p16-sg-default.akamaized.net/aweme/720x720/tos-alisg-v-2774/5f33bb7b72e740acb8846252d3f85f2c.jpeg</t>
  </si>
  <si>
    <t>SoulChef</t>
  </si>
  <si>
    <t>https://v16-webapp-prime.tiktok.com/video/tos/maliva/tos-maliva-ve-0068c799-us/o0hei5KGnIYW8vDgAs8gSbRSYBbflDDQDngvEF/?a=1988&amp;ch=0&amp;cr=3&amp;dr=0&amp;lr=tiktok_m&amp;cd=0%7C0%7C1%7C3&amp;cv=1&amp;br=1084&amp;bt=542&amp;bti=NDU3ZjAwOg%3D%3D&amp;cs=0&amp;ds=3&amp;ft=TYOI31tKvjVQ9NjbXCTsd3BhUjnZ7uwQAJEeF_h8JE&amp;mime_type=video_mp4&amp;qs=0&amp;rc=ZjhmODs2ZWc6ZDdlZmllO0BpM2Z3dDM6ZjdzbjMzZzczNEA2YF4yMGAtXy0xNmBhY2IyYSNjYHNscjRnZF9gLS1kMS9zcw%3D%3D&amp;btag=e00088000&amp;expire=1697291961&amp;l=20231012135853C087D126206A943B0456&amp;ply_type=2&amp;policy=2&amp;signature=b5e661a04cc9a8832984d762eb3de792&amp;tk=tt_chain_token</t>
  </si>
  <si>
    <t>https://www.tiktok.com/@minott.sm/video/7284458828798741802</t>
  </si>
  <si>
    <t>https://p16-sign.tiktokcdn-us.com/obj/tos-useast5-p-0068-tx/52909c57eed0430b9a2e85f6bbab28da_1696045250?x-expires=1697288400&amp;x-signature=U4RVDKVqXyiCwDgK8G%2BXFspnj50%3D</t>
  </si>
  <si>
    <t>tech,applemusic,apple,ios,ios17,iphonebox,iphone15,iphoneoverheating,iphone15hot,transmissionoverheatin</t>
  </si>
  <si>
    <t xml:space="preserve">Replying to @Edipo-üëë Apple addresses iPhone 15 Pro Overheating‚Ä¶ #chrgeit #apple #iphone #iphone15 #iphone15pro #iphone15promax #scandal #fyp #viral </t>
  </si>
  <si>
    <t>https://v16-webapp-prime.tiktok.com/video/tos/useast2a/tos-useast2a-ve-0068-euttp/o8IjSeKAi4ff5qe2PGQ5QN5owOgElg2qHKIsR6/?a=1988&amp;ch=0&amp;cr=3&amp;dr=0&amp;lr=tiktok_m&amp;cd=0%7C0%7C1%7C3&amp;cv=1&amp;br=1624&amp;bt=812&amp;bti=NDU3ZjAwOg%3D%3D&amp;cs=0&amp;ds=3&amp;ft=TYOI31tKvjVQ9NjbXCTsd3BhUjnZ7uwQAJEeF_h8JE&amp;mime_type=video_mp4&amp;qs=0&amp;rc=M2U0Z2hnNTM1NjlnPDNmNEBpam44d2c6Zm9rbjMzZjczM0BjNC81NF8yXjMxX2FiYjA2YSM0cDBfcjRfMWFgLS1kMWNzcw%3D%3D&amp;btag=e00090000&amp;expire=1697292009&amp;l=20231012135853C087D126206A943B0456&amp;ply_type=2&amp;policy=2&amp;signature=0147c12352d419da076ef91977433fa8&amp;tk=tt_chain_token</t>
  </si>
  <si>
    <t>https://www.tiktok.com/@chrge_it/video/7285440574616816928</t>
  </si>
  <si>
    <t>https://p16-sign-useast2a.tiktokcdn.com/tos-useast2a-p-0037-euttp/16097f8267e341b38bd3ac98a0165512_1696273826~tplv-dmt-logom:tos-useast2a-i-0068-euttp/ocE3zIByHjbFrfkUILAzZoACHzhNAOhADIAEhY.image?x-expires=1697288400&amp;x-signature=9K9J035Zoa0hoLHAO%2Fj7zCwrZg4%3D</t>
  </si>
  <si>
    <t>chrgeit,apple,iphone,iphone15,iphone15pro,iphone15promax,scandal,fyp,viral</t>
  </si>
  <si>
    <t>Apple adresses iPhone 15 overheating‚Ä¶</t>
  </si>
  <si>
    <t xml:space="preserve">If you let one video shape your opinion, you are a sheep #carterpcs #tech #techtok #iphone #android #iphone15 </t>
  </si>
  <si>
    <t>https://v16-webapp-prime.tiktok.com/video/tos/maliva/tos-maliva-ve-0068c799-us/oEIaEQB0IAgjAkzyGf81NjiTmEMCLhLwpxQvAB/?a=1988&amp;ch=0&amp;cr=3&amp;dr=0&amp;lr=tiktok_m&amp;cd=0%7C0%7C1%7C3&amp;cv=1&amp;br=3560&amp;bt=1780&amp;bti=NDU3ZjAwOg%3D%3D&amp;cs=0&amp;ds=3&amp;ft=TYOI31tKvjVQ9NjbXCTsd3BhUjnZ7uwQAJEeF_h8JE&amp;mime_type=video_mp4&amp;qs=0&amp;rc=ZTdlOWRmOTVkZjg3ZmU5ZkBpMzY2N2Y6ZjgzbjMzZzczNEBjLTIvYF8uXjAxYWAtLmItYSNnMHAwcjRnMWFgLS1kMS9zcw%3D%3D&amp;btag=e00088000&amp;expire=1697291989&amp;l=20231012135853C087D126206A943B0456&amp;ply_type=2&amp;policy=2&amp;signature=d4b15753b54c276385af0e5d48376563&amp;tk=tt_chain_token</t>
  </si>
  <si>
    <t>https://www.tiktok.com/@carterpcs/video/7285138440226737451</t>
  </si>
  <si>
    <t>https://p16-sign.tiktokcdn-us.com/tos-useast5-p-0068-tx/4908bb324d5449ee948ffa0d6caf837b_1696203490~tplv-dmt-logom:tos-useast5-i-0068-tx/oo2eA3bAAUBjIAH8Beq5eRfPJvAYaQG0tdIAAO.image?x-expires=1697288400&amp;x-signature=KVlS8k4kPOcSE%2FY1DZ4SO5NOTOc%3D</t>
  </si>
  <si>
    <t>carterpcs,tech,techtok,iphone,android,iphone15</t>
  </si>
  <si>
    <t>The Iphone 15
Durability
Issue IS BEING
OVERBLOWN</t>
  </si>
  <si>
    <t>fabio_dale</t>
  </si>
  <si>
    <t>Fabiodale</t>
  </si>
  <si>
    <t xml:space="preserve">iPhone 15 pro Max, sul serio?  Ecco dopo un semplicissimo stress test cosa succede ad iPhone 15 pro Max, ci piace il tiranio eh ma‚Ä¶  #tech #daless #contentcreator #techtok #newiphone15promax #content #techita #iphonecrash #iphonetest #iphone15promax </t>
  </si>
  <si>
    <t>https://p77-sign-va.tiktokcdn.com/tos-maliva-avt-0068/f0988cbed759bbfbffc995699848b376~c5_1080x1080.jpeg?x-expires=1697288400&amp;x-signature=au1k1m8sNooY3LkXcg7%2FI7s4XOU%3D</t>
  </si>
  <si>
    <t>https://v16-webapp-prime.tiktok.com/video/tos/useast2a/tos-useast2a-ve-0068c001-euttp/oMPQXy2NAke6K5KIeKGEAqegHKRGRg8gjQRaNf/?a=1988&amp;ch=0&amp;cr=3&amp;dr=0&amp;lr=tiktok_m&amp;cd=0%7C0%7C1%7C3&amp;cv=1&amp;br=1722&amp;bt=861&amp;bti=NDU3ZjAwOg%3D%3D&amp;cs=0&amp;ds=3&amp;ft=TYOI31tKvjVQ9NjbXCTsd3BhUjnZ7uwQAJEeF_h8JE&amp;mime_type=video_mp4&amp;qs=0&amp;rc=Ojs3O2g4OGlpNTQzMzZkaEBpMzpsNDs6Zmd3bjMzZjczM0BjYi4uLi41NWExYGIxLWNeYSNoMXBtcjRfMF5gLS1kMWNzcw%3D%3D&amp;btag=e00088000&amp;expire=1697291959&amp;l=20231012135853C087D126206A943B0456&amp;ply_type=2&amp;policy=2&amp;signature=e16aad368430dfe7363c1d5c63a2cfbe&amp;tk=tt_chain_token</t>
  </si>
  <si>
    <t>https://www.tiktok.com/@fabio_dale/video/7283958555366018337</t>
  </si>
  <si>
    <t>https://p16-sign-useast2a.tiktokcdn.com/obj/tos-useast2a-p-0037-euttp/5266a834b6fb4339a0c76826fc6b9694_1695928769?x-expires=1697288400&amp;x-signature=8U5minjqnAEcPcwecjSMNuqUzbc%3D</t>
  </si>
  <si>
    <t>tech,daless,contentcreator,techtok,newiphone15promax,content,techita,iphonecrash,iphonetest,iphone15promax</t>
  </si>
  <si>
    <t xml:space="preserve">Oh no Apple #apple #iphone15 #fyp </t>
  </si>
  <si>
    <t>https://v16-webapp-prime.tiktok.com/video/tos/useast2a/tos-useast2a-ve-0068c003/o8zTIkQyEA5idIhW5NIFCRHg5uyBYoY7Q7ACfy/?a=1988&amp;ch=0&amp;cr=3&amp;dr=0&amp;lr=tiktok_m&amp;cd=0%7C0%7C1%7C3&amp;cv=1&amp;br=888&amp;bt=444&amp;bti=NDU3ZjAwOg%3D%3D&amp;cs=0&amp;ds=3&amp;ft=TYOI31tKvjVQ9kjbXCTsdSBhUjnZ7uwQAJEeF_VdJE&amp;mime_type=video_mp4&amp;qs=0&amp;rc=NGk7ZDw3OWQ3Ozc3NjNpOEBpanJxeDo6ZnNrbjMzNzczM0AuXmEtLWAzNS4xX2I2MV5iYSMtZm9xcjQwYjZgLS1kMTZzcw%3D%3D&amp;btag=e00088000&amp;expire=1697291976&amp;l=2023101213585692311B7D20A49339F3D0&amp;ply_type=2&amp;policy=2&amp;signature=542d6b2f2ec43c302144fefda8a20a74&amp;tk=tt_chain_token</t>
  </si>
  <si>
    <t>https://www.tiktok.com/@omaragamyy/video/7283190895422295302</t>
  </si>
  <si>
    <t>https://p16-sign-va.tiktokcdn.com/tos-maliva-p-0068/o0ok5hYdygKQFYyHAzAQga3ifAuEkINI4C77TB~tplv-dmt-logom:tos-useast2a-v-0068/o48TDWoiNAEbYvAXAzIyA4BmFhgEfCAizYAIiJ.image?x-expires=1697288400&amp;x-signature=OQNBrMPVYy7e65gcgfNK4qUegYM%3D</t>
  </si>
  <si>
    <t>APPLE IPHONE 15 EASIER TO BREAK</t>
  </si>
  <si>
    <t>professorhall</t>
  </si>
  <si>
    <t>Professor Hall</t>
  </si>
  <si>
    <t xml:space="preserve">Did you upgrade this year? #ProfessorHall #thatswhatido #imakeartandiknowthings #iphone #iphone15 #apple #trouble #problems #overheating </t>
  </si>
  <si>
    <t>Silent Spy</t>
  </si>
  <si>
    <t>https://p16-sg-default.akamaized.net/aweme/720x720/tos-alisg-v-2774/10b105f5378b4b329fd9396e0fa3038a.jpeg</t>
  </si>
  <si>
    <t>DJ BAI</t>
  </si>
  <si>
    <t>https://v16-webapp-prime.tiktok.com/video/tos/maliva/tos-maliva-ve-0068c799-us/okXEwN5XugsRz3XEQ6OhAeBSkDFfIdWLlrBuFo/?a=1988&amp;ch=0&amp;cr=3&amp;dr=0&amp;lr=tiktok_m&amp;cd=0%7C0%7C1%7C3&amp;cv=1&amp;br=3674&amp;bt=1837&amp;bti=NDU3ZjAwOg%3D%3D&amp;cs=0&amp;ds=3&amp;ft=TYOI31tKvjVQ9kjbXCTsdSBhUjnZ7uwQAJEeF_VdJE&amp;mime_type=video_mp4&amp;qs=0&amp;rc=PDo3NjU6NDw8OmRnNTxoOEBpM2VkNWg6ZnlzbjMzZzczNEAwNC4tLzAwXzYxLjFiMzMvYSNscXNrcjQwLV9gLS1kMS9zcw%3D%3D&amp;btag=e00090000&amp;expire=1697292040&amp;l=2023101213585692311B7D20A49339F3D0&amp;ply_type=2&amp;policy=2&amp;signature=8ee8ccfe3a57fe2b59e5d6ddbb4ac471&amp;tk=tt_chain_token</t>
  </si>
  <si>
    <t>https://www.tiktok.com/@professorhall/video/7284450213450812715</t>
  </si>
  <si>
    <t>https://p19-sign.tiktokcdn-us.com/obj/tos-useast5-p-0068-tx/oEEKXluE4B5JIgRLO6IA4fhDBkzWrFC7uNweOS?x-expires=1697288400&amp;x-signature=JRtvi2oz4wQk70r0Ves4ArKQfFY%3D</t>
  </si>
  <si>
    <t>professorhall,thatswhatido,imakeartandiknowthings,iphone,iphone15,apple,trouble,problems,overheating</t>
  </si>
  <si>
    <t>iPhone issues?</t>
  </si>
  <si>
    <t xml:space="preserve">Belum reda kehebohan iPhone 15 Pro dan iPhone 15 Pro Max yang mengalami overheat, sekarang muncul keluhan baru. Seorang pengguna platform Reddit mengunggah gambar iPhone 15 Pro miliknya dengan kondisi baterai menggembung.  #bateraiiphone15pro #iphone15 #iphone15pro #uzoneindonesia #taudariuzone </t>
  </si>
  <si>
    <t xml:space="preserve">The Lost Stray Dog </t>
  </si>
  <si>
    <t>https://p16-sg-default.akamaized.net/aweme/720x720/tos-alisg-v-2774/11b0aec8369e42a1912833ca8f611d07.jpeg</t>
  </si>
  <si>
    <t>https://v16-webapp-prime.tiktok.com/video/tos/useast2a/tos-useast2a-ve-0068c004/oEoD9DDfQrdEJXGBN1onbBYRaaAegzoQLuIlIX/?a=1988&amp;ch=0&amp;cr=3&amp;dr=0&amp;lr=tiktok&amp;cd=0%7C0%7C1%7C3&amp;cv=1&amp;br=1536&amp;bt=768&amp;bti=NDU3ZjAwOg%3D%3D&amp;cs=0&amp;ds=3&amp;ft=TYOI31tKvjVQ9kjbXCTsdSBhUjnZ7uwQAJEeF_VdJE&amp;mime_type=video_mp4&amp;qs=0&amp;rc=aTRlMzY7M2lnNmY6Mzc6NUBpMzl0dGg6Zjk7bjMzNzczM0A1YTIwLzEyNjUxYDFfNGJhYSNqMHNucjRnYWFgLS1kMTZzcw%3D%3D&amp;btag=e00090000&amp;expire=1697292000&amp;l=2023101213585692311B7D20A49339F3D0&amp;ply_type=2&amp;policy=2&amp;signature=12dc2b15f688e73c10340f9e081656eb&amp;tk=tt_chain_token</t>
  </si>
  <si>
    <t>https://www.tiktok.com/@uzoneindonesia/video/7285284658886020358</t>
  </si>
  <si>
    <t>https://p16-sign-va.tiktokcdn.com/tos-maliva-p-0068/4eb9f97107a549fbafdff455834a5b1e_1696246533~tplv-dmt-logom:tos-useast2a-v-0068/oMcIFjhAsAdhoaEvCVV9qooEzNAXfgAyGBAyVI.image?x-expires=1697288400&amp;x-signature=KXbdH3EGWwJclmosW3TwkLGL%2BBg%3D</t>
  </si>
  <si>
    <t>bateraiiphone15pro,iphone15,iphone15pro,uzoneindonesia,taudariuzone</t>
  </si>
  <si>
    <t>gadgetsboy</t>
  </si>
  <si>
    <t>Gadgetsboy</t>
  </si>
  <si>
    <t xml:space="preserve">iPhone 15 Pro Max is on fire lately üî• ü§£ü§£ #iPhone15ProMaxHeat #iPhone15 #iphone15promax </t>
  </si>
  <si>
    <t>Feeling Hot Hot Hot</t>
  </si>
  <si>
    <t>https://p16-sg-default.akamaized.net/aweme/720x720/tos-alisg-v-2774/0ef95cc1e2454571b761d174e18dcffe.jpeg</t>
  </si>
  <si>
    <t>The Merrymen</t>
  </si>
  <si>
    <t>https://v16-webapp-prime.tiktok.com/video/tos/useast2a/tos-useast2a-ve-0068-euttp/oIIjnDgxQoKgtNI0IEjSYeeDrIcDeGbfY5AHrh/?a=1988&amp;ch=0&amp;cr=3&amp;dr=0&amp;lr=tiktok_m&amp;cd=0%7C0%7C1%7C3&amp;cv=1&amp;br=1484&amp;bt=742&amp;bti=NDU3ZjAwOg%3D%3D&amp;cs=0&amp;ds=3&amp;ft=TYOI31tKvjVQ9kjbXCTsdSBhUjnZ7uwQAJEeF_VdJE&amp;mime_type=video_mp4&amp;qs=0&amp;rc=OmhoPGZoOzk5PDs6ZjU7NEBpM2Y2OGY6ZnJ5bjMzZjczM0A1MjRgYl9fNTIxMzFfLy4uYSM0YWNecjRfaTVgLS1kMWNzcw%3D%3D&amp;btag=e00088000&amp;expire=1697291955&amp;l=2023101213585692311B7D20A49339F3D0&amp;ply_type=2&amp;policy=2&amp;signature=f549060416e5c4572630d9781378db5b&amp;tk=tt_chain_token</t>
  </si>
  <si>
    <t>https://www.tiktok.com/@gadgetsboy/video/7282878259514133792</t>
  </si>
  <si>
    <t>https://p16-sign-useast2a.tiktokcdn.com/obj/tos-useast2a-p-0037-euttp/413cc364f02b406bbe131cef8a394ef1_1695677242?x-expires=1697288400&amp;x-signature=6JdiUVBkaEBfV%2B6Mpdvj8%2F86Az4%3D</t>
  </si>
  <si>
    <t>iphone15promaxheat,iphone15,iphone15promax</t>
  </si>
  <si>
    <t>nasilemaktech</t>
  </si>
  <si>
    <t>Nasi Lemak Tech</t>
  </si>
  <si>
    <t>üî• WHY is the iPhone 15 Pro is overheating?! #apple also made an official statement regarding this issue - but can a software update really fix the issue?  #iPhone15Pro #iPhone15ProMax #A17 #A17bionic #AppleA17 #AppleA17Bionic</t>
  </si>
  <si>
    <t>original sound - Nasi Lemak Tech</t>
  </si>
  <si>
    <t>https://p16-sign-sg.tiktokcdn.com/aweme/1080x1080/tiktok-obj/1633131240950786.jpeg?x-expires=1697288400&amp;x-signature=VsoarXVY0chdwwcc%2FEOc8w3aZcI%3D</t>
  </si>
  <si>
    <t>https://v16-webapp-prime.tiktok.com/video/tos/alisg/tos-alisg-pve-0037/oMt5ZzNAAQAhUUw4BDzjoyE3jIEOxpKINfnBAq/?a=1988&amp;ch=0&amp;cr=3&amp;dr=0&amp;lr=tiktok&amp;cd=0%7C0%7C1%7C3&amp;cv=1&amp;br=1610&amp;bt=805&amp;bti=NDU3ZjAwOg%3D%3D&amp;cs=0&amp;ds=3&amp;ft=TYOI31tKvjVQ9kjbXCTsdSBhUjnZ7uwQAJEeF_VdJE&amp;mime_type=video_mp4&amp;qs=0&amp;rc=Ozs8Z2RlOTg8NjxoNDZkaEBpajY4ZDQ6Zjl0bjMzODgzNEBfMmEvM2E1NjIxNjZiMWI1YSNnNmtwcjRvYmBgLS1kLy1zcw%3D%3D&amp;btag=e00088000&amp;expire=1697291980&amp;l=2023101213585692311B7D20A49339F3D0&amp;ply_type=2&amp;policy=2&amp;signature=161d579fae1c2867c4c8c4a2d61dd166&amp;tk=tt_chain_token</t>
  </si>
  <si>
    <t>https://www.tiktok.com/@nasilemaktech/video/7285037841283828994</t>
  </si>
  <si>
    <t>https://p16-sign-sg.tiktokcdn.com/obj/tos-alisg-p-0037/oMjZN4OhIqK5CIVE6AfyAp4zwnoDNA9ztNjBUB?x-expires=1697288400&amp;x-signature=%2BbKQMHlkKwCLF%2BK1e9ZjBVW9MQg%3D</t>
  </si>
  <si>
    <t>apple,iphone15pro,iphone15promax,a17,a17bionic,applea17,applea17bionic</t>
  </si>
  <si>
    <t>daniel_k_gyasi</t>
  </si>
  <si>
    <t>Daniel Gyasi</t>
  </si>
  <si>
    <t>https://p16-sign-va.tiktokcdn.com/tos-maliva-avt-0068/9cf02f0a3ce13251509aea912256e720~c5_1080x1080.jpeg?x-expires=1697288400&amp;x-signature=sy0BkFBqgOL1dDzBZIDbNxWUJFY%3D</t>
  </si>
  <si>
    <t>https://v16-webapp-prime.tiktok.com/video/tos/useast2a/tos-useast2a-ve-0068c004/ospjjf0GKQSeIzCF8CRe9wADIjnahUAAHgbwCh/?a=1988&amp;ch=0&amp;cr=3&amp;dr=0&amp;lr=tiktok_m&amp;cd=0%7C0%7C0%7C3&amp;br=676&amp;bt=338&amp;bti=NDU3ZjAwOg%3D%3D&amp;cs=0&amp;ds=1&amp;ft=TYOI31tKvjVQ9kjbXCTsdSBhUjnZ7uwQAJEeF_VdJE&amp;mime_type=video_mp4&amp;qs=0&amp;rc=Mzw1NTVlaGhlOTNkNjRpOUBpM245ZjU6ZjR5bjMzNzczM0A1MF4xMS9jNjAxL2JgMDY2YSNxLTNscjRvLWVgLS1kMTZzcw%3D%3D&amp;btag=e00088000&amp;expire=1697291957&amp;l=2023101213585692311B7D20A49339F3D0&amp;ply_type=2&amp;policy=2&amp;signature=dcad037e5751cfe42a5e3661dcbc0159&amp;tk=tt_chain_token</t>
  </si>
  <si>
    <t>https://www.tiktok.com/@daniel_k_gyasi/video/7287932622272007430</t>
  </si>
  <si>
    <t>https://p16-sign-va.tiktokcdn.com/obj/tos-maliva-p-0068/ooWDgCA6EhUx1UMBf8lEjzBBIIKwJgYtQAwfIR?x-expires=1697288400&amp;x-signature=7LlJIkAj6MXDU0KPURenZ9ajcGM%3D</t>
  </si>
  <si>
    <t>davidftech</t>
  </si>
  <si>
    <t xml:space="preserve">#tech #techtok #apple #iphone #iphone15 #iphone15pro #overheat #iphonetips </t>
  </si>
  <si>
    <t>https://p16-sign-va.tiktokcdn.com/tos-maliva-avt-0068/37aa21b217654ad4932c0071907b371a~c5_1080x1080.jpeg?x-expires=1697288400&amp;x-signature=hubZ3QTgEC2epIsGcY1f7YmtIRI%3D</t>
  </si>
  <si>
    <t>https://v16-webapp-prime.tiktok.com/video/tos/useast2a/tos-useast2a-ve-0068c002/ogJeax4DfAR1ARUgXB8lAPInQsJjEBQxbjHEKM/?a=1988&amp;ch=0&amp;cr=3&amp;dr=0&amp;lr=tiktok_m&amp;cd=0%7C0%7C1%7C3&amp;cv=1&amp;br=1172&amp;bt=586&amp;bti=NDU3ZjAwOg%3D%3D&amp;cs=0&amp;ds=3&amp;ft=TYOI31tKvjVQ9kjbXCTsdSBhUjnZ7uwQAJEeF_VdJE&amp;mime_type=video_mp4&amp;qs=0&amp;rc=NzY1N2Y8MzxpZmllODc3NkBpajVvNzY6Zjk2bjMzNzczM0AuLzY2Nl9jXzYxYGAxYl5fYSNhMi4zcjRncGNgLS1kMTZzcw%3D%3D&amp;btag=e00088000&amp;expire=1697291954&amp;l=2023101213585692311B7D20A49339F3D0&amp;ply_type=2&amp;policy=2&amp;signature=f568d82065e2c649df0cc76fc3529fa1&amp;tk=tt_chain_token</t>
  </si>
  <si>
    <t>https://www.tiktok.com/@davidftech/video/7286330555925384454</t>
  </si>
  <si>
    <t>https://p16-sign-va.tiktokcdn.com/tos-maliva-p-0068/f0a9e6a3e366449ca407a185e17b8bfd_1696481040~tplv-dmt-logom:tos-useast2a-v-0068/osARnDQEIalA7SEwQCeArJeA6HQBPBbjPaA48O.image?x-expires=1697288400&amp;x-signature=DAAUSq26mn%2BDxOCjQFioBbcv7mI%3D</t>
  </si>
  <si>
    <t>tech,techtok,apple,iphone,iphone15,iphone15pro,overheat,iphonetips</t>
  </si>
  <si>
    <t xml:space="preserve">iPhone 15 will not overheat anymore ‚ÄºÔ∏è
iphone 15 doesnt overheat anymore </t>
  </si>
  <si>
    <t>vakramarenko</t>
  </si>
  <si>
    <t>Volodymyr Kramarenko</t>
  </si>
  <si>
    <t xml:space="preserve">Iphone 15 –ø—Ä–æ–≤–∞–ª. Iphone 15 –ø–µ—Ä–µ–≥—Ä–µ–≤. #iphone #iphone15 #iphone14 #iphone15promax #xiaomi </t>
  </si>
  <si>
    <t>–æ—Ä–∏–≥–∏–Ω–∞–ª—å–Ω—ã–π –∑–≤—É–∫</t>
  </si>
  <si>
    <t>https://p16-sign-va.tiktokcdn.com/tos-maliva-avt-0068/5963c6218b54579329f5933b895ea7da~c5_1080x1080.jpeg?x-expires=1697288400&amp;x-signature=iDqqsZVC8stJlWQTRjRV9W7pinU%3D</t>
  </si>
  <si>
    <t>https://v16-webapp-prime.tiktok.com/video/tos/useast2a/tos-useast2a-pve-0068/o8PRau2yAeKXK5cIcOACAoScHLRCfg9gjGxmft/?a=1988&amp;ch=0&amp;cr=3&amp;dr=0&amp;lr=tiktok_m&amp;cd=0%7C0%7C1%7C3&amp;cv=1&amp;br=1998&amp;bt=999&amp;bti=NDU3ZjAwOg%3D%3D&amp;cs=0&amp;ds=3&amp;ft=TYOI31tKvjVQ9kjbXCTsdSBhUjnZ7uwQAJEeF_VdJE&amp;mime_type=video_mp4&amp;qs=0&amp;rc=OTYzO2g1aDg2OGk3aWZpZUBpajV4Njs6Zm9lbjMzNzczM0A0Ly4uLjYuNWIxMy01NTJiYSNnMHEucjQwcF9gLS1kMTZzcw%3D%3D&amp;btag=e00088000&amp;expire=1697291995&amp;l=2023101213585692311B7D20A49339F3D0&amp;ply_type=2&amp;policy=2&amp;signature=2c24dd25e9b655072b9ffc06bdec680b&amp;tk=tt_chain_token</t>
  </si>
  <si>
    <t>https://www.tiktok.com/@vakramarenko/video/7284219865592794373</t>
  </si>
  <si>
    <t>https://p16-sign-va.tiktokcdn.com/obj/tos-maliva-p-0068/o4v1ygII8AzhovAqEGoCAPPWnkf2IiihHjmCNy?x-expires=1697288400&amp;x-signature=ByR%2F6mOE2j8N%2BClbkNKfnBAClfU%3D</t>
  </si>
  <si>
    <t>iphone,iphone15,iphone14,iphone15promax,xiaomi</t>
  </si>
  <si>
    <t>IPHONE 15 
–ü–†–û–í–ê–õ</t>
  </si>
  <si>
    <t>.eshittech</t>
  </si>
  <si>
    <t>üì±üíª‚åöÔ∏èüñ•Ô∏è | tech creator</t>
  </si>
  <si>
    <t xml:space="preserve">Apple has released iOS 17.0.3, which should address the iphone 15 pro overheating issues #fyp #apple #ios #overheating #iphone15pro #viral </t>
  </si>
  <si>
    <t>3:15 (Slowed Down + Reverb)</t>
  </si>
  <si>
    <t>https://p16-sg-default.akamaized.net/aweme/720x720/tos-alisg-v-2774/7f70e0b209ea486d833dbd1d76272aae.jpeg</t>
  </si>
  <si>
    <t>https://webapp-i18n.tiktok.com/f177e8b5681df88334937896f5b65593/652a9eb0/kmoat/mps/logo/v2/r/p/v0f044gc0000ckgqutbc77uec7sa3ft0/569fb8915c774f88bc0094f276730986/f3bae14c86d822ac0ba075e7e840349b/mp4/main.mp4?a=1988&amp;ch=0&amp;cr=3&amp;dr=0&amp;lr=tiktok_m&amp;cd=0%7C0%7C0%7C3&amp;br=0&amp;bt=0&amp;bti=NDU3ZjAwOg%3D%3D&amp;cs=0&amp;ds=3&amp;ft=TLDH61tKvjVQ9kjbXCTsdSBhUjnZ7uwQAJEeF_VdJE&amp;mime_type=video_mp4&amp;qs=0&amp;rc=NXZpTGRTaFBnKWZzZXpoaGRmOTw2OTU3M2Y7aTpmNDtpOUBpM2lkOmg6Znd0bjMzZjczM0BTbGt2aXFEOmpoXitiK2p0OiM1LTQ0YzYtXzUxNDI2XzYyYSNxMHBgcjRfcmRgLS1kMWNzcw%3D%3D&amp;btag=e00088000&amp;definition=720p&amp;item_id=7287298610469801248&amp;l=2023101213585692311B7D20A49339F3D0&amp;logo_type=tiktok_m&amp;ply_type=2&amp;policy=eyJ2bSI6MiwiY2siOiJ0dF9jaGFpbl90b2tlbiJ9&amp;user_text=.eshittech</t>
  </si>
  <si>
    <t>https://www.tiktok.com/@.eshittech/video/7287298610469801248</t>
  </si>
  <si>
    <t>https://p16-sign-useast2a.tiktokcdn.com/obj/tos-useast2a-p-0037-euttp/oUPBI6fAwainkwcOA3tR31b9EvDehrDlQE6Ih0?x-expires=1697288400&amp;x-signature=Eoje9I18hbpyCk1p%2F5qmD0AQPME%3D</t>
  </si>
  <si>
    <t>fyp,apple,ios,overheating,iphone15pro,viral</t>
  </si>
  <si>
    <t>.. ..</t>
  </si>
  <si>
    <t xml:space="preserve">what do we think? #iphone15 #ios17  </t>
  </si>
  <si>
    <t>https://v16-webapp-prime.tiktok.com/video/tos/maliva/tos-maliva-ve-0068c799-us/ooPbjeqiAtlRynCxIyODXofLYRDEGlASggBaQ7/?a=1988&amp;ch=0&amp;cr=3&amp;dr=0&amp;lr=tiktok_m&amp;cd=0%7C0%7C1%7C3&amp;cv=1&amp;br=1988&amp;bt=994&amp;bti=NDU3ZjAwOg%3D%3D&amp;cs=0&amp;ds=3&amp;ft=TYOI31tKvjVQ9kjbXCTsdSBhUjnZ7uwQAJEeF_VdJE&amp;mime_type=video_mp4&amp;qs=0&amp;rc=OzRoNGUzOGQ1OTo2ZDo7OkBpanJxOjQ6Zjg2bjMzZzczNEAxMGNiXl5fNjIxMzZgMC0vYSNwMmBecjRvaWFgLS1kMS9zcw%3D%3D&amp;btag=e00090000&amp;expire=1697292002&amp;l=2023101213585692311B7D20A49339F3D0&amp;ply_type=2&amp;policy=2&amp;signature=80aa6bfcc1425925300edffa975e442b&amp;tk=tt_chain_token</t>
  </si>
  <si>
    <t>https://www.tiktok.com/@niickjackson/video/7285199923820170538</t>
  </si>
  <si>
    <t>https://p19-sign.tiktokcdn-us.com/obj/tos-useast5-p-0068-tx/owyIwIjEUlVOBCy5dfRLCphFazBstsA4IBA14p?x-expires=1697288400&amp;x-signature=IPeaevmYwBox2Lsadx7j7nlx1E8%3D</t>
  </si>
  <si>
    <t>iphone15,ios17</t>
  </si>
  <si>
    <t>IPHONE 15 CHANGING COLORS &amp; OVERHEATING?</t>
  </si>
  <si>
    <t>icorrect_</t>
  </si>
  <si>
    <t>iCorrect</t>
  </si>
  <si>
    <t>Overheating iPhone 15 Pro‚Äôs addressed by Apple through a software update. But has it made enough of a difference?</t>
  </si>
  <si>
    <t>Stylish Jazz HipHop</t>
  </si>
  <si>
    <t>https://p16-sg-default.akamaized.net/aweme/720x720/tos-alisg-v-2774/e46ac89af85e45c3a037eddbd2c8c0c2.jpeg</t>
  </si>
  <si>
    <t>Future Oriented Triad</t>
  </si>
  <si>
    <t>https://v16-webapp-prime.tiktok.com/video/tos/useast2a/tos-useast2a-ve-0068-euttp/owz3vhKQCEoJef0EZPXtsxOZouDBBRQvllIaAD/?a=1988&amp;ch=0&amp;cr=3&amp;dr=0&amp;lr=tiktok_m&amp;cd=0%7C0%7C1%7C3&amp;cv=1&amp;br=3634&amp;bt=1817&amp;bti=NDU3ZjAwOg%3D%3D&amp;cs=0&amp;ds=3&amp;ft=TYOI31tKvjVQ9kjbXCTsdSBhUjnZ7uwQAJEeF_VdJE&amp;mime_type=video_mp4&amp;qs=0&amp;rc=ZWVoPGRmaGhlNjxnNzY8NEBpanM5d2Q6Zml0bjMzZjczM0AuMTBfMDZjNV4xXi8zLmBhYSMtcHJrcjRfLmZgLS1kMWNzcw%3D%3D&amp;btag=e00088000&amp;expire=1697291953&amp;l=2023101213585692311B7D20A49339F3D0&amp;ply_type=2&amp;policy=2&amp;signature=5e635feb85639bb875251ba07a4ebcd4&amp;tk=tt_chain_token</t>
  </si>
  <si>
    <t>https://www.tiktok.com/@icorrect_/video/7288409182745791776</t>
  </si>
  <si>
    <t>https://p16-sign-useast2a.tiktokcdn.com/tos-useast2a-p-0037-euttp/d42cfbf98e1f47a48bc42865b34307d4_1696965008~tplv-dmt-logom:tos-useast2a-i-0068-euttp/oQoAwhtHyhA0oAGMAzB5AQrkfADEHItIYCvIlT.image?x-expires=1697288400&amp;x-signature=kniEhyyV0EFmk3W04f0hgszQ7%2Bs%3D</t>
  </si>
  <si>
    <t>Thermal on 15 Pro</t>
  </si>
  <si>
    <t>lesnumeriques</t>
  </si>
  <si>
    <t>LES NUM√âRIQUES</t>
  </si>
  <si>
    <t xml:space="preserve">üì≤ Il parait que l‚ÄôiPhone 15 Pro Max surchauffe, alors c‚Äôest vrai ou pas ? On d√©briefe üî• #iphone #iphone15promax #iphone15 #techtok @LES NUM√âRIQUES </t>
  </si>
  <si>
    <t>https://p16-sign-va.tiktokcdn.com/tos-maliva-avt-0068/5e0e995d7b6af00a61b69c8fe2d99df0~c5_1080x1080.jpeg?x-expires=1697288400&amp;x-signature=CgtS%2BSfnxWMk3bLCOnal9Z64ds4%3D</t>
  </si>
  <si>
    <t>https://v16-webapp-prime.tiktok.com/video/tos/useast2a/tos-useast2a-ve-0068-euttp/oghImlEVPwuOsazAAotNfOAnQKIqnJL9htiypC/?a=1988&amp;ch=0&amp;cr=3&amp;dr=0&amp;lr=tiktok_m&amp;cd=0%7C0%7C1%7C3&amp;cv=1&amp;br=1504&amp;bt=752&amp;bti=NDU3ZjAwOg%3D%3D&amp;cs=0&amp;ds=3&amp;ft=_RwJrB~lq8Zmo585CQ_vj8qTLAhLrus&amp;mime_type=video_mp4&amp;qs=0&amp;rc=aDY3ZjtlZWQ7ZTtoZzZoO0BpamRyNmk6Znh0bjMzZjczM0AtX2NjXjZjXmMxXzReYzAzYSMzLmg0cjRvXl5gLS1kMWNzcw%3D%3D&amp;btag=e00090000&amp;expire=1697292045&amp;l=202310121358597CA10EC1269E2B38485F&amp;ply_type=2&amp;policy=2&amp;signature=393646c65ae39256a8c14f779308212f&amp;tk=tt_chain_token</t>
  </si>
  <si>
    <t>https://www.tiktok.com/@lesnumeriques/video/7283910855320767777</t>
  </si>
  <si>
    <t>https://p16-sign-useast2a.tiktokcdn.com/tos-useast2a-p-0037-euttp/2b56caa84ea94edcbfc0f66f9610499b_1695917661~tplv-dmt-logom:tos-useast2a-i-0068-euttp/oERplAAHyAhqsipVBIfhoMztCiAIsoAIEbNjHt.image?x-expires=1697288400&amp;x-signature=aJIhKzKpUHyCQmtKXDCeD%2Fg6Fa8%3D</t>
  </si>
  <si>
    <t>iphone,iphone15promax,iphone15,techtok,@LES NUM√âRIQUES</t>
  </si>
  <si>
    <t>iphone,iphone15promax,iphone15,techtok</t>
  </si>
  <si>
    <t>üî• L‚ÄôiPhone 15 Pro Max surchauffe ?</t>
  </si>
  <si>
    <t>fithumor</t>
  </si>
  <si>
    <t>Kane Thrashmann</t>
  </si>
  <si>
    <t xml:space="preserve">Apple's hottest new accessory for the overheated #iphone15, the iGlove! #fyp #fyp„Ç∑ #foryou #foryoupage #iphone #apple #hilarious #funny #accessory #overheating #toohottohandle #burn #laughter #lol #lmao #humor #fithumor #canttouchthis #baking #ovenmitt #glove #iphone15pro #iphone15promax #new #buy #holidaygift #present #holidayshopping #gift #iphonelovers #greenscreen </t>
  </si>
  <si>
    <t>Happy Laughing</t>
  </si>
  <si>
    <t>https://p16-sg-default.akamaized.net/aweme/720x720/tos-alisg-v-2774/fd3df5f9b77b4b3bb627a81ac1a214a6.jpeg</t>
  </si>
  <si>
    <t>Sound Effect</t>
  </si>
  <si>
    <t>https://v16-webapp-prime.tiktok.com/video/tos/maliva/tos-maliva-ve-0068c799-us/ow2LQSKeLnAEfNCr8P8JDRlgYE8g9BnFI3bVqD/?a=1988&amp;ch=0&amp;cr=3&amp;dr=0&amp;lr=tiktok_m&amp;cd=0%7C0%7C1%7C3&amp;cv=1&amp;br=1454&amp;bt=727&amp;bti=NDU3ZjAwOg%3D%3D&amp;cs=0&amp;ds=3&amp;ft=_RwJrB~lq8Zmo585CQ_vj8qTLAhLrus&amp;mime_type=video_mp4&amp;qs=0&amp;rc=NTY7OTU8aGZlNWk4ODM1NkBpanhpazU6ZmxpbjMzZzczNEBjNV9fMjZhNjAxXzBjNV4uYSNmcGtjcjRvMl5gLS1kMS9zcw%3D%3D&amp;btag=e00088000&amp;expire=1697291956&amp;l=202310121358597CA10EC1269E2B38485F&amp;ply_type=2&amp;policy=2&amp;signature=f2e133a04064f9106f7ef84925ff2461&amp;tk=tt_chain_token</t>
  </si>
  <si>
    <t>https://www.tiktok.com/@fithumor/video/7283713504299765034</t>
  </si>
  <si>
    <t>https://p16-sign.tiktokcdn-us.com/tos-useast5-p-0068-tx/cee331537d2f4616aa08d891a4e2a8f7_1695871717~tplv-dmt-logom:tos-useast5-i-0068-tx/ootPUttABABhAnwuKuzaJyItiEAln8IonfPCAc.image?x-expires=1697288400&amp;x-signature=C3uevrr3uRUoKhvl1zNABU9Ru%2Bo%3D</t>
  </si>
  <si>
    <t>iphone15,fyp,fyp„Ç∑,foryou,foryoupage,iphone,apple,hilarious,funny,accessory,overheating,toohottohandle,burn,laughter,lol,lmao,humor,fithumor,canttouchthis,baking,ovenmitt,glove,iphone15pro,iphone15promax,new,buy,holidaygift,present,holidayshopping,gift,iphonelovers,greenscreen</t>
  </si>
  <si>
    <t>Apple's newest accessory for the overheating iPhone 15!
The newest Apple accessory for the overheating iPhone 15!</t>
  </si>
  <si>
    <t>mbeaudin_</t>
  </si>
  <si>
    <t>| Maxime Beaudin |</t>
  </si>
  <si>
    <t xml:space="preserve">Iphone 15 overheating ? Non thanks üíÄ #iphone #tech #iphone15 #gaming #contentcreator #iphoneoverheating </t>
  </si>
  <si>
    <t>https://p16-sign-va.tiktokcdn.com/tos-maliva-avt-0068/30de6feaccced4a6b4031db85671329c~c5_1080x1080.jpeg?x-expires=1697288400&amp;x-signature=mTUCZXoeQjIegyHD3YBzGoQBBYs%3D</t>
  </si>
  <si>
    <t>https://webapp-va.tiktok.com/b2872029913b9cc37479bec8a392a25f/652a9eb5/kmoat/mps/logo/v2/r/p/v09044g40000ckeducjc77ucgpqeji5g/3a9f0c2ea0e141c9b90f88659c8613a5/eae6c61c707cc741ccba3985df644e07/mp4/main.mp4?a=1988&amp;ch=0&amp;cr=3&amp;dr=0&amp;lr=tiktok_m&amp;cd=0%7C0%7C1%7C3&amp;cv=1&amp;br=0&amp;bt=0&amp;bti=NDU3ZjAwOg%3D%3D&amp;cs=0&amp;ds=3&amp;ft=Ap6JtB~lq8Zmo585CQ_vj8qTLAhLrus&amp;mime_type=video_mp4&amp;qs=0&amp;rc=NXZpTGRTaFBnKWZzZXpoaGRmODY5Zjg7aTw8NDQzaGZpZEBpamxoc2Y6ZmZnbjMzNzczM0BTbGt2aXFEOmpoXitiK2p0OiNeLjU2MzUtX2AxYl4vLTYwYSMyZ25kcjRncmJgLS1kMTZzcw%3D%3D&amp;btag=e00088000&amp;definition=720p&amp;item_id=7285944928495045894&amp;l=202310121358597CA10EC1269E2B38485F&amp;logo_type=tiktok_m&amp;ply_type=2&amp;policy=eyJ2bSI6MiwiY2siOiJ0dF9jaGFpbl90b2tlbiJ9&amp;user_text=mbeaudin_</t>
  </si>
  <si>
    <t>https://www.tiktok.com/@mbeaudin_/video/7285944928495045894</t>
  </si>
  <si>
    <t>https://p16-sign-va.tiktokcdn.com/tos-maliva-p-0068/4a12611d7def4a849e4306dbde428c6a_1696391254~tplv-dmt-logom:tos-useast2a-v-0068/ogcJ1AXERIMAFJPbHAEAKenlAHveDBTOCQ2B4H.image?x-expires=1697288400&amp;x-signature=Ca6GWb3ENgPf78ILO3wxJPKcEUE%3D</t>
  </si>
  <si>
    <t>iphone,tech,iphone15,gaming,contentcreator,iphoneoverheating</t>
  </si>
  <si>
    <t>swith092</t>
  </si>
  <si>
    <t>Swith</t>
  </si>
  <si>
    <t xml:space="preserve">The new iPhone 15 has a big problem!  #iphone #apple #applenews #iphone15pro #fypp </t>
  </si>
  <si>
    <t>https://p16-sign-va.tiktokcdn.com/tos-maliva-avt-0068/008d0e763109edb593ab7b36d1c58292~c5_1080x1080.jpeg?x-expires=1697288400&amp;x-signature=d9UqulUNe04IG%2FwMW%2BTxwdGp0cM%3D</t>
  </si>
  <si>
    <t>https://v16-webapp-prime.tiktok.com/video/tos/maliva/tos-maliva-ve-0068c799-us/ooQUtsJtIyhaMpBoAyzcG8fmvoyjwAFIcH3CEC/?a=1988&amp;ch=0&amp;cr=3&amp;dr=0&amp;lr=tiktok_m&amp;cd=0%7C0%7C1%7C3&amp;cv=1&amp;br=3056&amp;bt=1528&amp;bti=NDU3ZjAwOg%3D%3D&amp;cs=0&amp;ds=3&amp;ft=_RwJrB~lq8Zmo585CQ_vj8qTLAhLrus&amp;mime_type=video_mp4&amp;qs=0&amp;rc=aWU8OWU1NjZpM2Y4NDVmNUBpam47ZTg6ZnBnbjMzZzczNEBeNjVeYTI1NV4xYV8tNGI2YSMxYGJicjRfcGJgLS1kMS9zcw%3D%3D&amp;btag=e00088000&amp;expire=1697291954&amp;l=202310121358597CA10EC1269E2B38485F&amp;ply_type=2&amp;policy=2&amp;signature=0df381f151134df289bfd68a857e0b0a&amp;tk=tt_chain_token</t>
  </si>
  <si>
    <t>https://www.tiktok.com/@swith092/video/7285942809419549998</t>
  </si>
  <si>
    <t>https://p16-sign.tiktokcdn-us.com/obj/tos-useast5-p-0068-tx/oIED5nnbe2oZH3cdeRXSABME5KkIQSAbglNbCD?x-expires=1697288400&amp;x-signature=Bv6hEEFBgTM2hER%2BdyhhEMxy4XI%3D</t>
  </si>
  <si>
    <t>iphone,apple,applenews,iphone15pro,fypp</t>
  </si>
  <si>
    <t>_.wassup._</t>
  </si>
  <si>
    <t>Suuuuup</t>
  </si>
  <si>
    <t xml:space="preserve">Iphone 15 Pro Max after 10 minutes of videocall @apple #apple #iphone15promax #overheating </t>
  </si>
  <si>
    <t>Pumpkin</t>
  </si>
  <si>
    <t>https://p16-sg-default.akamaized.net/aweme/720x720/tos-alisg-v-2774/oM1kNmosACAHAZJBgEeI1SQnzbegNjEDBtBDUE.jpeg</t>
  </si>
  <si>
    <t>Fred Paci &amp; Nobel</t>
  </si>
  <si>
    <t>https://webapp-sg.tiktok.com/ee218634d48ea98a103b701f04718f11/652a9eaf/kmoat/mps/logo/v2/r/p/v14044g50000ckd22t3c77ubolbi9b4g/f43a782e9f5e4ba0a0e653eb1186ac25/7edccc314f659cc55458be08b1eccb9a/mp4/main.mp4?a=1988&amp;ch=0&amp;cr=3&amp;dr=0&amp;lr=tiktok_m&amp;cd=0%7C0%7C1%7C3&amp;cv=1&amp;br=0&amp;bt=0&amp;bti=NDU3ZjAwOg%3D%3D&amp;cs=0&amp;ds=3&amp;ft=Ap6JOB~lq8Zmo585CQ_vj8qTLAhLrus&amp;mime_type=video_mp4&amp;qs=0&amp;rc=NXZpTGRTaFBnKWZzZXpoaGRmOGY5NGU2OTMzZWhpaDtkN0BpamVsb2U6Znc1bjMzODczNEBTbGt2aXFEOmpoXitiK2p0OiMvXjUuYjJiXl4xMjYvNDBjYSMxNl9scjQwL2FgLS1kMTFzcw%3D%3D&amp;btag=e00088000&amp;definition=720p&amp;item_id=7285173755557547272&amp;l=202310121358597CA10EC1269E2B38485F&amp;logo_type=tiktok_m&amp;ply_type=2&amp;policy=eyJ2bSI6MiwiY2siOiJ0dF9jaGFpbl90b2tlbiJ9&amp;user_text=_.wassup._</t>
  </si>
  <si>
    <t>https://www.tiktok.com/@_.wassup._/video/7285173755557547272</t>
  </si>
  <si>
    <t>https://p16-sign-sg.tiktokcdn.com/obj/tos-alisg-p-0037/oI8AANrVzAUyficC6ahIRKEvjAqIxJkwLSIbCA?x-expires=1697288400&amp;x-signature=g%2BLvIeI%2F22hdzKwAZfoL8kMM9jo%3D</t>
  </si>
  <si>
    <t>apple,iphone15promax,overheating</t>
  </si>
  <si>
    <t>Iphone 15 Pro Max Overheating</t>
  </si>
  <si>
    <t>alexpereznet</t>
  </si>
  <si>
    <t>Alex</t>
  </si>
  <si>
    <t xml:space="preserve">It‚Äôs getting got in here üì≤üî• #Iphone15  #apple #iphone #ios17 #software #instagram #uber #iphoneoverheat #iphoneoverheating #iphone15promax #iphone15pro #iphoneproblem </t>
  </si>
  <si>
    <t>Hot In Herre</t>
  </si>
  <si>
    <t>https://p16-sg-default.akamaized.net/aweme/720x720/tos-alisg-v-2774/c4bacee90f2a465ea2d6485cc1778c39.jpeg</t>
  </si>
  <si>
    <t>Nelly</t>
  </si>
  <si>
    <t>https://v16-webapp-prime.tiktok.com/video/tos/maliva/tos-maliva-ve-0068c799-us/ocEBTaQgS3A8ED3e4JREXGbf3YnFDBFIFgGlL2/?a=1988&amp;ch=0&amp;cr=3&amp;dr=0&amp;lr=tiktok_m&amp;cd=0%7C0%7C1%7C3&amp;cv=1&amp;br=1450&amp;bt=725&amp;bti=NDU3ZjAwOg%3D%3D&amp;cs=0&amp;ds=3&amp;ft=_RwJrB~lq8Zmo585CQ_vj8qTLAhLrus&amp;mime_type=video_mp4&amp;qs=0&amp;rc=OGg6NWYzZ2ZoMzlmPGdnaUBpMzU1aTg6ZjlxbjMzZzczNEBjMjIwNS01XjQxLjJfNS82YSMuMnBtcjRnYGFgLS1kMS9zcw%3D%3D&amp;btag=e00088000&amp;expire=1697291973&amp;l=202310121358597CA10EC1269E2B38485F&amp;ply_type=2&amp;policy=2&amp;signature=949bcfdc9837e02ff4a5d74949492a53&amp;tk=tt_chain_token</t>
  </si>
  <si>
    <t>https://www.tiktok.com/@alexpereznet/video/7285548919692463403</t>
  </si>
  <si>
    <t>https://p16-sign.tiktokcdn-us.com/tos-useast5-p-0068-tx/4c023eb1c23e40f3bebcc9630ede0066_1696299059~tplv-dmt-logom:tos-useast5-i-0068-tx/oEGAECD3CSnAR0gZgpAe872DboSAAlQEe3IuGK.image?x-expires=1697288400&amp;x-signature=CQ%2FdrW%2FxQqOQniFsmpiQHuFYAnw%3D</t>
  </si>
  <si>
    <t>iphone15,apple,iphone,ios17,software,instagram,uber,iphoneoverheat,iphoneoverheating,iphone15promax,iphone15pro,iphoneproblem</t>
  </si>
  <si>
    <t>IG: @AlexPerezNet
Iphone 15 Overheating üî•</t>
  </si>
  <si>
    <t>sheehanmunim</t>
  </si>
  <si>
    <t>Sheehan Munim</t>
  </si>
  <si>
    <t xml:space="preserve">Replying to @- | - #greenscreen the iphone 15 is durable? #sheehanmunim #iphone </t>
  </si>
  <si>
    <t>Suspense, horror, piano and music box</t>
  </si>
  <si>
    <t>https://p16-sg-default.akamaized.net/aweme/720x720/tos-alisg-v-2774/604e1985ea7e4d018e3eb92ee6d522b4.jpeg</t>
  </si>
  <si>
    <t>takaya</t>
  </si>
  <si>
    <t>https://v16-webapp-prime.tiktok.com/video/tos/maliva/tos-maliva-ve-0068c799-us/oMQuASfbRlDakSDYBEnk968DtNVJgAuIf0QKEE/?a=1988&amp;ch=0&amp;cr=3&amp;dr=0&amp;lr=tiktok_m&amp;cd=0%7C0%7C1%7C3&amp;cv=1&amp;br=2736&amp;bt=1368&amp;bti=NDU3ZjAwOg%3D%3D&amp;cs=0&amp;ds=3&amp;ft=_RwJrB~lq8Zmo585CQ_vj8qTLAhLrus&amp;mime_type=video_mp4&amp;qs=0&amp;rc=NzlpaWdkaGZnOTkzOzQ6PEBpanE8cmU6Zjc2bjMzZzczNEBgMDZhLjUxNS0xNjEuXjBjYSNjcS1rcjRncWZgLS1kMS9zcw%3D%3D&amp;btag=e00090000&amp;expire=1697292004&amp;l=202310121358597CA10EC1269E2B38485F&amp;ply_type=2&amp;policy=2&amp;signature=df573750c0e1a3fee75aa83751b3a0bb&amp;tk=tt_chain_token</t>
  </si>
  <si>
    <t>https://www.tiktok.com/@sheehanmunim/video/7288021309710208299</t>
  </si>
  <si>
    <t>https://p16-sign.tiktokcdn-us.com/obj/tos-useast5-p-0068-tx/ogPuEkkDRSAb96EfQgBDoIAJEAflEunELSMD8B?x-expires=1697288400&amp;x-signature=GUdKrxSrTOJHfbibCpwNaPZmeUE%3D</t>
  </si>
  <si>
    <t>greenscreen,sheehanmunim,iphone</t>
  </si>
  <si>
    <t xml:space="preserve">Replying to @Enjoy_life  Part 3üòÇ #iphone15 #iphone15promax #iphone15pro #iphone15plus #ios17 #apple #tech #viralvideo #fypage </t>
  </si>
  <si>
    <t>https://v16-webapp-prime.tiktok.com/video/tos/maliva/tos-maliva-ve-0068c799-us/oABcnmwjNAIA8xsdQzIyOZAl2hBpfCZiXmJEnH/?a=1988&amp;ch=0&amp;cr=3&amp;dr=0&amp;lr=tiktok_m&amp;cd=0%7C0%7C1%7C3&amp;cv=1&amp;br=2070&amp;bt=1035&amp;bti=NDU3ZjAwOg%3D%3D&amp;cs=0&amp;ds=3&amp;ft=_RwJrB~lq8Zmo585CQ_vj8qTLAhLrus&amp;mime_type=video_mp4&amp;qs=0&amp;rc=NmlpNzdoNDo6NzNlMzVoaEBpajk5bTo6Zm1nbjMzZzczNEBiMC4tM2MvXjUxNi5fLmFjYSNmMmRfcjRnZWJgLS1kMS9zcw%3D%3D&amp;btag=e00090000&amp;expire=1697292014&amp;l=202310121358597CA10EC1269E2B38485F&amp;ply_type=2&amp;policy=2&amp;signature=75247bbcb42caf4d3063ed2c62c00889&amp;tk=tt_chain_token</t>
  </si>
  <si>
    <t>https://www.tiktok.com/@mtgproductions/video/7285937359470824746</t>
  </si>
  <si>
    <t>https://p19-sign.tiktokcdn-us.com/obj/tos-useast5-p-0068-tx/ocpAjCOA0mBzpXH7BhFIXnNxCmBfc2hywElIiv?x-expires=1697288400&amp;x-signature=m1HoJZnDavWgAyJTyENGtKMrpn0%3D</t>
  </si>
  <si>
    <t>iphone15,iphone15promax,iphone15pro,iphone15plus,ios17,apple,tech,viralvideo,fypage</t>
  </si>
  <si>
    <t>iPhone 15 Pro Max
Overheating Part 3üòÇ</t>
  </si>
  <si>
    <t>dellange</t>
  </si>
  <si>
    <t>Adam Delange</t>
  </si>
  <si>
    <t xml:space="preserve">#greenscreen that overheating can be put to good use.üòÇü§òüèΩüç≥ #dellange #fyp„Ç∑ </t>
  </si>
  <si>
    <t>BANANA SHAKE (SPED UP)</t>
  </si>
  <si>
    <t>https://p16-sg-default.akamaized.net/aweme/720x720/tos-alisg-v-2774/07abdbc12f9546578b9942f51d8dd451.jpeg</t>
  </si>
  <si>
    <t>HUS</t>
  </si>
  <si>
    <t>https://v16-webapp-prime.tiktok.com/video/tos/maliva/tos-maliva-ve-0068c799-us/owQHSIrEn0wEFBUfgDbVA1QoheudBlDEjOjRdc/?a=1988&amp;ch=0&amp;cr=3&amp;dr=0&amp;lr=tiktok_m&amp;cd=0%7C0%7C1%7C3&amp;cv=1&amp;br=1584&amp;bt=792&amp;bti=NDU3ZjAwOg%3D%3D&amp;cs=0&amp;ds=3&amp;ft=_RwJrB~lq8Zmo585CQ_vj8qTLAhLrus&amp;mime_type=video_mp4&amp;qs=0&amp;rc=OjllNjo5Mzw1NmdpOTtmZ0Bpank8bTo6ZmQ4bjMzZzczNEBjXi81NGMyNjMxLi0zLV82YSNlLmtfcjRvL2JgLS1kMS9zcw%3D%3D&amp;btag=e00088000&amp;expire=1697291956&amp;l=202310121358597CA10EC1269E2B38485F&amp;ply_type=2&amp;policy=2&amp;signature=bc85f7329a8102335fb7c9088ac35136&amp;tk=tt_chain_token</t>
  </si>
  <si>
    <t>https://www.tiktok.com/@dellange/video/7285787603851349290</t>
  </si>
  <si>
    <t>https://p16-sign.tiktokcdn-us.com/tos-useast5-p-0068-tx/oAbl9hRMEknH0cLD8UeErEcUDjpdIgBOFfASuA~tplv-dmt-logom:tos-useast5-i-0068-tx/oomEUXseDnUHaSkcMMeAgFIDRAP8A2PbEAClAF.image?x-expires=1697288400&amp;x-signature=dn3RfJ9Mu8TS17LtcnNHlLDF%2BDo%3D</t>
  </si>
  <si>
    <t>greenscreen,dellange,fyp„Ç∑</t>
  </si>
  <si>
    <t>POV: Your charging new your iPhone 15 Me:
iPhone 15 Be Like</t>
  </si>
  <si>
    <t>Slow Zoom,Green Screen</t>
  </si>
  <si>
    <t>thefinancestarter</t>
  </si>
  <si>
    <t>TheFinanceStarter</t>
  </si>
  <si>
    <t xml:space="preserve">Apple addresses the overheating concerns with the new iPhone 15. Like and follow for more üôè. #iphone15 #iphoneoverheating #financenewstoday #Apple </t>
  </si>
  <si>
    <t>https://p16-sign-va.tiktokcdn.com/tos-maliva-avt-0068/210d2225b56582ed81dbae59bef53244~c5_1080x1080.jpeg?x-expires=1697288400&amp;x-signature=Ziw6Jc0HbsQSbjSbqLUOUY2Nmrk%3D</t>
  </si>
  <si>
    <t>https://v16-webapp-prime.tiktok.com/video/tos/maliva/tos-maliva-ve-0068c799-us/ogeEbAnHotADPeRClBwpigSEgQa4BDuIEHOFD1/?a=1988&amp;ch=0&amp;cr=3&amp;dr=0&amp;lr=tiktok_m&amp;cd=0%7C0%7C1%7C3&amp;cv=1&amp;br=326&amp;bt=163&amp;bti=NDU3ZjAwOg%3D%3D&amp;cs=0&amp;ds=3&amp;ft=_RwJrB~lq8Zmo585CQ_vj8qTLAhLrus&amp;mime_type=video_mp4&amp;qs=0&amp;rc=PDgzNDNkNzU5aGRkZztoM0BpM3I4Ozo6ZmQ4bjMzZzczNEBiMGNjYjAzXzIxM15eXjEwYSNeaWAtcjRfZWJgLS1kMS9zcw%3D%3D&amp;btag=e00090000&amp;expire=1697292043&amp;l=202310121358597CA10EC1269E2B38485F&amp;ply_type=2&amp;policy=2&amp;signature=ecbb390ffd464f66748c7fa38cc787be&amp;tk=tt_chain_token</t>
  </si>
  <si>
    <t>https://www.tiktok.com/@thefinancestarter/video/7285797623099854122</t>
  </si>
  <si>
    <t>https://p19-sign.tiktokcdn-us.com/tos-useast5-p-0068-tx/oAHBiIpUcHyAUTgWhMhdAfjCIBmzAwxphEtYa4~tplv-dmt-logom:tos-useast5-i-0068-tx/ogyAhBAfcEAAAIAwWiCjz0IihmW0zNCBJmRyHc.image?x-expires=1697288400&amp;x-signature=w%2BCFoJhizHWCBd5VnMWKMqwgKh4%3D</t>
  </si>
  <si>
    <t>iphone15,iphoneoverheating,financenewstoday,apple</t>
  </si>
  <si>
    <t xml:space="preserve">iPhone 15 overheating concerns </t>
  </si>
  <si>
    <t>techguy_krishpaudel</t>
  </si>
  <si>
    <t>Tech Guy | Krish Paudel</t>
  </si>
  <si>
    <t xml:space="preserve">If you‚Äôre thinking to buy iPhone 15 pro, watch this before üò±üò± YouTuber @Zack #jerryrig made a video about the durability of iphone 15 pro and it‚Äôs shocking.  #apple #iphone #iphone15pro #iphone15promax #techtok #smartphone #tech #gadget @apple </t>
  </si>
  <si>
    <t>https://p16-sign-sg.tiktokcdn.com/aweme/1080x1080/tos-alisg-avt-0068/cefebe064ff3a6fc0a5e63f77973a95e.jpeg?x-expires=1697288400&amp;x-signature=5aTHzxDPVNBGgswUL62n7R9PkTQ%3D</t>
  </si>
  <si>
    <t>https://v16-webapp-prime.tiktok.com/video/tos/alisg/tos-alisg-pve-0037c001/ogYI7SgEbAgIh4BLAnRlXfBsfDBU8Eo9MjjRku/?a=1988&amp;ch=0&amp;cr=3&amp;dr=0&amp;lr=tiktok_m&amp;cd=0%7C0%7C1%7C3&amp;cv=1&amp;br=2374&amp;bt=1187&amp;bti=NDU3ZjAwOg%3D%3D&amp;cs=0&amp;ds=3&amp;ft=_RwJrB~lq8Zmo585CQ_vj8qTLAhLrus&amp;mime_type=video_mp4&amp;qs=0&amp;rc=OztnOGQ1ODM3ZTllNTM7ZkBpam5ya2U6Zmg2bjMzODczNEAyNDVeMS1hXjIxNWJjMl41YSNpcmJlcjRvcDZgLS1kMTFzcw%3D%3D&amp;btag=e00090000&amp;expire=1697292001&amp;l=202310121358597CA10EC1269E2B38485F&amp;ply_type=2&amp;policy=2&amp;signature=e5a0624f224994d4d4a5e758baeef19e&amp;tk=tt_chain_token</t>
  </si>
  <si>
    <t>https://www.tiktok.com/@techguy_krishpaudel/video/7282953747347639559</t>
  </si>
  <si>
    <t>https://p16-sign-sg.tiktokcdn.com/obj/tos-alisg-p-0037/1ce1318df5b04128b6e02198d84b5a81_1695694822?x-expires=1697288400&amp;x-signature=9Dxbaq%2FCer5ZKvo6ZK3M9l8dbhk%3D</t>
  </si>
  <si>
    <t>jerryrig,apple,iphone,iphone15pro,iphone15promax,techtok,smartphone,tech,gadget</t>
  </si>
  <si>
    <t>Follow for more</t>
  </si>
  <si>
    <t>_worldclips_</t>
  </si>
  <si>
    <t>_WorldClips_</t>
  </si>
  <si>
    <t xml:space="preserve">IPhone 15 been burning people's hands! #iphone15 #iphone15overheating #iphone15news #iphone #news #newsclips #viral #fyp #fyp„Ç∑ #newstiktok </t>
  </si>
  <si>
    <t>https://p16-sign-useast2a.tiktokcdn.com/tos-useast2a-avt-0068-euttp/31be4445677e6c4a91b45538f8c59c36~c5_1080x1080.jpeg?x-expires=1697288400&amp;x-signature=0xUnz6B6ynXQ3o7TT4bdHnooZgc%3D</t>
  </si>
  <si>
    <t>https://v16-webapp-prime.tiktok.com/video/tos/useast2a/tos-useast2a-ve-0068c001-euttp/ocEzykQEIGu2CAKXRvAh3QIAhMnSmoEIAoNfIw/?a=1988&amp;ch=0&amp;cr=3&amp;dr=0&amp;lr=tiktok_m&amp;cd=0%7C0%7C1%7C3&amp;cv=1&amp;br=616&amp;bt=308&amp;bti=NDU3ZjAwOg%3D%3D&amp;cs=0&amp;ds=3&amp;ft=_RwJrB~lq8Zmo585CQ_vj8qTLAhLrus&amp;mime_type=video_mp4&amp;qs=0&amp;rc=Nzg5MzZlZDo6Omc4OTZkZEBpMztzajc6ZnFmbjMzZjczM0AzNS4uMy4xNS0xLjBgMzA2YSMyLi1fcjQwLWdgLS1kMWNzcw%3D%3D&amp;btag=e00090000&amp;expire=1697292049&amp;l=202310121358597CA10EC1269E2B38485F&amp;ply_type=2&amp;policy=2&amp;signature=a200473162ea6407c365e9d7ba33bcc2&amp;tk=tt_chain_token</t>
  </si>
  <si>
    <t>https://www.tiktok.com/@_worldclips_/video/7288725240329325856</t>
  </si>
  <si>
    <t>https://p16-sign-useast2a.tiktokcdn.com/obj/tos-useast2a-p-0037-euttp/oYebs8BIAgCRJnRggogDccpZJeDEJlSPQBBNQA?x-expires=1697288400&amp;x-signature=NaiwnDJXKdSa89NYjrjphGqOwsE%3D</t>
  </si>
  <si>
    <t>iphone15,iphone15overheating,iphone15news,iphone,news,newsclips,viral,fyp,fyp„Ç∑,newstiktok</t>
  </si>
  <si>
    <t>New IPhone 15 burning people's hand üò≤</t>
  </si>
  <si>
    <t>tyler_cyberhelp</t>
  </si>
  <si>
    <t>TYLERCYBERHELP</t>
  </si>
  <si>
    <t>https://p16-sign-va.tiktokcdn.com/tos-maliva-avt-0068/1c95250f9374217427e5d7e9269f07f8~c5_1080x1080.jpeg?x-expires=1697288400&amp;x-signature=WjlKq9IRPEwTdPPEq8rcl8bnXgg%3D</t>
  </si>
  <si>
    <t>https://v16-webapp-prime.tiktok.com/video/tos/useast2a/tos-useast2a-ve-0068c003/ocneWSofICbPPQDZ9bjaIEfCHJIGNgGvgzAD8K/?a=1988&amp;ch=0&amp;cr=3&amp;dr=0&amp;lr=tiktok_m&amp;cd=0%7C0%7C1%7C3&amp;cv=1&amp;br=352&amp;bt=176&amp;bti=NDU3ZjAwOg%3D%3D&amp;cs=0&amp;ds=3&amp;ft=TYOI31tKvjVQ9hjbXCTsd8BhUjnZ7uwQAJEeF_liJE&amp;mime_type=video_mp4&amp;qs=0&amp;rc=NGc3MzdlaTY5NGU1Z2c2aUBpajZ4d2k6Zmk5bjMzNzczM0AzNWE0NF4vXjIxNTAyLzQ2YSMub3BwcjRvZmNgLS1kMTZzcw%3D%3D&amp;btag=e00090000&amp;expire=1697292019&amp;l=20231012135901AAF45B75E5E1CA39094F&amp;ply_type=2&amp;policy=2&amp;signature=b8ab87a7abdf0fd59b901a503ae57f78&amp;tk=tt_chain_token</t>
  </si>
  <si>
    <t>https://www.tiktok.com/@tyler_cyberhelp/video/7286379710244801798</t>
  </si>
  <si>
    <t>https://p16-sign-va.tiktokcdn.com/obj/tos-maliva-p-0068/68128cf9fd5a4a04b15f8981544a4b22_1696492484?x-expires=1697288400&amp;x-signature=IE01d6tdX6yNk9L1UDyCDtpDac4%3D</t>
  </si>
  <si>
    <t>crypto,cryptoscam,cryptocurrency,howtorecovercrypto,recovercrypto,retrievcrypto,scammedcrypto,nftscam,nft,usdtscam,tetherscam,binance,binancescam,tradingscam,trading,forexscam,forex</t>
  </si>
  <si>
    <t>crypto,cryptoscam,cryptocurrency,howtorecovercrypto,recovercrypto,retrievcrypto,scammedcrypto,nftscam,nft,usdtscam,bitcoinscam,tetherscam,binance,binancescam,tradingscam,trading,forexscam,forex</t>
  </si>
  <si>
    <t>HOW TO RECOVER CRYPTO SCAM LOSS</t>
  </si>
  <si>
    <t>irynaai</t>
  </si>
  <si>
    <t>Iryna AI</t>
  </si>
  <si>
    <t xml:space="preserve">Omg, iPhone 15 Pro is now a gaming console! Here's a setup which includes pass-through charging, power to the Razer MagSafe cooler to stop overheating, and HDMI to 150" 4K projector.. all through one adapter! ü§Ø #iphone #iphone15 #iphone15pro #iphone15promax #nintendo #xbox #ps5 #game #gaming #gamesetup #mobilegame #projector #hdmi #gameconsole #gameconsole #gamecontroller #gamer #gamergirl #gamertiktok #magsafe #razer #phonecooler #phonecooling #iphonehacks </t>
  </si>
  <si>
    <t>https://p16-sign-va.tiktokcdn.com/tos-maliva-avt-0068/d2cc96bf7afd1833ba536cfc858aaef3~c5_1080x1080.jpeg?x-expires=1697288400&amp;x-signature=u0HRDW1%2FzqvfvRWhFxg0fRz%2BYzY%3D</t>
  </si>
  <si>
    <t>https://v16-webapp-prime.tiktok.com/video/tos/useast2a/tos-useast2a-ve-0068-euttp/oAbjuIhEIDQljTENi9fPTDAyIWqWgEALzBfRMI/?a=1988&amp;ch=0&amp;cr=3&amp;dr=0&amp;lr=tiktok_m&amp;cd=0%7C0%7C1%7C3&amp;cv=1&amp;br=1112&amp;bt=556&amp;bti=NDU3ZjAwOg%3D%3D&amp;cs=0&amp;ds=3&amp;ft=TYOI31tKvjVQ9hjbXCTsd8BhUjnZ7uwQAJEeF_liJE&amp;mime_type=video_mp4&amp;qs=0&amp;rc=ZDczaGZoZmlpNTZpaTdmaEBpM2h1cjs6Zmt5bjMzZjczM0AxYTBiNmAyX2MxNTQ0Y2NgYSMxMmYycjRnXjZgLS1kMWNzcw%3D%3D&amp;btag=e00088000&amp;expire=1697291953&amp;l=20231012135901AAF45B75E5E1CA39094F&amp;ply_type=2&amp;policy=2&amp;signature=77106ce48cdebafc4b9a0b91c6a5d48f&amp;tk=tt_chain_token</t>
  </si>
  <si>
    <t>https://www.tiktok.com/@irynaai/video/7283434754060406048</t>
  </si>
  <si>
    <t>https://p16-sign-useast2a.tiktokcdn.com/obj/tos-useast2a-p-0037-euttp/7e64b42a96314772be8fc45ebe45c04d_1695806814?x-expires=1697288400&amp;x-signature=6Nw6qJ4mAtTuHA7Fgg6yksS7%2FMY%3D</t>
  </si>
  <si>
    <t>iphone,iphone15,iphone15pro,iphone15promax,nintendo,xbox,ps5,game,gaming,gamesetup,mobilegame,projector,hdmi,gameconsole,gameconsole,gamecontroller,gamer,gamergirl,gamertiktok,magsafe,razer,phonecooler,phonecooling,iphonehacks</t>
  </si>
  <si>
    <t>iphone,iphone15,iphone15pro,iphone15promax,nintendo,xbox,ps5,game,gaming,gamesetup,mobilegame,projector,hdmi,gameconsole,gamecontroller,gamer,GamerGirl,gamertiktok,magsafe,razer,phonecooler,phonecooling,iphonehacks</t>
  </si>
  <si>
    <t xml:space="preserve">
Omg,  iPhone 15 Pro is now a gaming console! ü§Ø Here's a setup which includes pass-through charging, power to the Razer MagSafe cooler to stop overheating, and HDMI to 150" 4K
projector.. all through one adapter!</t>
  </si>
  <si>
    <t>kenyspc</t>
  </si>
  <si>
    <t>Kenyspc</t>
  </si>
  <si>
    <t xml:space="preserve">Is the 14 Pro Max Better then the iphone 15 Pro Max? Iphone Heat issue #tech #techtok #iphone #apple #burns </t>
  </si>
  <si>
    <t>Blue Blood</t>
  </si>
  <si>
    <t>https://p16-sg-default.akamaized.net/aweme/720x720/tos-alisg-v-2774/c24e133f8d134031b03a673aa747ed6d.jpeg</t>
  </si>
  <si>
    <t>Heinz Kiessling</t>
  </si>
  <si>
    <t>https://v16-webapp-prime.tiktok.com/video/tos/maliva/tos-maliva-ve-0068c799-us/owDFFl4BmKfhEqfRBtEQmHASokgt2WETlsEIIz/?a=1988&amp;ch=0&amp;cr=3&amp;dr=0&amp;lr=tiktok_m&amp;cd=0%7C0%7C1%7C3&amp;cv=1&amp;br=1606&amp;bt=803&amp;bti=NDU3ZjAwOg%3D%3D&amp;cs=0&amp;ds=3&amp;ft=TYOI31tKvjVQ9hjbXCTsd8BhUjnZ7uwQAJEeF_liJE&amp;mime_type=video_mp4&amp;qs=0&amp;rc=OjtoO2k2OzVlZTw3Omk2N0BpM2czNDc6ZmVybjMzZzczNEA2YzEwYi4xXjAxYzM0LTVgYSNvaWFncjRfczZgLS1kMS9zcw%3D%3D&amp;btag=e00088000&amp;expire=1697291999&amp;l=20231012135901AAF45B75E5E1CA39094F&amp;ply_type=2&amp;policy=2&amp;signature=6033ec3dd9dbc7f8f66574cbf2210db3&amp;tk=tt_chain_token</t>
  </si>
  <si>
    <t>https://www.tiktok.com/@kenyspc/video/7283323714622508331</t>
  </si>
  <si>
    <t>https://p16-sign.tiktokcdn-us.com/tos-useast5-p-0068-tx/e8cb1414281b4e71a19094d8c7391195_1695780959~tplv-dmt-logom:tos-useast5-i-0068-tx/ok2XBwtzJEDkIZyCOkgPAi7cTBFAHhgAfAAuIw.image?x-expires=1697288400&amp;x-signature=XsprYf8X1M1V0ERQdJHKgulAm50%3D</t>
  </si>
  <si>
    <t>tech,techtok,iphone,apple,burns</t>
  </si>
  <si>
    <t>Iphone 15 new issue</t>
  </si>
  <si>
    <t>ebayscam</t>
  </si>
  <si>
    <t>James ü¶¶</t>
  </si>
  <si>
    <t>are y‚Äôalls overheating too? #apple #capitalism #annoying #shocking #shocked #iphone15 #bug #newupdate #newfeature #comedy #fyp #viral #annoying</t>
  </si>
  <si>
    <t>I was ruined when she bought it</t>
  </si>
  <si>
    <t>https://p16-sign-va.tiktokcdn.com/tos-maliva-avt-0068/1d1bd4ba48718144361de796eafe50e4~c5_1080x1080.jpeg?x-expires=1697288400&amp;x-signature=ARtZaVoG%2FpZo9HkXpBCJueYiapA%3D</t>
  </si>
  <si>
    <t>golbetty</t>
  </si>
  <si>
    <t>https://v16-webapp-prime.tiktok.com/video/tos/alisg/tos-alisg-pve-0037c001/owkhHCBLIPHCo6iAoVUzNAqIRUAfQEowB3ZyEs/?a=1988&amp;ch=0&amp;cr=3&amp;dr=0&amp;lr=tiktok_m&amp;cd=0%7C0%7C1%7C3&amp;cv=1&amp;br=3076&amp;bt=1538&amp;bti=NDU3ZjAwOg%3D%3D&amp;cs=0&amp;ds=3&amp;ft=TYOI31tKvjVQ9hjbXCTsd8BhUjnZ7uwQAJEeF_liJE&amp;mime_type=video_mp4&amp;qs=0&amp;rc=Nzs2ZGc7NWY8NGZoOjxkN0BpMzt2dTo6ZmRqbjMzODczNEA2YDA2MjBfXy0xYjYuYDEyYSNpMC00cjQwZV5gLS1kMS1zcw%3D%3D&amp;btag=e00088000&amp;expire=1697291947&amp;l=20231012135901AAF45B75E5E1CA39094F&amp;ply_type=2&amp;policy=2&amp;signature=49240e00f230ba8fa3d7b23e1df0d2c3&amp;tk=tt_chain_token</t>
  </si>
  <si>
    <t>https://www.tiktok.com/@ebayscam/video/7283737506594573586</t>
  </si>
  <si>
    <t>https://p16-sign-sg.tiktokcdn.com/obj/tos-alisg-p-0037/977f02c59975428698320396ec0584f6_1695877298?x-expires=1697288400&amp;x-signature=sZm7afZ6qGX7VI7Fw740FgctD%2Fs%3D</t>
  </si>
  <si>
    <t>apple,capitalism,annoying,shocking,shocked,iphone15,bug,newupdate,newfeature,comedy,fyp,viral,annoying</t>
  </si>
  <si>
    <t>apple,capitalism,annoying,shocking,shocked,iphone15,bug,newupdate,newfeature,comedy,fyp,viral</t>
  </si>
  <si>
    <t>‚Äúmy iphone 15 pro max is overheating‚Äù</t>
  </si>
  <si>
    <t>www.fivedollarnews.com</t>
  </si>
  <si>
    <t>$5 Dollar News Report</t>
  </si>
  <si>
    <t xml:space="preserve">üì±üî•üßØ#iphone #trending #ios #iphone15 #apple #lol #fyp #trend #android #cellphone #tech #tragic #trend #like #follow #comment #thoughts #duet </t>
  </si>
  <si>
    <t>https://p16-sign-va.tiktokcdn.com/tos-maliva-avt-0068/68348306c2fcfbdba1eaa02334150475~c5_1080x1080.jpeg?x-expires=1697288400&amp;x-signature=SvXmoBAJgBfUcbZrAxoGsC2woo0%3D</t>
  </si>
  <si>
    <t>https://v16-webapp-prime.tiktok.com/video/tos/maliva/tos-maliva-ve-0068c799-us/o02GQRfler6SgDizeOFvIs86AM4eOUA8ZtPIXH/?a=1988&amp;ch=0&amp;cr=3&amp;dr=0&amp;lr=tiktok_m&amp;cd=0%7C0%7C1%7C3&amp;cv=1&amp;br=292&amp;bt=146&amp;bti=NDU3ZjAwOg%3D%3D&amp;cs=0&amp;ds=3&amp;ft=TYOI31tKvjVQ9hjbXCTsd8BhUjnZ7uwQAJEeF_liJE&amp;mime_type=video_mp4&amp;qs=0&amp;rc=Mzo0Nzs2NjZnaTZmZ2RnOUBpaml4ZTg6Znl5bjMzZzczNEA2NWFjYjAzNjQxMzE2LWBiYSNrXy9icjRfNGBgLS1kMS9zcw%3D%3D&amp;btag=e00088000&amp;expire=1697291963&amp;l=20231012135901AAF45B75E5E1CA39094F&amp;ply_type=2&amp;policy=2&amp;signature=6faba755a326dff70f6939f4680cac2f&amp;tk=tt_chain_token</t>
  </si>
  <si>
    <t>https://www.tiktok.com/@www.fivedollarnews.com/video/7285124156495023402</t>
  </si>
  <si>
    <t>https://p19-sign.tiktokcdn-us.com/tos-useast5-p-0068-tx/owfZP2r6RHdIge6elCUA4FizQjG8AWt84OAe8Q~tplv-dmt-logom:tos-useast5-i-0068-tx/owfKEzRADgeeVA6AlAlIM0WAjXipnHAIIbBQFk.image?x-expires=1697288400&amp;x-signature=upY0eNK8SQFpqJ32VQLN9tkFz%2BY%3D</t>
  </si>
  <si>
    <t>iphone,trending,ios,iphone15,apple,lol,fyp,trend,android,cellphone,tech,tragic,trend,like,follow,comment,thoughts,duet</t>
  </si>
  <si>
    <t>iphone,trending,ios,iphone15,apple,lol,fyp,trend,android,cellphone,tech,tragic,like,follow,comment,thoughts,duet</t>
  </si>
  <si>
    <t>Apple says iPhone 15 overheating fix will come soonüì± Apple is blaming a software bug and other issues tied to popular apps such as Instagram and Uber for causing its recently released iPhone 15 models to heat up.
üì±üì±üì±</t>
  </si>
  <si>
    <t xml:space="preserve">The result is shockingüîé #iphone #iphone15 #Apple #break #titanium #durabilitytest #tech #techtok </t>
  </si>
  <si>
    <t>https://v16-webapp-prime.tiktok.com/video/tos/useast2a/tos-useast2a-ve-0068c001-euttp/osUDHajzIoDIehKEfVjnbGOjWeAeQmtgCshKES/?a=1988&amp;ch=0&amp;cr=3&amp;dr=0&amp;lr=tiktok_m&amp;cd=0%7C0%7C1%7C3&amp;cv=1&amp;br=1162&amp;bt=581&amp;bti=NDU3ZjAwOg%3D%3D&amp;cs=0&amp;ds=3&amp;ft=TYOI31tKvjVQ9hjbXCTsd8BhUjnZ7uwQAJEeF_liJE&amp;mime_type=video_mp4&amp;qs=0&amp;rc=Nmk6PDpkM2dmZzxoO2k7aEBpM3lpNTQ6ZnFwbjMzZjczM0BhLTIvNi4tNV8xX142LjYvYSM0MDVucjRnaV5gLS1kMWNzcw%3D%3D&amp;btag=e00088000&amp;expire=1697291978&amp;l=20231012135901AAF45B75E5E1CA39094F&amp;ply_type=2&amp;policy=2&amp;signature=d20d5bef9d03e7df2f551bf70f3e41f3&amp;tk=tt_chain_token</t>
  </si>
  <si>
    <t>https://www.tiktok.com/@curiositytech/video/7283845773308022049</t>
  </si>
  <si>
    <t>https://p16-sign-useast2a.tiktokcdn.com/obj/tos-useast2a-p-0037-euttp/ba147654a9db4cfaabaad3da11034677_1695902511?x-expires=1697288400&amp;x-signature=19S8XcFIY9RGgLSTZQ5zZ%2B4OV24%3D</t>
  </si>
  <si>
    <t>iphone,iphone15,apple,break,titanium,durabilitytest,tech,techtok</t>
  </si>
  <si>
    <t>https://v16-webapp-prime.tiktok.com/video/tos/maliva/tos-maliva-ve-0068c799-us/oY6EvDUngEHBwXUeb0lRDgAOQBeDBHISuG8onS/?a=1988&amp;ch=0&amp;cr=3&amp;dr=0&amp;lr=tiktok_m&amp;cd=0%7C0%7C1%7C3&amp;cv=1&amp;br=424&amp;bt=212&amp;bti=NDU3ZjAwOg%3D%3D&amp;cs=0&amp;ds=3&amp;ft=TYOI31tKvjVQ9hjbXCTsd8BhUjnZ7uwQAJEeF_liJE&amp;mime_type=video_mp4&amp;qs=0&amp;rc=aTdkZGdoZTk4ZDtlOjhoZEBpMzUzOzo6ZmtobjMzZzczNEAxMC0uXzMtNi0xMC4tMWMuYSMyaGMtcjRnX2NgLS1kMS9zcw%3D%3D&amp;btag=e00090000&amp;expire=1697292092&amp;l=20231012135901AAF45B75E5E1CA39094F&amp;ply_type=2&amp;policy=2&amp;signature=6b9db0e7a2598af543feb63492b9233a&amp;tk=tt_chain_token</t>
  </si>
  <si>
    <t>https://www.tiktok.com/@unbox_therapy9/video/7286516303161052459</t>
  </si>
  <si>
    <t>https://p19-sign.tiktokcdn-us.com/obj/tos-useast5-p-0068-tx/okIQeRBlXH90XeUtOUQnBgAESEDbAGBKwQ4DDu?x-expires=1697288400&amp;x-signature=REQvIjbDRS2K01ITQGDAIARqPUc%3D</t>
  </si>
  <si>
    <t>iPhone 15 Pro Max Overheating Issues... PART 4</t>
  </si>
  <si>
    <t>kbp4k</t>
  </si>
  <si>
    <t>Kenny Peters</t>
  </si>
  <si>
    <t xml:space="preserve">The iPhone 15 pros are overheatingüî•üî• #iphone #iphone15promax #iphone15 #iphone15launch #apple #applevent #applevent2023 #overheating #smartphone #fyp #viralvideo #foryoupage #tech #techtok #techtiktoker #phones #trending #macrumors #applerumours #news #techtips </t>
  </si>
  <si>
    <t>stellar</t>
  </si>
  <si>
    <t>https://p16-sg-default.akamaized.net/aweme/720x720/tos-alisg-v-2774/oYYWBxbnQEF2ZbkteSZBD1AEUBmCyDpAeAAmEg.jpeg</t>
  </si>
  <si>
    <t>.diedlonely &amp; √©nouement</t>
  </si>
  <si>
    <t>https://v16-webapp-prime.tiktok.com/video/tos/maliva/tos-maliva-ve-0068c799-us/oYCNQfHuAcGIZzOgE1BBbdXrwohCkygpwQAiIn/?a=1988&amp;ch=0&amp;cr=3&amp;dr=0&amp;lr=tiktok_m&amp;cd=0%7C0%7C1%7C3&amp;cv=1&amp;br=1128&amp;bt=564&amp;bti=NDU3ZjAwOg%3D%3D&amp;cs=0&amp;ds=3&amp;ft=TYOI31tKvjVQ9hjbXCTsd8BhUjnZ7uwQAJEeF_liJE&amp;mime_type=video_mp4&amp;qs=0&amp;rc=OzczNTkzODhpOTVkODo7NkBpajNmc2g6ZmczbjMzZzczNEBjMTIwLWM1X2IxNF8xM2E0YSNuYXFicjRnNGVgLS1kMS9zcw%3D%3D&amp;btag=e00088000&amp;expire=1697291976&amp;l=20231012135901AAF45B75E5E1CA39094F&amp;ply_type=2&amp;policy=2&amp;signature=daa91bcb0a12b0250e89039a6bfce33d&amp;tk=tt_chain_token</t>
  </si>
  <si>
    <t>https://www.tiktok.com/@kbp4k/video/7287393379615345963</t>
  </si>
  <si>
    <t>https://p16-sign.tiktokcdn-us.com/tos-useast5-p-0068-tx/7c102fe1ed3e4171b59bbddf281cb7f4_1696728511~tplv-dmt-logom:tos-useast5-i-0068-tx/oEjAJHyeAfAIeAbK0Ak5HtNREE826AmibAPBIr.image?x-expires=1697288400&amp;x-signature=0av8AdSawF4vTpIQ7BA4kK7xw8o%3D</t>
  </si>
  <si>
    <t>iphone,iphone15promax,iphone15,iphone15launch,apple,applevent,applevent2023,overheating,smartphone,fyp,viralvideo,foryoupage,tech,techtok,techtiktoker,phones,trending,macrumors,applerumours,news,techtips</t>
  </si>
  <si>
    <t>üî•iPhone 15 pro 
over heating!üî•</t>
  </si>
  <si>
    <t xml:space="preserve">New iPhone 15 first impression #Apple #iPhone #tech </t>
  </si>
  <si>
    <t>https://v16-webapp-prime.tiktok.com/video/tos/maliva/tos-maliva-ve-0068c799-us/og1w6SA0YhWA7LHyAcQXEDIONbCYqAiq5zFIhf/?a=1988&amp;ch=0&amp;cr=3&amp;dr=0&amp;lr=tiktok_m&amp;cd=0%7C0%7C1%7C3&amp;cv=1&amp;br=1794&amp;bt=897&amp;bti=NDU3ZjAwOg%3D%3D&amp;cs=0&amp;ds=3&amp;ft=TYOI31tKvjVQ9hjbXCTsd8BhUjnZ7uwQAJEeF_liJE&amp;mime_type=video_mp4&amp;qs=0&amp;rc=NGVkNjlnO2RkZTM3ZGlkZEBpM3M0azg6ZnQzbjMzaTczNEAxL2A0Ll42NWMxMWIwNjYzYSNiMm9xcjRnbzRgLS1kMTJzcw%3D%3D&amp;btag=e00090000&amp;expire=1697292045&amp;l=20231012135901AAF45B75E5E1CA39094F&amp;ply_type=2&amp;policy=2&amp;signature=5fe16537820530982e6b3ce24d0e9aeb&amp;tk=tt_chain_token</t>
  </si>
  <si>
    <t>https://www.tiktok.com/@tech_news7/video/7281774533311352094</t>
  </si>
  <si>
    <t>https://p16-sign.tiktokcdn-us.com/obj/tos-useast8-p-0068-tx2/0849da9abcef4cf2b1b67d2bece2d4e2_1695420263?x-expires=1697288400&amp;x-signature=XjKq8gnPQyMD88W2H78DiTHoum0%3D</t>
  </si>
  <si>
    <t>apple,iphone,tech</t>
  </si>
  <si>
    <t>dark.night.e</t>
  </si>
  <si>
    <t>Dark night e</t>
  </si>
  <si>
    <t>ÂéüÂàõÈü≥‰πê</t>
  </si>
  <si>
    <t>https://p16-sign-va.tiktokcdn.com/tos-maliva-avt-0068/a58eefdee30661467e1c3e55e03c5962~c5_1080x1080.jpeg?x-expires=1697288400&amp;x-signature=LVk1%2FFEUKIIQbLqNY%2BU1WDa9gz4%3D</t>
  </si>
  <si>
    <t>https://v16-webapp-prime.tiktok.com/video/tos/maliva/tos-maliva-ve-0068c799-us/osT89UAGoD7fHHmlA4g2IkQvbjEYzBEVbnMRFe/?a=1988&amp;ch=0&amp;cr=3&amp;dr=0&amp;lr=tiktok_m&amp;cd=0%7C0%7C1%7C3&amp;cv=1&amp;br=1250&amp;bt=625&amp;bti=NDU3ZjAwOg%3D%3D&amp;cs=0&amp;ds=3&amp;ft=TYOI31tKvjVQ9hjbXCTsd8BhUjnZ7uwQAJEeF_liJE&amp;mime_type=video_mp4&amp;qs=0&amp;rc=NjpmZmlkN2g5ZjdkNmdmPEBpM2dqdjk6Zm52bjMzaTczNEBhLTEvMzVfNTUxMjUzLzYyYSNyaG4ucjRvZV9gLS1kMTJzcw%3D%3D&amp;btag=e00088000&amp;expire=1697291993&amp;l=20231012135901AAF45B75E5E1CA39094F&amp;ply_type=2&amp;policy=2&amp;signature=28fc030f7b9588a7b69594788e0977f6&amp;tk=tt_chain_token</t>
  </si>
  <si>
    <t>https://www.tiktok.com/@dark.night.e/video/7284512696236576030</t>
  </si>
  <si>
    <t>https://p19-sign.tiktokcdn-us.com/obj/tos-useast8-p-0068-tx2/oEhAIVItedNEUnERpyFlDBfR8QXzz0AEAKGiXB?x-expires=1697288400&amp;x-signature=Gsvzwy82hb6OXuBLy6VxVNirhXg%3D</t>
  </si>
  <si>
    <t>Beware of iPhone 15 Pro: Reports of Overheating Raise Concerns#fyp #iphone15 #viral</t>
  </si>
  <si>
    <t>https://v16-webapp-prime.tiktok.com/video/tos/maliva/tos-maliva-ve-0068c799-us/oQowQe4SAPHrfArCyXAK25k7ecQsIIn6sMefYg/?a=1988&amp;ch=0&amp;cr=3&amp;dr=0&amp;lr=tiktok&amp;cd=0%7C0%7C1%7C3&amp;cv=1&amp;br=1304&amp;bt=652&amp;bti=NDU3ZjAwOg%3D%3D&amp;cs=0&amp;ds=3&amp;ft=TYOI31tKvjVQ9hjbXCTsd8BhUjnZ7uwQAJEeF_liJE&amp;mime_type=video_mp4&amp;qs=0&amp;rc=ZDo8PDM0Mzc7ZjZkZmhlN0BpanZ5b2k6Zms2bjMzZzgzNEAtNjFhNDAtNmExYmFjNF8zYSNgczRjcjQwNGNgLS1kLy9zcw%3D%3D&amp;btag=e00088000&amp;expire=1697291958&amp;l=20231012135901AAF45B75E5E1CA39094F&amp;ply_type=2&amp;policy=2&amp;signature=6871381b4fac445233d65d00818e54c8&amp;tk=tt_chain_token</t>
  </si>
  <si>
    <t>https://www.tiktok.com/@mistwaterbottles/video/7286318135240592682</t>
  </si>
  <si>
    <t>https://p16-sign.tiktokcdn-us.com/obj/tos-useast5-p-0068-tx/oYQKemnA4MfPX67fCIgs6I2eS4c58ZHoAIyQf0?x-expires=1697288400&amp;x-signature=2lN4oTf%2B517vDUBkLXI8VUmUcA8%3D</t>
  </si>
  <si>
    <t>fyp,iphone15,viral</t>
  </si>
  <si>
    <t xml:space="preserve">#apple #iphone #iphone15 #overheating #heat #running #hot </t>
  </si>
  <si>
    <t>https://v16-webapp-prime.tiktok.com/video/tos/maliva/tos-maliva-ve-0068c799-us/osIojiCJABlEGQHyXWqfh48iIAGNdGdSTAz3Cc/?a=1988&amp;ch=0&amp;cr=3&amp;dr=0&amp;lr=tiktok_m&amp;cd=0%7C0%7C1%7C3&amp;cv=1&amp;br=1828&amp;bt=914&amp;bti=NDU3ZjAwOg%3D%3D&amp;cs=0&amp;ds=3&amp;ft=TYOI31tKvjVQ9hjbXCTsd8BhUjnZ7uwQAJEeF_liJE&amp;mime_type=video_mp4&amp;qs=0&amp;rc=aTxmN2doMzQ5MzZmODw0N0Bpajk6NDQ6ZjRnbjMzaTczNEAzXl8tNDBfXi4xMjE1YmFjYSNfbGVicjQwbDZgLS1kMTJzcw%3D%3D&amp;btag=e00088000&amp;expire=1697292001&amp;l=20231012135901AAF45B75E5E1CA39094F&amp;ply_type=2&amp;policy=2&amp;signature=b688f33bcb1344f93f21770753b36148&amp;tk=tt_chain_token</t>
  </si>
  <si>
    <t>https://www.tiktok.com/@dadbod2.08/video/7283125853377154334</t>
  </si>
  <si>
    <t>https://p16-sign.tiktokcdn-us.com/obj/tos-useast8-p-0068-tx2/ow4QAUEI4T13EMluMetEEZDeSnCGbsAMRCBwUV?x-expires=1697288400&amp;x-signature=jWGXqatcEW4IQqXWNESYLpmhjWo%3D</t>
  </si>
  <si>
    <t>apple,iphone,iphone15,overheating,heat,running,hot</t>
  </si>
  <si>
    <t>apple,iphone,iphone15,overheating,heat,Running,hot</t>
  </si>
  <si>
    <t>mirko_zein</t>
  </si>
  <si>
    <t>Mirko Zein</t>
  </si>
  <si>
    <t>iPhone 15: "ESPLODONO, si rompono facilmente e non √® vero Titanio" #iphone15 #iphone #ios #ios17 #apple #iphone15pro #iphone15promax</t>
  </si>
  <si>
    <t>suono originale - Mirko Zein</t>
  </si>
  <si>
    <t>https://p16-sign-useast2a.tiktokcdn.com/tos-useast2a-avt-0068-euttp/0319de0278da7a2c99b6c1dedfae436b~c5_1080x1080.jpeg?x-expires=1697288400&amp;x-signature=d0jX5XXAgmPoZjqyOcWW9LV59XY%3D</t>
  </si>
  <si>
    <t>https://v16-webapp-prime.tiktok.com/video/tos/useast2a/tos-useast2a-ve-0068c001-euttp/oIV2YHHD7gVrhIWQpBelAZ4nQMPWODfdbzGCWS/?a=1988&amp;ch=0&amp;cr=3&amp;dr=0&amp;lr=tiktok&amp;cd=0%7C0%7C1%7C3&amp;cv=1&amp;br=1780&amp;bt=890&amp;bti=NDU3ZjAwOg%3D%3D&amp;cs=0&amp;ds=3&amp;ft=_RwJrB~lq8ZmoV85CQ_vjA_ELAhLrus&amp;mime_type=video_mp4&amp;qs=0&amp;rc=ZjY3OmU1ZjxmaTo0OTo5NUBpM2Rwdjw6ZnBtbjMzZjgzM0A0MGItYl8wXzQxXmMuNWFfYSNnai8ucjQwMGFgLS1kL2Nzcw%3D%3D&amp;btag=e000a0000&amp;expire=1697292308&amp;l=202310121359033CEB0498C460BB390BFB&amp;ply_type=2&amp;policy=2&amp;signature=3761c0027a310cddc24c66ac9cc021f9&amp;tk=tt_chain_token</t>
  </si>
  <si>
    <t>https://www.tiktok.com/@mirko_zein/video/7285471748508765472</t>
  </si>
  <si>
    <t>https://p16-sign-useast2a.tiktokcdn.com/obj/tos-useast2a-p-0037-euttp/oISrl2HDzYIVGhflAHBQVYge2bQn0nCPDnMBQW?x-expires=1697288400&amp;x-signature=t2lMsVRpkX5oGKDIvm1cpp96LHk%3D</t>
  </si>
  <si>
    <t>iphone15,iphone,ios,ios17,apple,iphone15pro,iphone15promax</t>
  </si>
  <si>
    <t>simomattatech</t>
  </si>
  <si>
    <t>Simone Mattavelli</t>
  </si>
  <si>
    <t xml:space="preserve">‚ö†Ô∏è iPhone 15 Pro si spezza facilmente! ‚ö†Ô∏è ‚Ä¶con le manone di @jerryrigeverthing  #iphone15 #shock #iphonedurabilitytest #durabilitytest #apple </t>
  </si>
  <si>
    <t>https://p16-sign-va.tiktokcdn.com/tos-maliva-avt-0068/64341bc54b097b5872cbcef81ed10ee5~c5_1080x1080.jpeg?x-expires=1697288400&amp;x-signature=TS3Jt0WkpPoa%2BfLcpjqxjDnosdg%3D</t>
  </si>
  <si>
    <t>https://v16-webapp-prime.tiktok.com/video/tos/useast2a/tos-useast2a-ve-0068-euttp/o0QDcag0g1DEPFDBSefnbDQRRMA8AZzQQ4ylRO/?a=1988&amp;ch=0&amp;cr=3&amp;dr=0&amp;lr=tiktok_m&amp;cd=0%7C0%7C1%7C3&amp;cv=1&amp;br=2598&amp;bt=1299&amp;bti=NDU3ZjAwOg%3D%3D&amp;cs=0&amp;ds=3&amp;ft=_RwJrB~lq8ZmoV85CQ_vjA_ELAhLrus&amp;mime_type=video_mp4&amp;qs=0&amp;rc=ZzdmODY0PGdpOzQ8aWg4ZUBpMzd2bjM6Zm1tbjMzZjczM0BiNmJgLi4tXjExYy1eXzE2YSNmZHBycjQwNTRgLS1kMWNzcw%3D%3D&amp;btag=e00088000&amp;expire=1697291970&amp;l=202310121359033CEB0498C460BB390BFB&amp;ply_type=2&amp;policy=2&amp;signature=674be6d981e89fb7e7c31e6f16ffc604&amp;tk=tt_chain_token</t>
  </si>
  <si>
    <t>https://www.tiktok.com/@simomattatech/video/7282098051655716129</t>
  </si>
  <si>
    <t>https://p16-sign-useast2a.tiktokcdn.com/tos-useast2a-p-0037-euttp/f9407467f99042599c1b154d9a28da31_1695495585~tplv-dmt-logom:tos-useast2a-i-0068-euttp/oIAhdryOANIShOmCf5AABEIzPooHhA7B1wNWZL.image?x-expires=1697288400&amp;x-signature=1beUCEzi%2FFQ3CswlKY09PUmMrOo%3D</t>
  </si>
  <si>
    <t>iphone15,shock,iphonedurabilitytest,durabilitytest,apple</t>
  </si>
  <si>
    <t>IPHONE 15 PRO
  ‚ö†Ô∏è SHOCK ‚ö†Ô∏è</t>
  </si>
  <si>
    <t>corylewis04</t>
  </si>
  <si>
    <t>Corylewis04</t>
  </si>
  <si>
    <t xml:space="preserve">Replying to @Shafat #tech #apple the issue is more then likely a software issue </t>
  </si>
  <si>
    <t>https://p16-sign-va.tiktokcdn.com/tos-maliva-avt-0068/25c5d4224ec8d4aa0fcf42e919a5f76c~c5_1080x1080.jpeg?x-expires=1697288400&amp;x-signature=j%2B%2BzP%2BSUPfqssqzapQPb9sR48Ks%3D</t>
  </si>
  <si>
    <t>https://v16-webapp-prime.tiktok.com/video/tos/maliva/tos-maliva-ve-0068c799-us/o0dThQpzyAaAradfhJcbLAI8CBMbNjbw5IErkT/?a=1988&amp;ch=0&amp;cr=3&amp;dr=0&amp;lr=tiktok_m&amp;cd=0%7C0%7C1%7C3&amp;cv=1&amp;br=2848&amp;bt=1424&amp;bti=NDU3ZjAwOg%3D%3D&amp;cs=0&amp;ds=3&amp;ft=_RwJrB~lq8ZmoV85CQ_vjA_ELAhLrus&amp;mime_type=video_mp4&amp;qs=0&amp;rc=NGY4NzhnOGVpODhkOjY5OEBpamVraDM6ZjxwbjMzZzczNEAxMy4vMzJjXzAxYmNjYTZiYSNibzZycjRnZ2FgLS1kMS9zcw%3D%3D&amp;btag=e00088000&amp;expire=1697291999&amp;l=202310121359033CEB0498C460BB390BFB&amp;ply_type=2&amp;policy=2&amp;signature=f2434cf07729ea8bf140d50af460c900&amp;tk=tt_chain_token</t>
  </si>
  <si>
    <t>https://www.tiktok.com/@corylewis04/video/7285533852318059819</t>
  </si>
  <si>
    <t>https://p16-sign.tiktokcdn-us.com/obj/tos-useast5-p-0068-tx/ooTbndwOMhds8A5yAdB6IaEbNTCcSABprzAIjf?x-expires=1697288400&amp;x-signature=FPw9vD5SAoTk%2Fz2VBFrHn0lhYMw%3D</t>
  </si>
  <si>
    <t>tech,apple</t>
  </si>
  <si>
    <t>iPhone 15 Pro*</t>
  </si>
  <si>
    <t>gadgetomo</t>
  </si>
  <si>
    <t>„Ç¨„Ç∏„Çß„ÉÉ„Éà„É¢</t>
  </si>
  <si>
    <t xml:space="preserve">iPhone15Pro„ÅÆÁô∫ÁÜ±„Å†„Åë„ÅØ„Éû„Ç∏„ÅßÂ§ß„Åç„Å™Ê¨†ÁÇπ„Åô„Åé„Çã„ÄÇ„ÅÑ„Åè„ÇâÊÄßËÉΩ„Åå‰∏ä„Åå„Å£„Å¶„ÇÇ„ÄÅ„Éê„Ç§„Ç™„Éè„Ç∂„Éº„Éâ„Åì„Çå„Åß„ÇÑ„Å£„Åü„ÇâÊâã„ÅåÁáÉ„Åà„Çã„ÄÇÂÜ∑Âç¥Âô®„Å®„Åã„Å´‰ΩµÁî®„ÇíÂê´„ÇÅ„Å¶„ÅÆ„Ç≤„Éº„É†‰ΩìÈ®ì„Å´„Å™„Çã„Åã„ÇÇ„Åó„Çå„Å™„ÅÑ#„Ç¨„Ç∏„Çß„ÉÉ„Éà #iPhone15 #„Ç¨„Ç∏„Çß„ÉÉ„ÉàÁ¥π‰ªã #„Ç¨„Ç∏„Çß„ÉÉ„Éà„É¨„Éì„É•„Éº </t>
  </si>
  <si>
    <t>Where Our Blue Is</t>
  </si>
  <si>
    <t>https://p16-sg-default.akamaized.net/aweme/720x720/tos-alisg-v-2774/osGCIQDnAnbBVQ2AwkuVtHoIWAerFZCyZ2B9eg.jpeg</t>
  </si>
  <si>
    <t>Tatsuya Kitani</t>
  </si>
  <si>
    <t>https://v16-webapp-prime.tiktok.com/video/tos/alisg/tos-alisg-pve-0037c001/okcpILfYuWoLvKSQAQzAEDiHINywAAgCLAhUtk/?a=1988&amp;ch=0&amp;cr=3&amp;dr=0&amp;lr=tiktok&amp;cd=0%7C0%7C1%7C3&amp;cv=1&amp;br=2802&amp;bt=1401&amp;bti=NDU3ZjAwOg%3D%3D&amp;cs=0&amp;ds=3&amp;ft=_RwJrB~lq8ZmoV85CQ_vjA_ELAhLrus&amp;mime_type=video_mp4&amp;qs=0&amp;rc=OjRkN2lnZThpODVoO2UzOkBpamRsbzo6ZjgzbjMzODczNEA2Y2M2LjQxNjQxM15fXjQtYSMyZmYzcjRvMDVgLS1kMS1zcw%3D%3D&amp;btag=e00090000&amp;expire=1697292013&amp;l=202310121359033CEB0498C460BB390BFB&amp;ply_type=2&amp;policy=2&amp;signature=a75fc7497257bfbdc492d84537f8732e&amp;tk=tt_chain_token</t>
  </si>
  <si>
    <t>https://www.tiktok.com/@gadgetomo/video/7282322421934214408</t>
  </si>
  <si>
    <t>https://p16-sign-sg.tiktokcdn.com/tos-alisg-p-0037/22f148017edc4471adda4ca9a2d8b1e0_1695547835~tplv-dmt-logom:tos-alisg-i-0068/o8IzUAJAhAoAIafwys8AzAAtZDPIBVCiQEAy9K.image?x-expires=1697288400&amp;x-signature=MNovlkDxQ2FIum8ZfWgWF8%2BixZU%3D</t>
  </si>
  <si>
    <t>„Ç¨„Ç∏„Çß„ÉÉ„Éà,iphone15,„Ç¨„Ç∏„Çß„ÉÉ„ÉàÁ¥π‰ªã,„Ç¨„Ç∏„Çß„ÉÉ„Éà„É¨„Éì„É•„Éº</t>
  </si>
  <si>
    <t xml:space="preserve">  iPhone15Pro„Çí
‰Ωø„Å£„Å¶ÊÄù„Å£„Åü„Åì„Å®</t>
  </si>
  <si>
    <t xml:space="preserve">No more overheating?? #iphone15promax #iphone15pro #iphone15 #iphone15plus #apple #tech #techtok #viralvideo #fypage </t>
  </si>
  <si>
    <t>love nwantinti (ah ah ah)</t>
  </si>
  <si>
    <t>https://p16-sg-default.akamaized.net/aweme/720x720/tos-alisg-v-2774/b234f6329a7e402ca375640ca0b2e695.jpeg</t>
  </si>
  <si>
    <t>CKay</t>
  </si>
  <si>
    <t>https://v16-webapp-prime.tiktok.com/video/tos/maliva/tos-maliva-ve-0068c799-us/owxPkgCRP8xIvC9kAH2mACATf4EPsKHIf4ojue/?a=1988&amp;ch=0&amp;cr=3&amp;dr=0&amp;lr=tiktok_m&amp;cd=0%7C0%7C1%7C3&amp;cv=1&amp;br=1804&amp;bt=902&amp;bti=NDU3ZjAwOg%3D%3D&amp;cs=0&amp;ds=3&amp;ft=_RwJrB~lq8ZmoV85CQ_vjA_ELAhLrus&amp;mime_type=video_mp4&amp;qs=0&amp;rc=PGVnZjY4ODo2aDM2ZzNpOUBpM3N4Ozo6ZjNxbjMzZzczNEA0M2MyMTFhNTAxYWFeYmJhYSMyY2MtcjRfZmNgLS1kMS9zcw%3D%3D&amp;btag=e00090000&amp;expire=1697292045&amp;l=202310121359033CEB0498C460BB390BFB&amp;ply_type=2&amp;policy=2&amp;signature=563f03e7309347aa4eeef2a51fe12ea5&amp;tk=tt_chain_token</t>
  </si>
  <si>
    <t>https://www.tiktok.com/@mtgproductions/video/7286677683235458350</t>
  </si>
  <si>
    <t>https://p16-sign.tiktokcdn-us.com/obj/tos-useast5-p-0068-tx/ogjxOHC8A4BgkEuKovk4HIfPQCP2L3HeLAPeIE?x-expires=1697288400&amp;x-signature=yDpzony4WGVCb%2BW%2BlUsSwQJRW%2Fs%3D</t>
  </si>
  <si>
    <t>iphone15promax,iphone15pro,iphone15,iphone15plus,apple,tech,techtok,viralvideo,fypage</t>
  </si>
  <si>
    <t>iPhone 15 Pro Max
iOS 17.0.3 Update</t>
  </si>
  <si>
    <t>hzjoe</t>
  </si>
  <si>
    <t>Joe</t>
  </si>
  <si>
    <t xml:space="preserve">Think my phone got too hot #iphone15 #videogames #skit #funny </t>
  </si>
  <si>
    <t>https://p16-sign-va.tiktokcdn.com/tos-maliva-avt-0068/5fccc6a43a38335ec9db98bdbd891f45~c5_1080x1080.jpeg?x-expires=1697288400&amp;x-signature=LvWpNYxUll9AFnjtqKO%2FvbzeZng%3D</t>
  </si>
  <si>
    <t>https://v16-webapp-prime.tiktok.com/video/tos/useast2a/tos-useast2a-ve-0068-euttp/okQh9UzBfB21gACWUIzwAAuCrBUIEnQNoyPTQh/?a=1988&amp;ch=0&amp;cr=3&amp;dr=0&amp;lr=tiktok_m&amp;cd=0%7C0%7C1%7C3&amp;cv=1&amp;br=2200&amp;bt=1100&amp;bti=NDU3ZjAwOg%3D%3D&amp;cs=0&amp;ds=3&amp;ft=_RwJrB~lq8ZmoV85CQ_vjA_ELAhLrus&amp;mime_type=video_mp4&amp;qs=0&amp;rc=aDlpOTc1MzU0ZjozOGY7NEBpM3BsbjQ6ZnR5bjMzZjczM0BeL2AvL2AwX2AxMy8yXi5hYSNscW5pcjRncS1gLS1kMWNzcw%3D%3D&amp;btag=e00088000&amp;expire=1697291954&amp;l=202310121359033CEB0498C460BB390BFB&amp;ply_type=2&amp;policy=2&amp;signature=fe1907dbc8b2f9a978658ef147537667&amp;tk=tt_chain_token</t>
  </si>
  <si>
    <t>https://www.tiktok.com/@hzjoe/video/7278381259355655456</t>
  </si>
  <si>
    <t>https://p16-sign-useast2a.tiktokcdn.com/obj/tos-useast2a-p-0037-euttp/o8oII8qgDeAWzACgQjGneqpdftAO7DKEeGmbEm?x-expires=1697288400&amp;x-signature=ksEbqKB4yvYqHD6JxxZfcDVTBrs%3D</t>
  </si>
  <si>
    <t>iphone15,videogames,skit,funny</t>
  </si>
  <si>
    <t>laverinda</t>
  </si>
  <si>
    <t>flygrlanonymous</t>
  </si>
  <si>
    <t xml:space="preserve">Me with my xr in 2023ü•≤ #fyp #fypviral #applestoplaying @apple stop. </t>
  </si>
  <si>
    <t>https://v16-webapp-prime.tiktok.com/video/tos/useast2a/tos-useast2a-v-27dcd7/77745887dfac447cb089fea93e485f71/?a=1988&amp;ch=0&amp;cr=0&amp;dr=0&amp;er=2&amp;cd=0%7C0%7C0%7C0&amp;br=250&amp;bt=125&amp;bti=NDU3ZjAwOg%3D%3D&amp;ft=t2PAl-Inz7TtnwVZiyq8Z&amp;mime_type=audio_mpeg&amp;qs=6&amp;rc=Ojc7OjNoNDg8OTZlZzQ1aUBpM25xdjY6Znc0NzMzNzU8M0AxYzA2Xl4vX2AxYzY1LS8tYSNsZWhhcjRfZ2hgLS1kMTZzcw%3D%3D&amp;btag=e00088000&amp;expire=1697122760&amp;l=202310121359033CEB0498C460BB390BFB&amp;ply_type=3&amp;policy=3&amp;signature=2e24fc5b3ffa2ac4e242056d555e67d6&amp;tk=7289070127243428897&amp;download=true</t>
  </si>
  <si>
    <t>https://p16-sign-va.tiktokcdn.com/tos-maliva-avt-0068/23bddce4138317d2683b8138ddbf44b1~c5_1080x1080.jpeg?x-expires=1697288400&amp;x-signature=MH1HKZNYr%2B8yZ3XVLgz3tgvjaUs%3D</t>
  </si>
  <si>
    <t>Wonders of Magic</t>
  </si>
  <si>
    <t>https://v16-webapp-prime.tiktok.com/video/tos/useast2a/tos-useast2a-ve-0068-euttp/ocNoQo54Ue8OeeR5NgPAISe1GuTANEXRETHw2d/?a=1988&amp;ch=0&amp;cr=3&amp;dr=0&amp;lr=tiktok_m&amp;cd=0%7C0%7C1%7C3&amp;cv=1&amp;br=4388&amp;bt=2194&amp;bti=NDU3ZjAwOg%3D%3D&amp;cs=0&amp;ds=3&amp;ft=_RwJrB~lq8ZmoV85CQ_vjA_ELAhLrus&amp;mime_type=video_mp4&amp;qs=0&amp;rc=OWdmM2dlPGUzMzlpNDdoO0BpM2lqd2g6Zms8bTMzZjczM0BfL19fXjU0NTYxYi41Xi4uYSNeaHFqcjRvaHJgLS1kMWNzcw%3D%3D&amp;btag=e00088000&amp;expire=1697291953&amp;l=202310121359033CEB0498C460BB390BFB&amp;ply_type=2&amp;policy=2&amp;signature=928ca47e85798c2e586a7bacb5fb9bff&amp;tk=tt_chain_token</t>
  </si>
  <si>
    <t>https://www.tiktok.com/@laverinda/video/7276860842937699616</t>
  </si>
  <si>
    <t>https://p16-sign-useast2a.tiktokcdn.com/obj/tos-useast2a-p-0037-euttp/owuTueShfA71GGQsAh5geN8PO296RMTHNREf5A?x-expires=1697288400&amp;x-signature=k8TM%2FOZ%2FoJFs8mcTVFAXJzccJsg%3D</t>
  </si>
  <si>
    <t>fyp,fypviral,applestoplaying</t>
  </si>
  <si>
    <t xml:space="preserve">visual representation of me trying to cool my phone down because ever since apple announced the iPhone 15 my phone‚Äôs been overheating, glitching &amp; turning off for no reason </t>
  </si>
  <si>
    <t>https://v16-webapp-prime.tiktok.com/video/tos/maliva/tos-maliva-ve-0068c799-us/o8DRYnIeYwEmhCniBgbOeMASgLQRaIF0DuHl5E/?a=1988&amp;ch=0&amp;cr=3&amp;dr=0&amp;lr=tiktok_m&amp;cd=0%7C0%7C1%7C3&amp;cv=1&amp;br=462&amp;bt=231&amp;bti=NDU3ZjAwOg%3D%3D&amp;cs=0&amp;ds=3&amp;ft=_RwJrB~lq8ZmoV85CQ_vjA_ELAhLrus&amp;mime_type=video_mp4&amp;qs=0&amp;rc=NDM3NDc4OzU2Z2dmODY2M0BpajtrN2Y6ZndobjMzZzczNEAzLjJgL2BhXjAxNGMvNV9hYSNnL20wcjQwMmNgLS1kMS9zcw%3D%3D&amp;btag=e00090000&amp;expire=1697292095&amp;l=202310121359033CEB0498C460BB390BFB&amp;ply_type=2&amp;policy=2&amp;signature=810e742e777a0d4ba85cccf784970ce7&amp;tk=tt_chain_token</t>
  </si>
  <si>
    <t>https://www.tiktok.com/@unbox_therapy9/video/7286513549919178027</t>
  </si>
  <si>
    <t>https://p16-sign.tiktokcdn-us.com/obj/tos-useast5-p-0068-tx/oUpBgcSRfEfuZonED3g8iHxUQbyxl0DBMBLw9A?x-expires=1697288400&amp;x-signature=%2BkA5BNDj9yPMTq1iwNOmbO0mpQM%3D</t>
  </si>
  <si>
    <t>iPhone 15 Pro Max Overheating Issues... PART 3</t>
  </si>
  <si>
    <t>adedi_wuraola0</t>
  </si>
  <si>
    <t>Adediwuraolaüëë</t>
  </si>
  <si>
    <t xml:space="preserve">This God no dey fissapoint o #fyp #thisgodistoogood #jk #cruise </t>
  </si>
  <si>
    <t>https://p16-sign-va.tiktokcdn.com/tos-maliva-avt-0068/b55192ff02b4eacf6b6f68dfb1dc1264~c5_1080x1080.jpeg?x-expires=1697288400&amp;x-signature=2l0DVBodGf8yg%2F6kWwi9FbpIZ%2BA%3D</t>
  </si>
  <si>
    <t>https://v16-webapp-prime.tiktok.com/video/tos/useast2a/tos-useast2a-pve-0068/ogNIztCeEh2JECh6pQlQfBbhIzRYAUkcABEBDj/?a=1988&amp;ch=0&amp;cr=3&amp;dr=0&amp;lr=tiktok_m&amp;cd=0%7C0%7C1%7C3&amp;cv=1&amp;br=2424&amp;bt=1212&amp;bti=NDU3ZjAwOg%3D%3D&amp;cs=0&amp;ds=3&amp;ft=_RwJrB~lq8ZmoV85CQ_vjA_ELAhLrus&amp;mime_type=video_mp4&amp;qs=0&amp;rc=OWY6aDxmaGlkNWg6ZmU8ZEBpM3RocDU6ZnlybjMzNzczM0AtNWExXy8zNjMxMV5fYS1fYSNiNmxocjRfM2RgLS1kMTZzcw%3D%3D&amp;btag=e00088000&amp;expire=1697291953&amp;l=202310121359033CEB0498C460BB390BFB&amp;ply_type=2&amp;policy=2&amp;signature=0145f87f28baa6bfb7d800a469fab0b5&amp;tk=tt_chain_token</t>
  </si>
  <si>
    <t>https://www.tiktok.com/@adedi_wuraola0/video/7287250905748000006</t>
  </si>
  <si>
    <t>https://p16-sign-va.tiktokcdn.com/obj/tos-maliva-p-0068/oI5BNDnIea09ICDJ0Rp4ABJESFHIQJBbQlY2fD?x-expires=1697288400&amp;x-signature=1yLJkBpfQ0YQvRD3ncd7WwwLfa8%3D</t>
  </si>
  <si>
    <t>fyp,thisgodistoogood,jk,cruise</t>
  </si>
  <si>
    <t>iPhone 15 is overheating and exploding ü´¢üò≤ Thank God o  üíÉüèªüíÉüèªüíÉüèªüíÜüèªüé∏üé∏</t>
  </si>
  <si>
    <t>bhajansahi</t>
  </si>
  <si>
    <t>Bhajan</t>
  </si>
  <si>
    <t xml:space="preserve">Iphone 15 Overheating Fix On The Way! #ios17news #ios17update #apple #iphonefix #iphone15 </t>
  </si>
  <si>
    <t>https://v16-webapp-prime.tiktok.com/video/tos/maliva/tos-maliva-ve-0068c799-us/oIIRQSlAjoeq3ls8nDQ1pHeI48ZB8gbDDbEiPA/?a=1988&amp;ch=0&amp;cr=3&amp;dr=0&amp;lr=tiktok_m&amp;cd=0%7C0%7C1%7C3&amp;cv=1&amp;br=512&amp;bt=256&amp;bti=NDU3ZjAwOg%3D%3D&amp;cs=0&amp;ds=3&amp;ft=_RwJrB~lq8ZmoV85CQ_vjA_ELAhLrus&amp;mime_type=video_mp4&amp;qs=0&amp;rc=NjxlZjc2ODY8aDw5ZDQ6ZkBpM25zazQ6Zjw2bjMzZzczNEBfNDJhYS8wXjIxMjRiNl8uYSNvaXNucjRfNWNgLS1kMS9zcw%3D%3D&amp;btag=e00088000&amp;expire=1697291970&amp;l=202310121359033CEB0498C460BB390BFB&amp;ply_type=2&amp;policy=2&amp;signature=2e62d59e8376aa66d5892c26904d8d7a&amp;tk=tt_chain_token</t>
  </si>
  <si>
    <t>https://www.tiktok.com/@bhajansahi/video/7286320521472494894</t>
  </si>
  <si>
    <t>https://p19-sign.tiktokcdn-us.com/obj/tos-useast5-p-0068-tx/o0gu1Dj8lDlqaplDAnBF4y9HeBQISQbRfEPq8s?x-expires=1697288400&amp;x-signature=nglxiAvHQmA8s%2Fms5jk5SHMrteA%3D</t>
  </si>
  <si>
    <t>ios17news,ios17update,apple,iphonefix,iphone15</t>
  </si>
  <si>
    <t>user7091393412794</t>
  </si>
  <si>
    <t>P3! iPhone 15 Pro Max Overheating Issues... #iphone #iphone15 #apple #tech #foryoupage</t>
  </si>
  <si>
    <t>https://p16-sign-va.tiktokcdn.com/musically-maliva-obj/1594805258216454~c5_1080x1080.jpeg?x-expires=1697288400&amp;x-signature=txUgWZSqDJH%2FU1VEfnr2F7LF4bE%3D</t>
  </si>
  <si>
    <t>https://v16-webapp-prime.tiktok.com/video/tos/maliva/tos-maliva-ve-0068c799-us/oowPkQHInbtfGCY5ADbGAKghJeucQKHEuOKrle/?a=1988&amp;ch=0&amp;cr=3&amp;dr=0&amp;lr=tiktok_m&amp;cd=0%7C0%7C1%7C3&amp;cv=1&amp;br=486&amp;bt=243&amp;bti=NDU3ZjAwOg%3D%3D&amp;cs=0&amp;ds=3&amp;ft=_RwJrB~lq8ZmoV85CQ_vjA_ELAhLrus&amp;mime_type=video_mp4&amp;qs=0&amp;rc=M2lkaGk0NGlpaDxmZjQ2Z0BpanZwbTo6Zms2bjMzZzgzNEA2Yl82MGExX2IxMzAzMWNfYSNmNmVfcjRvY2NgLS1kLy9zcw%3D%3D&amp;btag=e00098000&amp;expire=1697292222&amp;l=202310121359033CEB0498C460BB390BFB&amp;ply_type=2&amp;policy=2&amp;signature=040ffe1c3374c9b85681557442949764&amp;tk=tt_chain_token</t>
  </si>
  <si>
    <t>https://www.tiktok.com/@user7091393412794/video/7286324448095997227</t>
  </si>
  <si>
    <t>https://p16-sign.tiktokcdn-us.com/obj/tos-useast5-p-0068-tx/d43225f982434bac966abb245c4247f8_1696479889?x-expires=1697288400&amp;x-signature=atucnIkPhsGO1yviQs1kEIONhPs%3D</t>
  </si>
  <si>
    <t>iphone,iphone15,apple,tech,foryoupage</t>
  </si>
  <si>
    <t>memoofficialshop</t>
  </si>
  <si>
    <t>MEMO INDONESIA</t>
  </si>
  <si>
    <t xml:space="preserve">Hp panas ganti baru ‚ùå hp panas pake cooler ‚úÖ #coolerhp #pendinginhp #rekomendasicoolerhp #rekomendasipendinginhp </t>
  </si>
  <si>
    <t>cek yt DJ WAHYU RMX_ RIIO HANTAKAN</t>
  </si>
  <si>
    <t>https://p16-sign-va.tiktokcdn.com/tos-maliva-avt-0068/b55da5122aeb2b66d9ed9c90b7becae6~c5_1080x1080.jpeg?x-expires=1697288400&amp;x-signature=nDdrvmkbXj%2F17bPC9Y%2BOTrQsza0%3D</t>
  </si>
  <si>
    <t>ùëπùë∞ùë∞ùë∂ ùë¥ùëºùë´ùëºùëµ ùë¥ùë¨ùë∫ùë∞ùëµ</t>
  </si>
  <si>
    <t>https://v16-webapp-prime.tiktok.com/video/tos/alisg/tos-alisg-pve-0037c001/oECUcnCtnIoDeeWAAL8gUwRmEBbJlDBQDYgUEH/?a=1988&amp;ch=0&amp;cr=3&amp;dr=0&amp;lr=tiktok&amp;cd=0%7C0%7C1%7C3&amp;cv=1&amp;br=1480&amp;bt=740&amp;bti=NDU3ZjAwOg%3D%3D&amp;cs=0&amp;ds=3&amp;ft=_RwJrB~lq8ZmoV85CQ_vjA_ELAhLrus&amp;mime_type=video_mp4&amp;qs=0&amp;rc=NjwzNmY7ZGdpZzQ8NGg5NUBpamtubzg6Zjw6bjMzODczNEAyX2MzMDZhXl4xXzY2L2MzYSM0MjVpcjRnLWNgLS1kMTFzcw%3D%3D&amp;btag=e00088000&amp;expire=1697291961&amp;l=202310121359033CEB0498C460BB390BFB&amp;ply_type=2&amp;policy=2&amp;signature=ef10f787664225a74656c8a091a538ef&amp;tk=tt_chain_token</t>
  </si>
  <si>
    <t>https://www.tiktok.com/@memoofficialshop/video/7286384557799132423</t>
  </si>
  <si>
    <t>https://p16-sign-sg.tiktokcdn.com/obj/tos-alisg-p-0037/owIielLEoBnYhgRUWUQAY8DBAcnAEHBrtbemCU?x-expires=1697288400&amp;x-signature=edMdoOb%2BTuDmcAVdmQHj52xQC%2BI%3D</t>
  </si>
  <si>
    <t>coolerhp,pendinginhp,rekomendasicoolerhp,rekomendasipendinginhp</t>
  </si>
  <si>
    <t>C10 Phone Cooler : üòÖü•∂ üì±: Iphone 15 gua kok
panas ya</t>
  </si>
  <si>
    <t>pinchify</t>
  </si>
  <si>
    <t>Pinch</t>
  </si>
  <si>
    <t xml:space="preserve">The iPhone 15 Has a Huge Problem‚Ä¶ #gaming #streamer #pc #fyp #apple #iphone15 #iphone15pro </t>
  </si>
  <si>
    <t>https://p16-sign-va.tiktokcdn.com/tos-maliva-avt-0068/60bb074db0cd722519ee0052bff404b6~c5_1080x1080.jpeg?x-expires=1697288400&amp;x-signature=7yAo6Zlc3GsN6ZdHAReFoZMJev8%3D</t>
  </si>
  <si>
    <t>https://v16-webapp-prime.tiktok.com/video/tos/maliva/tos-maliva-ve-0068c799-us/o4ADhMQ2IVCESxEB9SQnbDfRFIAeQljgCxslEh/?a=1988&amp;ch=0&amp;cr=3&amp;dr=0&amp;lr=tiktok_m&amp;cd=0%7C0%7C1%7C3&amp;cv=1&amp;br=1742&amp;bt=871&amp;bti=NDU3ZjAwOg%3D%3D&amp;cs=0&amp;ds=3&amp;ft=TYOI31tKvjVQ9ljbXCTsdc0hUjnZ7uwQAJEeF_t.JE&amp;mime_type=video_mp4&amp;qs=0&amp;rc=Njw3OWQ3OmY7NTdoZzg6M0Bpang1ZjQ6Zmw2bjMzZzczNEA0XzVjX18xXjQxLTMvMGE0YSNzZDMycjQwLzZgLS1kMS9zcw%3D%3D&amp;btag=e00088000&amp;expire=1697291971&amp;l=2023101213590602189D5952A0963A7FDC&amp;ply_type=2&amp;policy=2&amp;signature=f11d40d24ac2870706dc056bdb78bb3d&amp;tk=tt_chain_token</t>
  </si>
  <si>
    <t>https://www.tiktok.com/@pinchify/video/7282939911005588778</t>
  </si>
  <si>
    <t>https://p16-sign.tiktokcdn-us.com/obj/tos-useast5-p-0068-tx/b2701b9b8de34a749b49a804c9cfcc8b_1695691599?x-expires=1697288400&amp;x-signature=VngsokU4nl%2Fo7MKQQQOsTK7bz7E%3D</t>
  </si>
  <si>
    <t>gaming,streamer,pc,fyp,apple,iphone15,iphone15pro</t>
  </si>
  <si>
    <t>tyler_cyber1</t>
  </si>
  <si>
    <t>HOW TO SEE PARTNER/SPOUSE LOCATION #location #spying #hacking #howtospylocation #howtoseelocation #howtoseepartnerlocation #howtomonitormypartnerlocation #cheatingpartner #howtocatchacheat #howtocatchacheatingpartner #iphonespy #androidspy #iphonelocationspy #androidlocationspy #phonecloning #iphonecloning #androidcloning   #Venice #bus #Italy  #GTA 6 anticipate October trailer #iphone 15 overheating issue #55 #Chinese #sailors feared gone in #submarine  trap #kanye shuts #Kim in leaked doc Second Man Dies After #Triple #Halifax</t>
  </si>
  <si>
    <t>https://p16-sign-va.tiktokcdn.com/tos-maliva-avt-0068/7371bacb41184eb5fbae02dcbc8ae8fb~c5_1080x1080.jpeg?x-expires=1697288400&amp;x-signature=UUlmJ6j%2BftohoCwwOJDGXzih60o%3D</t>
  </si>
  <si>
    <t>https://v16-webapp-prime.tiktok.com/video/tos/useast2a/tos-useast2a-pve-0068/oMb5QuCKCgWILAj4GHb72gnAfErPP5fy3SpvfI/?a=1988&amp;ch=0&amp;cr=3&amp;dr=0&amp;lr=tiktok_m&amp;cd=0%7C0%7C1%7C3&amp;cv=1&amp;br=1122&amp;bt=561&amp;bti=NDU3ZjAwOg%3D%3D&amp;cs=0&amp;ds=3&amp;ft=TYOI31tKvjVQ9ljbXCTsdc0hUjnZ7uwQAJEeF_t.JE&amp;mime_type=video_mp4&amp;qs=0&amp;rc=ZTM8ZjRmZjwzNjxpO2Q1O0BpM215aWk6Zmp1bjMzNzczM0AtNTUxMy4tXjQxMV8wLi5hYSNyNmdvcjRncGNgLS1kMTZzcw%3D%3D&amp;btag=e00088000&amp;expire=1697291993&amp;l=2023101213590602189D5952A0963A7FDC&amp;ply_type=2&amp;policy=2&amp;signature=2f981502fd508890b3bbd179a2354500&amp;tk=tt_chain_token</t>
  </si>
  <si>
    <t>https://www.tiktok.com/@tyler_cyber1/video/7286753436568227078</t>
  </si>
  <si>
    <t>https://p16-sign-va.tiktokcdn.com/obj/tos-maliva-p-0068/oknfEbyHX5jfAQhIRC5KAvYPg4SA9Cd623PIpf?x-expires=1697288400&amp;x-signature=OVbfG2jRWAZhLg11q%2BJNJlSSono%3D</t>
  </si>
  <si>
    <t>location,spying,hacking,howtospylocation,howtoseelocation,howtoseepartnerlocation,howtomonitormypartnerlocation,cheatingpartner,howtocatchacheat,howtocatchacheatingpartner,iphonespy,androidspy,iphonelocationspy,androidlocationspy,phonecloning,iphonecloning,androidcloning,venice,bus,italy,gta,iphone,55,chinese,sailors,submarine,kanye,kim,triple,halifax</t>
  </si>
  <si>
    <t xml:space="preserve">HOW TO SEE YOUR PARTNER LOCATION </t>
  </si>
  <si>
    <t>_technicallyalex</t>
  </si>
  <si>
    <t>technicallyalex</t>
  </si>
  <si>
    <t xml:space="preserve">#apple #iPhone #iphone15 #tech #techtok </t>
  </si>
  <si>
    <t>https://p16-sign-va.tiktokcdn.com/tos-maliva-avt-0068/17a958db9c0e4cc0050e617c28293312~c5_1080x1080.jpeg?x-expires=1697288400&amp;x-signature=QoqoQvq%2FLG5nu6Ufu4XBYBIvrSo%3D</t>
  </si>
  <si>
    <t>https://v16-webapp-prime.tiktok.com/video/tos/useast2a/tos-useast2a-ve-0068c004/oogjPHgbQTKgbPIfICrWGS5IfKAiiC24euA7sS/?a=1988&amp;ch=0&amp;cr=3&amp;dr=0&amp;lr=tiktok_m&amp;cd=0%7C0%7C1%7C3&amp;cv=1&amp;br=1314&amp;bt=657&amp;bti=NDU3ZjAwOg%3D%3D&amp;cs=0&amp;ds=3&amp;ft=TYOI31tKvjVQ9ljbXCTsdc0hUjnZ7uwQAJEeF_t.JE&amp;mime_type=video_mp4&amp;qs=0&amp;rc=ZTNkO2k5aDRnNGdlaTo2NEBpMzZwaWk6ZjV2bjMzNzczM0BiX2MxL2M2Xi0xYjIwY14xYSMtb3FmcjRfX15gLS1kMTZzcw%3D%3D&amp;btag=e00088000&amp;expire=1697291999&amp;l=2023101213590602189D5952A0963A7FDC&amp;ply_type=2&amp;policy=2&amp;signature=d76d1a4c64fb9fdeeb06e9cb7aea6d53&amp;tk=tt_chain_token</t>
  </si>
  <si>
    <t>https://www.tiktok.com/@_technicallyalex/video/7283945605863378182</t>
  </si>
  <si>
    <t>https://p16-sign-va.tiktokcdn.com/tos-maliva-p-0068/dc9843187a5e4575a37e285090641a1b_1695925748~tplv-dmt-logom:tos-useast2a-v-0068/osUXIJiBknAeiEARAc8ABRlAAExQtCDFQfbGrD.image?x-expires=1697288400&amp;x-signature=3QK2xgyyT1DHaknnhZZH5o9XC%2F4%3D</t>
  </si>
  <si>
    <t>apple,iphone,iphone15,tech,techtok</t>
  </si>
  <si>
    <t xml:space="preserve">iPhone 15
too hot to handle üî• </t>
  </si>
  <si>
    <t>ramblingsoflife</t>
  </si>
  <si>
    <t>Jack</t>
  </si>
  <si>
    <t xml:space="preserve">Even more bad news for apple in recent nees with their new iphone 15‚Äôs having massive over-heating issues. Are they trying to push beyond the competition too hard? Or is it more of ‚Äòcriticise the big Apple for everything‚Äô? What‚Äôs your thoughts? #iphone #breakingnews #iphone15 #apple #tech </t>
  </si>
  <si>
    <t>https://p16-sign-useast2a.tiktokcdn.com/tos-useast2a-avt-0068-euttp/3d4a4f75b1c1bedcab7eba8fb8c7b861~c5_1080x1080.jpeg?x-expires=1697288400&amp;x-signature=L%2FJOhqfav6wG1BZFH%2Fgw8ZBL5Qw%3D</t>
  </si>
  <si>
    <t>https://v16-webapp-prime.tiktok.com/video/tos/useast2a/tos-useast2a-ve-0068-euttp/ooEzyiQO2XkWCAmGWw8hgitAhUn5SSEIMotfI3/?a=1988&amp;ch=0&amp;cr=3&amp;dr=0&amp;lr=tiktok_m&amp;cd=0%7C0%7C1%7C3&amp;cv=1&amp;br=626&amp;bt=313&amp;bti=NDU3ZjAwOg%3D%3D&amp;cs=0&amp;ds=3&amp;ft=TYOI31tKvjVQ9ljbXCTsdc0hUjnZ7uwQAJEeF_t.JE&amp;mime_type=video_mp4&amp;qs=0&amp;rc=NmVoOGdkNjVnNTZkZ2dmaEBpM2x4Nmg6ZmxnbjMzZjczM0BhYmIzL2BfXmIxYS80NmNeYSNnMS8wcjRfcDZgLS1kMWNzcw%3D%3D&amp;btag=e00090000&amp;expire=1697292070&amp;l=2023101213590602189D5952A0963A7FDC&amp;ply_type=2&amp;policy=2&amp;signature=aba9eca064972f3dd348dba3d0c00364&amp;tk=tt_chain_token</t>
  </si>
  <si>
    <t>https://www.tiktok.com/@ramblingsoflife/video/7283129297324281120</t>
  </si>
  <si>
    <t>https://p16-sign-useast2a.tiktokcdn.com/obj/tos-useast2a-p-0037-euttp/oQYwlAEAtPCfvDQlQEebDBQ4lvdM5MIMROncEJ?x-expires=1697288400&amp;x-signature=MD1F%2FpCJHtn1dAYQ4UbsZgiSQwM%3D</t>
  </si>
  <si>
    <t>iphone,breakingnews,iphone15,apple,tech</t>
  </si>
  <si>
    <t>urbandigital.id</t>
  </si>
  <si>
    <t>Urbandigital.id</t>
  </si>
  <si>
    <t xml:space="preserve">Internet ramai dengan keluhan pengguna iPhone 15 Pro yang menyebut adanya overheat. Sejauh ini alasannya disebut karena ruang pembuangan panas yang berkurang demi desain yang lebih ringan dan frame titanium yang menyerap panas lebih sedikit daripada stainless steel. Apple sendiri belum memberi pernyataan resmi soal masalah ini. #iphone15 #iphone15pro #apple </t>
  </si>
  <si>
    <t>Summer Heat</t>
  </si>
  <si>
    <t>Chris Alan Lee</t>
  </si>
  <si>
    <t>https://v16-webapp-prime.tiktok.com/video/tos/useast2a/tos-useast2a-pve-0068/okInXKbIJCeBxgjvDaEAI8DC37nheLQ5ebqyqS/?a=1988&amp;ch=0&amp;cr=3&amp;dr=0&amp;lr=tiktok&amp;cd=0%7C0%7C1%7C3&amp;cv=1&amp;br=1346&amp;bt=673&amp;bti=NDU3ZjAwOg%3D%3D&amp;cs=0&amp;ds=3&amp;ft=TYOI31tKvjVQ9ljbXCTsdc0hUjnZ7uwQAJEeF_t.JE&amp;mime_type=video_mp4&amp;qs=0&amp;rc=ODxkZ2Q8ZmU6ZTNkNzo1aEBpM3hubzM6ZnZ4bjMzNzczM0BhYjNiMF9fXmAxMjBeMS4xYSNpb3FzcjRnb19gLS1kMTZzcw%3D%3D&amp;btag=e00088000&amp;expire=1697291966&amp;l=2023101213590602189D5952A0963A7FDC&amp;ply_type=2&amp;policy=2&amp;signature=15a7c4fdfe0c4cf87837977ec331696d&amp;tk=tt_chain_token</t>
  </si>
  <si>
    <t>https://www.tiktok.com/@urbandigital.id/video/7284553310994976006</t>
  </si>
  <si>
    <t>https://p77-sign-va.tiktokcdn.com/obj/tos-maliva-p-0068/043aca4087844fe1af8cfe513a7c626a_1696067243?x-expires=1697288400&amp;x-signature=F1t6RK8iY%2FMURsR4mH62JVzb4ws%3D</t>
  </si>
  <si>
    <t>iphone15,iphone15pro,apple</t>
  </si>
  <si>
    <t>simeshnieg_26</t>
  </si>
  <si>
    <t>Simmy</t>
  </si>
  <si>
    <t xml:space="preserve">Especially the over heating üò´üò´ #SimmyG #iphone15promax </t>
  </si>
  <si>
    <t>https://p16-sign-va.tiktokcdn.com/tos-maliva-avt-0068/594e93eaddafd123ca14950439717d55~c5_1080x1080.jpeg?x-expires=1697288400&amp;x-signature=Mp7jSYH15EBy6W5fMnuFtdxEA34%3D</t>
  </si>
  <si>
    <t>CHILL STREET</t>
  </si>
  <si>
    <t>https://v16-webapp-prime.tiktok.com/video/tos/useast2a/tos-useast2a-pve-0068/oojAHAhDSazBIjo1RNrEfkYgtDkQ8yECauIObk/?a=1988&amp;ch=0&amp;cr=3&amp;dr=0&amp;lr=tiktok_m&amp;cd=0%7C0%7C1%7C3&amp;cv=1&amp;br=4492&amp;bt=2246&amp;bti=NDU3ZjAwOg%3D%3D&amp;cs=0&amp;ds=3&amp;ft=TYOI31tKvjVQ9ljbXCTsdc0hUjnZ7uwQAJEeF_t.JE&amp;mime_type=video_mp4&amp;qs=0&amp;rc=Ojk0PGc2ZjVpNjk3aTdpO0Bpam9ycDY6Zjo5bjMzNzczM0AwLTUtXmMyNl8xX14vXjBjYSMwNnEzcjRfZWBgLS1kMTZzcw%3D%3D&amp;btag=e00088000&amp;expire=1697291953&amp;l=2023101213590602189D5952A0963A7FDC&amp;ply_type=2&amp;policy=2&amp;signature=787b2baeb35a5e31c75dcdbd47c0e598&amp;tk=tt_chain_token</t>
  </si>
  <si>
    <t>https://www.tiktok.com/@simeshnieg_26/video/7284687978696281350</t>
  </si>
  <si>
    <t>https://p16-sign-va.tiktokcdn.com/obj/tos-maliva-p-0068/8cc47f38af574081afe2bb8b96e627a3_1696098597?x-expires=1697288400&amp;x-signature=onQX1X34ocUm8U68tjVzM5hKNAM%3D</t>
  </si>
  <si>
    <t>simmyg,iphone15promax</t>
  </si>
  <si>
    <t xml:space="preserve">Who does not want the iPhone 15 pro max anymore after watching all the defaults it‚Äôs throwing </t>
  </si>
  <si>
    <t>Makeup Hot Lady</t>
  </si>
  <si>
    <t>chriscreatespro</t>
  </si>
  <si>
    <t>Christian</t>
  </si>
  <si>
    <t xml:space="preserve">Has this happened to you? #ios17 #greenscreen #trending #iphonetricks #viral </t>
  </si>
  <si>
    <t>https://v16-webapp-prime.tiktok.com/video/tos/maliva/tos-maliva-ve-0068c799-us/oM8tJELlFAd3DeAQD9T8URzBS0XbEz5mE9egIn/?a=1988&amp;ch=0&amp;cr=3&amp;dr=0&amp;lr=tiktok_m&amp;cd=0%7C0%7C1%7C3&amp;cv=1&amp;br=3546&amp;bt=1773&amp;bti=NDU3ZjAwOg%3D%3D&amp;cs=0&amp;ds=3&amp;ft=TYOI31tKvjVQ9ljbXCTsdc0hUjnZ7uwQAJEeF_t.JE&amp;mime_type=video_mp4&amp;qs=0&amp;rc=NGg4ZjplZzpkaGg2OWRmZkBpM3lzb2k6Zmp2bjMzZzczNEAuLzZiX2BjXzMxLzIuNi4xYSNjbzRjcjQwal9gLS1kMS9zcw%3D%3D&amp;btag=e00088000&amp;expire=1697291968&amp;l=2023101213590602189D5952A0963A7FDC&amp;ply_type=2&amp;policy=2&amp;signature=e13cc6a2fc33ba6154c014a9ae009fc0&amp;tk=tt_chain_token</t>
  </si>
  <si>
    <t>https://www.tiktok.com/@chriscreatespro/video/7284515562909289774</t>
  </si>
  <si>
    <t>https://p19-sign.tiktokcdn-us.com/obj/tos-useast5-p-0068-tx/oU8b88tMAI3Rdn9eIezDA9v5USDEFlNSgABXET?x-expires=1697288400&amp;x-signature=2hwrlqh7vuw%2FyS%2BMm8nttevsQXc%3D</t>
  </si>
  <si>
    <t>ios17,greenscreen,trending,iphonetricks,viral</t>
  </si>
  <si>
    <t>fosudo</t>
  </si>
  <si>
    <t>Fisayo Fosudo</t>
  </si>
  <si>
    <t xml:space="preserve">Are you upgrading to an iPhone 15 series? Here‚Äôs my experience with the 15 Pro Max from the past few days.  - #iphone #iphone15 #fisayofosudo #tech </t>
  </si>
  <si>
    <t>https://p16-sign-va.tiktokcdn.com/tos-maliva-avt-0068/4dde7352995727d1fb1bf149acaf3487~c5_1080x1080.jpeg?x-expires=1697288400&amp;x-signature=mgwKb7usj9oIRMFh1onotv1aFRQ%3D</t>
  </si>
  <si>
    <t>https://v16-webapp-prime.tiktok.com/video/tos/useast2a/tos-useast2a-ve-0068c002/oQEVwDQQJeAeSDqSwURsMFbZyGntBBKIugblUt/?a=1988&amp;ch=0&amp;cr=3&amp;dr=0&amp;lr=tiktok_m&amp;cd=0%7C0%7C1%7C3&amp;cv=1&amp;br=1864&amp;bt=932&amp;bti=NDU3ZjAwOg%3D%3D&amp;cs=0&amp;ds=3&amp;ft=TYOI31tKvjVQ9ljbXCTsdc0hUjnZ7uwQAJEeF_t.JE&amp;mime_type=video_mp4&amp;qs=0&amp;rc=aDo5OTY8ZzY6MzdpOTs0ZEBpanBlNjk6ZjNkbjMzNzczM0BjXmFjXzBiXzExXjFiMi1eYSMxYjIycjRvMF9gLS1kMTZzcw%3D%3D&amp;btag=e00088000&amp;expire=1697291994&amp;l=2023101213590602189D5952A0963A7FDC&amp;ply_type=2&amp;policy=2&amp;signature=05d6de5fa15e3d5de7aea2851d9693be&amp;tk=tt_chain_token</t>
  </si>
  <si>
    <t>https://www.tiktok.com/@fosudo/video/7284190619977731333</t>
  </si>
  <si>
    <t>https://p16-sign-va.tiktokcdn.com/tos-maliva-p-0068/2f7096fd675741caaafa31f33dd1ccbb_1695982796~tplv-dmt-logom:tos-useast2a-v-0068/oUv4EiBygoAIgAImAhcMNAMAWkKzifDJ1EgpgC.image?x-expires=1697288400&amp;x-signature=6n3R2OpTh7pXQCk%2BPfBtRueCcrw%3D</t>
  </si>
  <si>
    <t>iphone,iphone15,fisayofosudo,tech</t>
  </si>
  <si>
    <t>iPhone 15 / Pro Max
üì±Things to know üí°</t>
  </si>
  <si>
    <t>shayanshabanbhatt</t>
  </si>
  <si>
    <t>ShayanShabanBhattiOfficial</t>
  </si>
  <si>
    <t xml:space="preserve">Iphone 15 Overheating #iphone15 #iphone #phone #cellphone #overheating #problem #for #trending #foryoupage‚ù§Ô∏è‚ù§Ô∏è #foryoupage #fy #fyp </t>
  </si>
  <si>
    <t>https://p16-sign-va.tiktokcdn.com/tos-maliva-avt-0068/907a06a63b8f736008e579a0decdfe04~c5_1080x1080.jpeg?x-expires=1697288400&amp;x-signature=GIzP3A476iTC7CcLqbse45cJvZI%3D</t>
  </si>
  <si>
    <t>https://v16-webapp-prime.tiktok.com/video/tos/useast2a/tos-useast2a-ve-0068c001-euttp/oM1amybUh4OXAfkUKQnIaoh98UPjAgzGCEUNIM/?a=1988&amp;ch=0&amp;cr=3&amp;dr=0&amp;lr=tiktok_m&amp;cd=0%7C0%7C1%7C3&amp;cv=1&amp;br=1246&amp;bt=623&amp;bti=NDU3ZjAwOg%3D%3D&amp;cs=0&amp;ds=3&amp;ft=TYOI31tKvjVQ9ljbXCTsdc0hUjnZ7uwQAJEeF_t.JE&amp;mime_type=video_mp4&amp;qs=0&amp;rc=ZTkzaDs5N2Q3Ozg1aDk1PEBpM2ZuOTk6ZmRpbjMzZjczM0AyNTBfMi82Ni8xLy8uLy8vYSNkaHJecjQwM2FgLS1kMWNzcw%3D%3D&amp;btag=e00098000&amp;expire=1697292149&amp;l=2023101213590602189D5952A0963A7FDC&amp;ply_type=2&amp;policy=2&amp;signature=7b2018ac3302a65f1944d8af379950b5&amp;tk=tt_chain_token</t>
  </si>
  <si>
    <t>https://www.tiktok.com/@shayanshabanbhatt/video/7285404809597914401</t>
  </si>
  <si>
    <t>https://p16-sign-useast2a.tiktokcdn.com/obj/tos-useast2a-p-0037-euttp/o4yhrmyIabMzjA19oUnRXNhtfCAI4AjGdgKUnE?x-expires=1697288400&amp;x-signature=v41DXrR9Ma4SuDi%2FlNp8EDaC36c%3D</t>
  </si>
  <si>
    <t>iphone15,iphone,phone,cellphone,overheating,problem,for,trending,foryoupage‚ù§Ô∏è‚ù§Ô∏è,foryoupage,fy,fyp</t>
  </si>
  <si>
    <t xml:space="preserve">Iphone 15 Overheating Problem </t>
  </si>
  <si>
    <t>itstordis</t>
  </si>
  <si>
    <t>ItsTordis</t>
  </si>
  <si>
    <t>iPhone 15 Pro Raises Concerns Over Overheating Issues @unboxtherapyofficial</t>
  </si>
  <si>
    <t>https://p16-sign-va.tiktokcdn.com/musically-maliva-obj/00d93e33e2aaafdb0febe04b82f466ff~c5_1080x1080.jpeg?x-expires=1697288400&amp;x-signature=m63cgGgZ2hJBMjPBGmtydXZtN34%3D</t>
  </si>
  <si>
    <t>https://v16-webapp-prime.tiktok.com/video/tos/maliva/tos-maliva-ve-0068c799-us/ocQyAi9BhYAfQIKAZwHIkdU6KrdvzBQBBtMETp/?a=1988&amp;ch=0&amp;cr=3&amp;dr=0&amp;lr=tiktok_m&amp;cd=0%7C0%7C1%7C3&amp;cv=1&amp;br=1434&amp;bt=717&amp;bti=NDU3ZjAwOg%3D%3D&amp;cs=0&amp;ds=3&amp;ft=TYOI31tKvjVQ9ljbXCTsdc0hUjnZ7uwQAJEeF_t.JE&amp;mime_type=video_mp4&amp;qs=0&amp;rc=PDtoNDg1OmlkNmc0OmQzZUBpam13OjQ6ZmY0bjMzZzgzNEAyMC1eYy9gNjUxYi0wNjYuYSNiLWFecjRfX2VgLS1kLy9zcw%3D%3D&amp;btag=e00088000&amp;expire=1697291968&amp;l=2023101213590602189D5952A0963A7FDC&amp;ply_type=2&amp;policy=2&amp;signature=caae8a7d66faaa657f204bc3c98feb08&amp;tk=tt_chain_token</t>
  </si>
  <si>
    <t>https://www.tiktok.com/@itstordis/video/7287411534870072622</t>
  </si>
  <si>
    <t>https://p19-sign.tiktokcdn-us.com/obj/tos-useast5-p-0068-tx/43efbc5ca355405f8d96b6e561035e8e_1696732735?x-expires=1697288400&amp;x-signature=PaOCxN5BImO1jO%2Bb9%2B7WoLX%2Baj4%3D</t>
  </si>
  <si>
    <t>celllinkspk</t>
  </si>
  <si>
    <t xml:space="preserve">Replying to @Farrukh Ali Follow us on instagram : celllinkspk #Lahore #foryou #tiktok </t>
  </si>
  <si>
    <t>https://p16-sign-sg.tiktokcdn.com/aweme/1080x1080/tos-alisg-avt-0068/e625b87e8905c87fb96187b695c72741.jpeg?x-expires=1697288400&amp;x-signature=lDZc7IhWUGV7tGWKKEavG%2Bpdrew%3D</t>
  </si>
  <si>
    <t>https://v16-webapp-prime.tiktok.com/video/tos/alisg/tos-alisg-pve-0037c001/oIzdNhBQxEGiofpCdowNMSrt21S5AIwvXyI4AA/?a=1988&amp;ch=0&amp;cr=3&amp;dr=0&amp;lr=tiktok_m&amp;cd=0%7C0%7C1%7C3&amp;cv=1&amp;br=3672&amp;bt=1836&amp;bti=NDU3ZjAwOg%3D%3D&amp;cs=0&amp;ds=3&amp;ft=TYOI31tKvjVQ9ljbXCTsdc0hUjnZ7uwQAJEeF_t.JE&amp;mime_type=video_mp4&amp;qs=0&amp;rc=Ojo2ODw1OzY1NmhpZTk3OEBpandlcTQ6Zm5rbjMzODczNEA1NTZhMDEuXzAxXzMwMF8wYSNwXl5rcjQwZV9gLS1kMS1zcw%3D%3D&amp;btag=e00090000&amp;expire=1697292028&amp;l=2023101213590602189D5952A0963A7FDC&amp;ply_type=2&amp;policy=2&amp;signature=a716b9d1cbab2f386f7ea3f0de2b8143&amp;tk=tt_chain_token</t>
  </si>
  <si>
    <t>https://www.tiktok.com/@celllinkspk/video/7284319867665255688</t>
  </si>
  <si>
    <t>https://p77-sign-sg.tiktokcdn.com/obj/tos-alisg-p-0037/oQvdEKAyAwnImsI56hblNBdAXowzifBx4o1GSC?x-expires=1697288400&amp;x-signature=MqVlr2YQSAh1KQB%2Bsa9Ik1k2r5I%3D</t>
  </si>
  <si>
    <t>lahore,foryou,tiktok</t>
  </si>
  <si>
    <t xml:space="preserve">iPhone 15 Pro Max Heating Problem üò†üò° instagram : celllinkspk </t>
  </si>
  <si>
    <t>mokyoe</t>
  </si>
  <si>
    <t>MoKyo</t>
  </si>
  <si>
    <t xml:space="preserve">Apple addresses iPhone 15 Overhesting issues  #apple #iphone15 #ios17 #tech #gamingontiktok #fyp </t>
  </si>
  <si>
    <t>7AM (Slowed + Reverb)</t>
  </si>
  <si>
    <t>https://p16-sg-default.akamaized.net/aweme/720x720/tos-alisg-v-2774/62c2a2b473734f0a9888e4c40c2e9b75.jpeg</t>
  </si>
  <si>
    <t>adrian</t>
  </si>
  <si>
    <t>https://v16-webapp-prime.tiktok.com/video/tos/maliva/tos-maliva-ve-0068c799-us/o8IZEQDyRxrGAVnlfeYabE5GnQEENDCgSgcOBJ/?a=1988&amp;ch=0&amp;cr=3&amp;dr=0&amp;lr=tiktok_m&amp;cd=0%7C0%7C1%7C3&amp;cv=1&amp;br=772&amp;bt=386&amp;bti=NDU3ZjAwOg%3D%3D&amp;cs=0&amp;ds=3&amp;ft=TYOI31tKvjVQ9ljbXCTsdc0hUjnZ7uwQAJEeF_t.JE&amp;mime_type=video_mp4&amp;qs=0&amp;rc=ZDk4NmQ7ODhoPDk7Z2k6ZEBpajdoazU6ZjZ2bjMzZzczNEBfNmA0NGA2XzQxMGJhYzQuYSNnLWljcjRfNWBgLS1kMS9zcw%3D%3D&amp;btag=e00088000&amp;expire=1697292006&amp;l=2023101213590602189D5952A0963A7FDC&amp;ply_type=2&amp;policy=2&amp;signature=c764ec280bfc4d8990faed995815d75f&amp;tk=tt_chain_token</t>
  </si>
  <si>
    <t>https://www.tiktok.com/@mokyoe/video/7285070244341861678</t>
  </si>
  <si>
    <t>https://p16-sign.tiktokcdn-us.com/tos-useast5-p-0068-tx/oseQISOeNnAaiNx6lc8JDRlB4EAgJBKGQXbOzD~tplv-dmt-logom:tos-useast5-i-0068-tx/oAAAOIAsZLyA29hxmChcBfjCIBNzIwJJ8ENAKl.image?x-expires=1697288400&amp;x-signature=aXGNAm9j0KV%2B9Rs1KZMwvQPHsSA%3D</t>
  </si>
  <si>
    <t>apple,iphone15,ios17,tech,gamingontiktok,fyp</t>
  </si>
  <si>
    <t>apple,iphone15,ios17,tech,GamingOnTikTok,fyp</t>
  </si>
  <si>
    <t>Apple Adresses
Iphone 15 issues</t>
  </si>
  <si>
    <t>reporteindigo</t>
  </si>
  <si>
    <t>Reporte √çndigo</t>
  </si>
  <si>
    <t>#iPhone15 presenta #problemas de #sobrecalentamiento...#Apple #iPhone #Overheating #Gadgets #Celulares #Tech #Tecnologia #iPhonePro #iPhone15Pro #AppleiPhone #Bug #Gamer #Gaming #MinutoGeek #IndigoGeek</t>
  </si>
  <si>
    <t>https://p16-sign-va.tiktokcdn.com/tos-maliva-avt-0068/a281eebe8917474d4493c797bc5ab49b~c5_1080x1080.jpeg?x-expires=1697288400&amp;x-signature=lNcKijuku0DQ3%2Be0aAZCzdF8LsQ%3D</t>
  </si>
  <si>
    <t>https://v16-webapp-prime.tiktok.com/video/tos/useast2a/tos-useast2a-pve-0068/o0BkAfpFzeQJ8EHgQlDnVHbaIdoTQxrwBJogMR/?a=1988&amp;ch=0&amp;cr=3&amp;dr=0&amp;lr=tiktok_m&amp;cd=0%7C0%7C1%7C3&amp;cv=1&amp;br=1468&amp;bt=734&amp;bti=NDU3ZjAwOg%3D%3D&amp;cs=0&amp;ds=3&amp;ft=_RwJrB~lq8ZmoB85CQ_vjgX.LAhLrus&amp;mime_type=video_mp4&amp;qs=0&amp;rc=Zjs7ZTlkZDU3M2k4Mzc2aUBpam5wOWQ6ZnI6bjMzNzczM0BjX19fYDIzNWMxNDNiLi80YSNqYC9zcjQwbF5gLS1kMTZzcw%3D%3D&amp;btag=e00088000&amp;expire=1697292005&amp;l=2023101213591102189D5952A0963A84B5&amp;ply_type=2&amp;policy=2&amp;signature=699c40ac49278d02a7138f22d046f7de&amp;tk=tt_chain_token</t>
  </si>
  <si>
    <t>https://www.tiktok.com/@reporteindigo/video/7283583296473271558</t>
  </si>
  <si>
    <t>https://p16-sign-va.tiktokcdn.com/tos-maliva-p-0068/626294618bc34ee28a272e4a23257eb2_1695841394~tplv-dmt-logom:tos-useast2a-v-0068/owAACIOKSHgAAjLgjYR2E4eKBPgGMPQZ6efPKg.image?x-expires=1697288400&amp;x-signature=2sxHwNI1RG%2FibwOx3WIrDGdzqHw%3D</t>
  </si>
  <si>
    <t>iphone15,problemas,sobrecalentamiento,apple,iphone,overheating,gadgets,celulares,tech,tecnologia,iphonepro,iphone15pro,appleiphone,bug,gamer,gaming,minutogeek,indigogeek</t>
  </si>
  <si>
    <t>Minuto Geek</t>
  </si>
  <si>
    <t>davidstevens361</t>
  </si>
  <si>
    <t>David Stevens</t>
  </si>
  <si>
    <t xml:space="preserve">#stitch with @Krazy Reelz #apple #android #smartphone </t>
  </si>
  <si>
    <t>https://p16-sign-va.tiktokcdn.com/musically-maliva-obj/36d310cfd9cf57084e19493edce25194~c5_1080x1080.jpeg?x-expires=1697288400&amp;x-signature=MsGl3H6DS7OshCSjJeVD%2BXhRqpc%3D</t>
  </si>
  <si>
    <t>https://v16-webapp-prime.tiktok.com/video/tos/maliva/tos-maliva-ve-0068c799-us/oMpGzQSzlBQPaFrfhDp0FAI2EDwTtEgg9RElMf/?a=1988&amp;ch=0&amp;cr=3&amp;dr=0&amp;lr=tiktok_m&amp;cd=0%7C0%7C1%7C3&amp;cv=1&amp;br=1736&amp;bt=868&amp;bti=NDU3ZjAwOg%3D%3D&amp;cs=0&amp;ds=3&amp;ft=_RwJrB~lq8ZmoB85CQ_vjgX.LAhLrus&amp;mime_type=video_mp4&amp;qs=0&amp;rc=OWc3OzpmZWg8NGQ3Z2g6OUBpanQ1aWk6ZmlubjMzZzczNEBfMTQvMjY2Ni4xXmEzMS5gYSNoamJvcjRvMDZgLS1kMS9zcw%3D%3D&amp;btag=e00088000&amp;expire=1697291987&amp;l=2023101213591102189D5952A0963A84B5&amp;ply_type=2&amp;policy=2&amp;signature=ed2390c944796fe2bf01496d7f6f1aa9&amp;tk=tt_chain_token</t>
  </si>
  <si>
    <t>https://www.tiktok.com/@davidstevens361/video/7283237857173458222</t>
  </si>
  <si>
    <t>https://p16-sign.tiktokcdn-us.com/obj/tos-useast5-p-0068-tx/3b01dcca7d3147cca89ab3bebcebb27d_1695760970?x-expires=1697288400&amp;x-signature=XrPnqVkSUm%2FR9c1NSOZ%2F7FS6mHQ%3D</t>
  </si>
  <si>
    <t>stitch,apple,android,smartphone</t>
  </si>
  <si>
    <t>samhasenray</t>
  </si>
  <si>
    <t>Sam HasenRay</t>
  </si>
  <si>
    <t xml:space="preserve">The #apple #iphone15 models are now overheating  #iphone #iphone15pro #tech #techtok #techtea </t>
  </si>
  <si>
    <t>https://p16-sign-va.tiktokcdn.com/tos-maliva-avt-0068/5512fbf1321c2fdd6af91f049f97167a~c5_1080x1080.jpeg?x-expires=1697288400&amp;x-signature=YQLgd3UGU6kDfRS7X7nNRtHb774%3D</t>
  </si>
  <si>
    <t>https://v16-webapp-prime.tiktok.com/video/tos/maliva/tos-maliva-ve-0068c799-us/oIf2uwRHZIjwgIRQBC4KAnAPAmqfSIoH2pNIPf/?a=1988&amp;ch=0&amp;cr=3&amp;dr=0&amp;lr=tiktok_m&amp;cd=0%7C0%7C1%7C3&amp;cv=1&amp;br=2840&amp;bt=1420&amp;bti=NDU3ZjAwOg%3D%3D&amp;cs=0&amp;ds=3&amp;ft=_RwJrB~lq8ZmoB85CQ_vjgX.LAhLrus&amp;mime_type=video_mp4&amp;qs=0&amp;rc=NWc8ZTozPDVkNWQ8ZjVkNUBpanlqMzo6ZmdubjMzaTczNEBhNS1fNGJfX2ExNTIwYC5jYSNtNGVycjRvaGFgLS1kMTJzcw%3D%3D&amp;btag=e00088000&amp;expire=1697292006&amp;l=2023101213591102189D5952A0963A84B5&amp;ply_type=2&amp;policy=2&amp;signature=8c9d7d1a5fa111d9817142b3cc6d3322&amp;tk=tt_chain_token</t>
  </si>
  <si>
    <t>https://www.tiktok.com/@samhasenray/video/7285502598315134239</t>
  </si>
  <si>
    <t>https://p16-sign.tiktokcdn-us.com/tos-useast8-p-0068-tx2/ocDRYdIbP8DE4BnHBAbze4AVBoEfhoL3E0GlTE~tplv-dmt-logom:tos-useast8-i-0068-tx2/oMrbslOKDrn0A8XAfAVEAAESvKAGCfnAEIwbRM.image?x-expires=1697288400&amp;x-signature=q1UWEkLJt9oVZ4OLEWuUpmeY6Kw%3D</t>
  </si>
  <si>
    <t>apple,iphone15,iphone,iphone15pro,tech,techtok,techtea</t>
  </si>
  <si>
    <t xml:space="preserve">Tech Tea 133
iPhone 15 Pro Meltdown </t>
  </si>
  <si>
    <t>fxminds88</t>
  </si>
  <si>
    <t>FX-minds</t>
  </si>
  <si>
    <t>Apple to fix iPhone15 overheating #apple #iphone #iphone15 #overheating</t>
  </si>
  <si>
    <t>original sound - FX-minds</t>
  </si>
  <si>
    <t>https://p16-sign-va.tiktokcdn.com/tos-maliva-avt-0068/f91511b1b25a280861801f710ff9e6de~c5_1080x1080.jpeg?x-expires=1697288400&amp;x-signature=vIw3DwiDTHaldQhHfeOg92BUBSE%3D</t>
  </si>
  <si>
    <t>https://v16-webapp-prime.tiktok.com/video/tos/maliva/tos-maliva-ve-0068c799-us/oMfbVxaWlISCCbDZEBGel4MDE1nQPxA1PgbO2g/?a=1988&amp;ch=0&amp;cr=3&amp;dr=0&amp;lr=tiktok&amp;cd=0%7C0%7C1%7C3&amp;cv=1&amp;br=1132&amp;bt=566&amp;bti=NDU3ZjAwOg%3D%3D&amp;cs=0&amp;ds=3&amp;ft=_RwJrB~lq8ZmoB85CQ_vjgX.LAhLrus&amp;mime_type=video_mp4&amp;qs=0&amp;rc=OmhmNDc3Mzk7Z2Y8OTZkNEBpM3lldmY6ZjZrbjMzZzgzNEAvMWBiYi4yNmMxX2FeMi4zYSNhaTBncjRvM2FgLS1kLy9zcw%3D%3D&amp;btag=e00088000&amp;expire=1697291988&amp;l=2023101213591102189D5952A0963A84B5&amp;ply_type=2&amp;policy=2&amp;signature=5acf0a6587c3e4dd9cbc10683dd44320&amp;tk=tt_chain_token</t>
  </si>
  <si>
    <t>https://www.tiktok.com/@fxminds88/video/7285437857190186282</t>
  </si>
  <si>
    <t>https://p19-sign.tiktokcdn-us.com/obj/tos-useast5-p-0068-tx/oMe50JFrIMWIwwMem2kf2QErUiOJBPXfbBHAAO?x-expires=1697288400&amp;x-signature=yl411LjR1KZQZgg4rm7cZuZdWpU%3D</t>
  </si>
  <si>
    <t>apple,iphone,iphone15,overheating</t>
  </si>
  <si>
    <t>whatdoyouthinkleh</t>
  </si>
  <si>
    <t>WhatDoYouThinkLeh? üá∏üá¨</t>
  </si>
  <si>
    <t xml:space="preserve">#iphone15pro #devicetoohot </t>
  </si>
  <si>
    <t>Fire Burning</t>
  </si>
  <si>
    <t>https://p16-sg-default.akamaized.net/aweme/720x720/tos-alisg-v-2774/01baf3969e724a8a8f1cade3342c73d2.jpeg</t>
  </si>
  <si>
    <t>Sean Kingston</t>
  </si>
  <si>
    <t>https://v16-webapp-prime.tiktok.com/video/tos/alisg/tos-alisg-pve-0037/oY8BiczMfJlfFWVOGVSrABbCtDTIEQHtglVrgh/?a=1988&amp;ch=0&amp;cr=3&amp;dr=0&amp;lr=tiktok&amp;cd=0%7C0%7C1%7C3&amp;cv=1&amp;br=810&amp;bt=405&amp;bti=NDU3ZjAwOg%3D%3D&amp;cs=0&amp;ds=3&amp;ft=_RwJrB~lq8ZmoB85CQ_vjgX.LAhLrus&amp;mime_type=video_mp4&amp;qs=0&amp;rc=Zzo5ODo4OWg4NTVoOmVoaUBpajhndDY6ZmlvbjMzODgzNEA0XzBgMDFfXi8xYTZhYzA0YSNpa25qcjRvZV5gLS1kLy1zcw%3D%3D&amp;btag=e00088000&amp;expire=1697291962&amp;l=2023101213591102189D5952A0963A84B5&amp;ply_type=2&amp;policy=2&amp;signature=6e9f08e65efe5f7a43ba77fd13362c5c&amp;tk=tt_chain_token</t>
  </si>
  <si>
    <t>https://www.tiktok.com/@whatdoyouthinkleh/video/7283826624888376578</t>
  </si>
  <si>
    <t>https://p77-sign-sg.tiktokcdn.com/tos-alisg-p-0037/ooEVIBBcVWTFA4zltfwFtlLrriDCfhXgQbVbBH~tplv-dmt-logom:tos-alisg-pv-0037/ogWrNAzFcWABbfVXllmemAQCgEgVCLxIAAKVhC.image?x-expires=1697288400&amp;x-signature=ddGq2v9umr65X%2FkiixvwuKNhU3E%3D</t>
  </si>
  <si>
    <t>iphone15pro,devicetoohot</t>
  </si>
  <si>
    <t>Apple getting hot easily
iPhone 15 pro users
complain device
can get too hot</t>
  </si>
  <si>
    <t>fbshcm</t>
  </si>
  <si>
    <t>FBS Software - CN HCM</t>
  </si>
  <si>
    <t xml:space="preserve">Iphone 15 Pro Max b·ªã l·ªói nhi·ªát ƒë·ªô n√≥ng l√™n theo th·ªùi gian s·ª≠ d·ª•ng v√† ƒë∆∞·ª£c h√£ng th·ª´a nh·∫≠n ƒë√¢y l√† m·ªôt l·ªói c·ªßa h·ªç #iphone #iphone15 #iphone15promax #giaitri #viral </t>
  </si>
  <si>
    <t>nh·∫°c n·ªÅn - FBS Software - CN HCM</t>
  </si>
  <si>
    <t>https://p16-sign-sg.tiktokcdn.com/aweme/1080x1080/tos-alisg-avt-0068/9f15bcc2201eda48484971392ac31995.jpeg?x-expires=1697288400&amp;x-signature=2eU8gI9FP%2BQZPEvCLP%2FnAAla9xQ%3D</t>
  </si>
  <si>
    <t>https://v16-webapp-prime.tiktok.com/video/tos/alisg/tos-alisg-pve-0037/oEUKIuaVIQImCpYBDlNgxInTepbgABRO5IfBDm/?a=1988&amp;ch=0&amp;cr=3&amp;dr=0&amp;lr=tiktok&amp;cd=0%7C0%7C1%7C3&amp;cv=1&amp;br=952&amp;bt=476&amp;bti=NDU3ZjAwOg%3D%3D&amp;cs=0&amp;ds=3&amp;ft=_RwJrB~lq8ZmoB85CQ_vjgX.LAhLrus&amp;mime_type=video_mp4&amp;qs=0&amp;rc=aDM1ZGQ7aDY3ODRnZDVkZkBpajdmNjw6ZmRnbjMzODgzNEAxYzM2NWIxXjExYjU1NTMvYSNfXi9mcjRfMWRgLS1kLzFzcw%3D%3D&amp;btag=e00090000&amp;expire=1697292073&amp;l=2023101213591102189D5952A0963A84B5&amp;ply_type=2&amp;policy=2&amp;signature=bd5fa8033bc56c4b9794a1b198e32a31&amp;tk=tt_chain_token</t>
  </si>
  <si>
    <t>https://www.tiktok.com/@fbshcm/video/7287055560074235137</t>
  </si>
  <si>
    <t>https://p16-sign-sg.tiktokcdn.com/obj/tos-alisg-p-0037/oYnNRnISQAUpIIBCTB0DmKIfGIMVgbemlgBYub?x-expires=1697288400&amp;x-signature=DbSNeTAVJoAQRbOu7GaZnFl3XF4%3D</t>
  </si>
  <si>
    <t>iphone,iphone15,iphone15promax,giaitri,viral</t>
  </si>
  <si>
    <t>jacobo_wong</t>
  </si>
  <si>
    <t>JacoboWong</t>
  </si>
  <si>
    <t xml:space="preserve">El iphone 15 salio chafo? #iphone15 #jacobowong #review </t>
  </si>
  <si>
    <t>https://p16-sign-va.tiktokcdn.com/tos-maliva-avt-0068/a12c64dcb2067337550b6ffc322c5d34~c5_1080x1080.jpeg?x-expires=1697288400&amp;x-signature=MOzEGvN4eAI8ZoxdAdF4JjFNG5U%3D</t>
  </si>
  <si>
    <t>https://v16-webapp-prime.tiktok.com/video/tos/useast2a/tos-useast2a-pve-0068/ooA0BEclJDqgRRCIienbB8kEQn4fa8Q7oGRuyQ/?a=1988&amp;ch=0&amp;cr=3&amp;dr=0&amp;lr=tiktok_m&amp;cd=0%7C0%7C1%7C3&amp;cv=1&amp;br=1578&amp;bt=789&amp;bti=NDU3ZjAwOg%3D%3D&amp;cs=0&amp;ds=3&amp;ft=_RwJrB~lq8ZmoB85CQ_vjgX.LAhLrus&amp;mime_type=video_mp4&amp;qs=0&amp;rc=OWg3ZjU1Zjc2OTY8OWlpNUBpanRoZWg6ZmR2bjMzNzczM0BhL2NeY2AvXjUxMmNeYzQ0YSM0NTJvcjRnZTZgLS1kMTZzcw%3D%3D&amp;btag=e00090000&amp;expire=1697292045&amp;l=2023101213591102189D5952A0963A84B5&amp;ply_type=2&amp;policy=2&amp;signature=4402f249f26bc407da4a76074aab5783&amp;tk=tt_chain_token</t>
  </si>
  <si>
    <t>https://www.tiktok.com/@jacobo_wong/video/7283385829274193158</t>
  </si>
  <si>
    <t>https://p16-sign-va.tiktokcdn.com/obj/tos-maliva-p-0068/o8TsQEzASIlwfAkR6JNBR2VcNOaXyeErAhBP9E?x-expires=1697288400&amp;x-signature=ZGJE5M0w78ZELM%2BEkp8KJhS08Uo%3D</t>
  </si>
  <si>
    <t>iphone15,jacobowong,review</t>
  </si>
  <si>
    <t>P2! iPhone 15 Pro Max Overheating Issues... #iphone #iphone15 #apple #tech #foryoupage</t>
  </si>
  <si>
    <t>https://v16-webapp-prime.tiktok.com/video/tos/maliva/tos-maliva-ve-0068c799-us/owVEcYePhQnbeCgAwcDAb6DoKeI0rVTHkO1GXC/?a=1988&amp;ch=0&amp;cr=3&amp;dr=0&amp;lr=tiktok_m&amp;cd=0%7C0%7C1%7C3&amp;cv=1&amp;br=462&amp;bt=231&amp;bti=NDU3ZjAwOg%3D%3D&amp;cs=0&amp;ds=3&amp;ft=_RwJrB~lq8ZmoB85CQ_vjgX.LAhLrus&amp;mime_type=video_mp4&amp;qs=0&amp;rc=NjRmOTY2OjtkZjQ4MzM5ZUBpM2o5OjQ6Zjo2bjMzZzgzNEAvLi1gNjYtXjUxMGFiNjAtYSNrcDZecjRnYGNgLS1kLy9zcw%3D%3D&amp;btag=e00098000&amp;expire=1697292201&amp;l=2023101213591102189D5952A0963A84B5&amp;ply_type=2&amp;policy=2&amp;signature=4149e2d30f8bcd55c9f220c3531672ad&amp;tk=tt_chain_token</t>
  </si>
  <si>
    <t>https://www.tiktok.com/@user7091393412794/video/7286322396464762155</t>
  </si>
  <si>
    <t>https://p16-sign.tiktokcdn-us.com/obj/tos-useast5-p-0068-tx/o8oKoHwT2AXCArpQAIecPNkneb6hcmGDHECAeQ?x-expires=1697288400&amp;x-signature=ef%2F0vf%2Bd%2BqXOX2zXqCK1trYo%2FEM%3D</t>
  </si>
  <si>
    <t xml:space="preserve">problem fixed! #iphone15 #iphone15pro #iphoneoverheat </t>
  </si>
  <si>
    <t>https://v16-webapp-prime.tiktok.com/video/tos/maliva/tos-maliva-ve-0068c799-us/oQWUhPmjAlCIAIVsyCEEqofsCMidquN0AGQwzO/?a=1988&amp;ch=0&amp;cr=3&amp;dr=0&amp;lr=tiktok_m&amp;cd=0%7C0%7C1%7C3&amp;cv=1&amp;br=2102&amp;bt=1051&amp;bti=NDU3ZjAwOg%3D%3D&amp;cs=0&amp;ds=3&amp;ft=_RwJrB~lq8ZmoB85CQ_vjgX.LAhLrus&amp;mime_type=video_mp4&amp;qs=0&amp;rc=M2g3NTtoOWQ1NmloZGY4OEBpMzludDU6ZmV3bjMzaTczNEAxNWM2XzQxXjIxM2FjXzJhYSNsbGY0cjQwMmJgLS1kMTJzcw%3D%3D&amp;btag=e00088000&amp;expire=1697291970&amp;l=2023101213591102189D5952A0963A84B5&amp;ply_type=2&amp;policy=2&amp;signature=3e40e5221f07d75f81686568d6106808&amp;tk=tt_chain_token</t>
  </si>
  <si>
    <t>https://www.tiktok.com/@jadencoyer_/video/7286211391864704286</t>
  </si>
  <si>
    <t>https://p19-sign.tiktokcdn-us.com/obj/tos-useast8-p-0068-tx2/9274ac06f4484f708c9b6473c49310bd_1696453307?x-expires=1697288400&amp;x-signature=%2FlWH83Ts91POKg9%2F0VF984ug3Sk%3D</t>
  </si>
  <si>
    <t>iphone15,iphone15pro,iphoneoverheat</t>
  </si>
  <si>
    <t>0wingriddenangel</t>
  </si>
  <si>
    <t>Wingsickangel</t>
  </si>
  <si>
    <t>@apple i hate you with a burning passion iphone 15 more like 15 seconds until my phone over heats #fyp„Ç∑„Çöviral #foryoupage #goviral #fyp #letstalkaboutit #appleihateyou</t>
  </si>
  <si>
    <t>https://p16-sign-va.tiktokcdn.com/tos-maliva-avt-0068/04d2651e4922f16df384019939c44e11~c5_1080x1080.jpeg?x-expires=1697288400&amp;x-signature=AxpHUl41NownYveRFKJYrwiuWJU%3D</t>
  </si>
  <si>
    <t>https://v16-webapp-prime.tiktok.com/video/tos/maliva/tos-maliva-ve-0068c799-us/o8uwoykPAGlC0EpyIO3ABGAQshUjIQfmzSGUtz/?a=1988&amp;ch=0&amp;cr=3&amp;dr=0&amp;lr=tiktok_m&amp;cd=0%7C0%7C1%7C3&amp;cv=1&amp;br=1916&amp;bt=958&amp;bti=NDU3ZjAwOg%3D%3D&amp;cs=0&amp;ds=3&amp;ft=_RwJrB~lq8ZmoB85CQ_vjgX.LAhLrus&amp;mime_type=video_mp4&amp;qs=0&amp;rc=NWc8aDU5ZjRkOzZmNjllO0BpamwzZDc6Zjo8bDMzZzczNEBfX2I2Xy0yXzExXl5gL2E2YSNvYS0wcjRvMmdgLS1kMS9zcw%3D%3D&amp;btag=e00088000&amp;expire=1697292011&amp;l=2023101213591102189D5952A0963A84B5&amp;ply_type=2&amp;policy=2&amp;signature=01f27409807bb64b50871a38ddc086ed&amp;tk=tt_chain_token</t>
  </si>
  <si>
    <t>https://www.tiktok.com/@0wingriddenangel/video/7252645399226420526</t>
  </si>
  <si>
    <t>https://p16-sign.tiktokcdn-us.com/obj/tos-useast5-p-0068-tx/8474d29b077e4acc9aa5a923b32308a6?x-expires=1697288400&amp;x-signature=g2j3KwMm4nTQZAwdSyeO3Vez5QQ%3D</t>
  </si>
  <si>
    <t>fyp„Ç∑„Çöviral,foryoupage,goviral,fyp,letstalkaboutit,appleihateyou</t>
  </si>
  <si>
    <t xml:space="preserve">Upgrade cooling system for iPhone 15 pro max üì±üî®üî• #apple #iphone #ios #samsung #android #appleiphone #iphonerepair #phonerepair #repair #fixtok #fixstuff #diy #iphonetricks #longervideos #fyp #fyp„Ç∑ #fy #foryou #foryoupage #foryourpage #fypage #applerepair #coolingsystem #phonemodification #diytech #heatmanagement #modification #iphone15 #overheating #iphone15promax #iphone15pro </t>
  </si>
  <si>
    <t>P.I.M.P(DJÁâà)</t>
  </si>
  <si>
    <t>https://p16-sg-default.akamaized.net/aweme/720x720/tos-alisg-v-2774/03550bb2ce2544adb824fb624d69d7a1.jpeg</t>
  </si>
  <si>
    <t>YiuÁé•</t>
  </si>
  <si>
    <t>https://v16-webapp-prime.tiktok.com/video/tos/maliva/tos-maliva-ve-0068c799-us/oYIpmyUCaA0ULAIzGVEAofhiqlzCqkQ2DNbFjq/?a=1988&amp;ch=0&amp;cr=3&amp;dr=0&amp;lr=tiktok_m&amp;cd=0%7C0%7C1%7C3&amp;cv=1&amp;br=2614&amp;bt=1307&amp;bti=NDU3ZjAwOg%3D%3D&amp;cs=0&amp;ds=3&amp;ft=_RwJrB~lq8ZmoB85CQ_vjgX.LAhLrus&amp;mime_type=video_mp4&amp;qs=0&amp;rc=M2QzNDZmOTdlOTY0O2Y5O0BpamRvdjk6ZjU8bjMzaTczNEA0Ly02My42NTYxYzFfNWNiYSNhNm4ucjRnXmdgLS1kMTJzcw%3D%3D&amp;btag=e00090000&amp;expire=1697292082&amp;l=2023101213591102189D5952A0963A84B5&amp;ply_type=2&amp;policy=2&amp;signature=1a496f781bb8c79d097f876b6e68ac92&amp;tk=tt_chain_token</t>
  </si>
  <si>
    <t>https://www.tiktok.com/@phonetalkzzz/video/7288677955520302366</t>
  </si>
  <si>
    <t>https://p16-sign.tiktokcdn-us.com/tos-useast8-p-0068-tx2/ocF5hDBkAqGIAEVhyBIoz2f4CUimq0NlAqCbz7~tplv-dmt-logom:tos-useast8-i-0068-tx2/oY6sEKcCOzAhlRA2A0fMiIyAACFAkB8kIrtbmh.image?x-expires=1697288400&amp;x-signature=it%2ByxUFrsuEqJXIT6a7K8Ij3CAc%3D</t>
  </si>
  <si>
    <t>apple,iphone,ios,samsung,android,appleiphone,iphonerepair,phonerepair,repair,fixtok,fixstuff,diy,iphonetricks,longervideos,fyp,fyp„Ç∑,fy,foryou,foryoupage,foryourpage,fypage,applerepair,coolingsystem,phonemodification,diytech,heatmanagement,modification,iphone15,overheating,iphone15promax,iphone15pro</t>
  </si>
  <si>
    <t>apple,iphone,ios,samsung,android,appleiphone,iphonerepair,phonerepair,repair,fixtok,fixstuff,DIY,iphonetricks,longervideos,fyp,fyp„Ç∑,fy,foryou,foryoupage,foryourpage,fypage,applerepair,coolingsystem,phonemodification,diytech,heatmanagement,modification,iphone15,overheating,iphone15promax,iphone15pro</t>
  </si>
  <si>
    <t>iPhone 15 Pro Max cooling system</t>
  </si>
  <si>
    <t>fbmjjp</t>
  </si>
  <si>
    <t>fbmjjpakyc0ykt</t>
  </si>
  <si>
    <t>#f #fy #fyp #foryou #viral #pov #comedy #xyzabc #iphone15 #overheating #iphone15pro</t>
  </si>
  <si>
    <t>https://v16-webapp-prime.tiktok.com/video/tos/maliva/tos-maliva-ve-0068c799-us/okGOiftD99QiHQZlAcgIR3veubQ4Y9ESDnyBgr/?a=1988&amp;ch=0&amp;cr=3&amp;dr=0&amp;lr=tiktok_m&amp;cd=0%7C0%7C1%7C3&amp;cv=1&amp;br=950&amp;bt=475&amp;bti=NDU3ZjAwOg%3D%3D&amp;cs=0&amp;ds=3&amp;ft=_RwJrB~lq8Zmoa85CQ_vjh8WfAhLrus&amp;mime_type=video_mp4&amp;qs=0&amp;rc=ZzxnaTQ0Z2doM2VoNDZpaUBpamt3ODY6Znl3bjMzZzczNEBgLl5eYzJhNi8xNF4uX2FgYSNgX3A0cjRfamNgLS1kMS9zcw%3D%3D&amp;btag=e00090000&amp;expire=1697292098&amp;l=2023101213591592311B7D20A4933A02D5&amp;ply_type=2&amp;policy=2&amp;signature=2196a8329a9d84fc17fd9259177178ab&amp;tk=tt_chain_token</t>
  </si>
  <si>
    <t>https://www.tiktok.com/@fbmjjp/video/7286786084350987562</t>
  </si>
  <si>
    <t>https://p16-sign.tiktokcdn-us.com/obj/tos-useast5-p-0068-tx/oAbl1rRoERnHOfWD83et9IWYDyEvQgBG9iCScA?x-expires=1697288400&amp;x-signature=CDj3fcelpP5k3AdzlQDNsRQHgQk%3D</t>
  </si>
  <si>
    <t>f,fy,fyp,foryou,viral,pov,comedy,xyzabc,iphone15,overheating,iphone15pro</t>
  </si>
  <si>
    <t>mohamedansif2006</t>
  </si>
  <si>
    <t>A_N_S_I_F</t>
  </si>
  <si>
    <t xml:space="preserve">iPhone 15 Pro Max - OVERHEAT ‡ÆÜ‡Æï‡ØÅ‡ÆÆ‡Ææ Charge ‡Æ™‡Æ£‡Øç‡Æ£‡Øà‡ÆØ‡Æø‡Æ≤?¬†#like#share#followme#trending#viral </t>
  </si>
  <si>
    <t>https://p16-sign-useast2a.tiktokcdn.com/tos-useast2a-avt-0068-giso/ee6d69e37d25f25322d7fbfdae94c70f~c5_1080x1080.jpeg?x-expires=1697288400&amp;x-signature=PBdqyVMlIUnNSNe2zLu7aIZ2vPg%3D</t>
  </si>
  <si>
    <t>https://v16-webapp-prime.tiktok.com/video/tos/alisg/tos-alisg-pve-0037c001/ogmjlLHIeV78YugEIeYwKfAQP2AM4DgkJCAKiI/?a=1988&amp;ch=0&amp;cr=3&amp;dr=0&amp;lr=tiktok_m&amp;cd=0%7C0%7C1%7C3&amp;cv=1&amp;br=3274&amp;bt=1637&amp;bti=NDU3ZjAwOg%3D%3D&amp;cs=0&amp;ds=3&amp;ft=_RwJrB~lq8Zmoa85CQ_vjh8WfAhLrus&amp;mime_type=video_mp4&amp;qs=0&amp;rc=ZjgzOmU0OWZoOmc6Zjs2ZkBpamx2cTc6ZjlrbjMzODczNEBgYjM2NDIzXjMxYWNhYC9fYSM2NnFrcjQwM19gLS1kMS1zcw%3D%3D&amp;btag=e00088000&amp;expire=1697292008&amp;l=2023101213591592311B7D20A4933A02D5&amp;ply_type=2&amp;policy=2&amp;signature=ae44c8483f30a9a34cf0d6817242825f&amp;tk=tt_chain_token</t>
  </si>
  <si>
    <t>https://www.tiktok.com/@mohamedansif2006/video/7284312860635811079</t>
  </si>
  <si>
    <t>https://p16-sign-sg.tiktokcdn.com/obj/tos-alisg-p-0037/ochLgQwgP8XYiCTJAH2eAeD1T47e8KDINlMjqc?x-expires=1697288400&amp;x-signature=xyEWntFytNU09Opx1%2F3GbhHhK3w%3D</t>
  </si>
  <si>
    <t>like,share,followme,trending,viral</t>
  </si>
  <si>
    <t>appleking760</t>
  </si>
  <si>
    <t>Apple‚ÄÇKing</t>
  </si>
  <si>
    <t xml:space="preserve">#techtok #tiktok #hot #interesting #facts                 #iphone15 #apple #problem </t>
  </si>
  <si>
    <t>Fang</t>
  </si>
  <si>
    <t>https://p16-sg-default.akamaized.net/aweme/720x720/tos-alisg-v-2774/4af337f187ce4e95ae427cfd8a63b72f.jpeg</t>
  </si>
  <si>
    <t>https://v16-webapp-prime.tiktok.com/video/tos/alisg/tos-alisg-pve-0037c001/oQeqFFtlIAhrBlYgDMZmxR3BQEEbIf0qEWGgQn/?a=1988&amp;ch=0&amp;cr=3&amp;dr=0&amp;lr=tiktok_m&amp;cd=0%7C0%7C1%7C3&amp;cv=1&amp;br=1468&amp;bt=734&amp;bti=NDU3ZjAwOg%3D%3D&amp;cs=0&amp;ds=3&amp;ft=_RwJrB~lq8Zmoa85CQ_vjh8WfAhLrus&amp;mime_type=video_mp4&amp;qs=0&amp;rc=OzhkaTZmOjQ8OTo4aDxmOUBpamw8bTk6Zjk5bjMzODczNEAyNjZiM2FfNjMxMy4zMF41YSNlXzQycjQwaWVgLS1kMS1zcw%3D%3D&amp;btag=e00088000&amp;expire=1697291987&amp;l=2023101213591592311B7D20A4933A02D5&amp;ply_type=2&amp;policy=2&amp;signature=5a81468f9f9dc8e552a9ccb550adcc00&amp;tk=tt_chain_token</t>
  </si>
  <si>
    <t>https://www.tiktok.com/@appleking760/video/7287508165078338823</t>
  </si>
  <si>
    <t>https://p16-sign-sg.tiktokcdn.com/obj/tos-alisg-p-0037/297b3c4914e34b208d0236667a249afe_1696759373?x-expires=1697288400&amp;x-signature=wjKB7hyouRsN2odgO%2Ff6Lk2m8Is%3D</t>
  </si>
  <si>
    <t>techtok,tiktok,hot,interesting,facts,iphone15,apple,problem</t>
  </si>
  <si>
    <t>joshharmon_magic99</t>
  </si>
  <si>
    <t>Josh Harmon</t>
  </si>
  <si>
    <t>iPhone 15 issues_ Overheating, flunks bend test and changes color#topstories #nypost #latest</t>
  </si>
  <si>
    <t>original sound - Josh Harmon</t>
  </si>
  <si>
    <t>https://p16-sign-va.tiktokcdn.com/tos-maliva-avt-0068/7b477d7f0aef1fae9b8a31bed7d0a7cd~c5_1080x1080.jpeg?x-expires=1697288400&amp;x-signature=SMN28QsYydTb%2FIuhUWngR5NF3c0%3D</t>
  </si>
  <si>
    <t>https://v16-webapp-prime.tiktok.com/video/tos/maliva/tos-maliva-ve-0068c799-us/owYlgGnQCElEeAtKiSbBVe1CKRdiNDClADD6cI/?a=1988&amp;ch=0&amp;cr=3&amp;dr=0&amp;lr=tiktok&amp;cd=0%7C0%7C1%7C3&amp;cv=1&amp;br=1212&amp;bt=606&amp;bti=NDU3ZjAwOg%3D%3D&amp;cs=0&amp;ds=3&amp;ft=_RwJrB~lq8Zmoa85CQ_vjh8WfAhLrus&amp;mime_type=video_mp4&amp;qs=0&amp;rc=M2c3Zjw8NDZkNDpmOjpmN0BpM3dwPDs6Zmc2bjMzZzgzNEAtLS8zMC0yNTQxX15iNGM2YSNxbmBzcjRfMmBgLS1kLy9zcw%3D%3D&amp;btag=e00088000&amp;expire=1697292010&amp;l=2023101213591592311B7D20A4933A02D5&amp;ply_type=2&amp;policy=2&amp;signature=2c05278569c547b1bd0e8b5f872727ce&amp;tk=tt_chain_token</t>
  </si>
  <si>
    <t>https://www.tiktok.com/@joshharmon_magic99/video/7284629791783783722</t>
  </si>
  <si>
    <t>https://p16-sign.tiktokcdn-us.com/obj/tos-useast5-p-0068-tx/ocLYKlL9D9dDAezsaBSIfgDM21RGB0nRCQwbV7?x-expires=1697288400&amp;x-signature=KXcn6zNNpuSbjthxqHU4PaHBcVg%3D</t>
  </si>
  <si>
    <t>topstories,nypost,latest</t>
  </si>
  <si>
    <t>Revealing the Shocking Truth: Are iPhones Overheating?#fyp #iphone15 #viral</t>
  </si>
  <si>
    <t>https://v16-webapp-prime.tiktok.com/video/tos/maliva/tos-maliva-ve-0068c799-us/o4nR3PbKAMmcl8JCeUFBAzSgDHRDDg0gVUxbeb/?a=1988&amp;ch=0&amp;cr=3&amp;dr=0&amp;lr=tiktok&amp;cd=0%7C0%7C1%7C3&amp;cv=1&amp;br=1674&amp;bt=837&amp;bti=NDU3ZjAwOg%3D%3D&amp;cs=0&amp;ds=3&amp;ft=_RwJrB~lq8Zmoa85CQ_vjh8WfAhLrus&amp;mime_type=video_mp4&amp;qs=0&amp;rc=Zzw5M2Q6aDdmaGU1ZDZkZEBpMzxmOjQ6ZmZ2bjMzZzgzNEBjMmAyNmMwX2IxNGAxYWMvYSNoXjVecjRvMmJgLS1kLy9zcw%3D%3D&amp;btag=e00088000&amp;expire=1697291979&amp;l=2023101213591592311B7D20A4933A02D5&amp;ply_type=2&amp;policy=2&amp;signature=d5c04aff8d3e269a7aa5575d2260c9d8&amp;tk=tt_chain_token</t>
  </si>
  <si>
    <t>https://www.tiktok.com/@mistwaterbottles/video/7286194199991635246</t>
  </si>
  <si>
    <t>https://p16-sign.tiktokcdn-us.com/obj/tos-useast5-p-0068-tx/oEAJdZotKyh7gpBLADzdFFfuqskjwABEUuw9IB?x-expires=1697288400&amp;x-signature=khgg5YKOtaKpRh6CAL9TjmZ7Wkg%3D</t>
  </si>
  <si>
    <t>newslink7.com</t>
  </si>
  <si>
    <t>iPhone 15's Titanium Frame Sparks Overheating Concerns: Users Report Uncomfortable Heat Levels. Read This Story ‚Äî‚Äî‚Äî‚Äî‚Äî‚Äî‚Äî @ Newslink7.com A News Aggregator Website - Major Media   #iPhone15  #overheating</t>
  </si>
  <si>
    <t>https://p16-sign-va.tiktokcdn.com/tos-maliva-avt-0068/b043e1a70dce5de43ec006520eff0a2a~c5_1080x1080.jpeg?x-expires=1697288400&amp;x-signature=G5nNjwYu%2BV%2FJhR1BCEzWNNtJW6E%3D</t>
  </si>
  <si>
    <t>https://v16-webapp-prime.tiktok.com/video/tos/maliva/tos-maliva-ve-0068c799-us/o04xFHAQl4DrsHeWBVeDgQn6EFARuQSEIcbjSs/?a=1988&amp;ch=0&amp;cr=3&amp;dr=0&amp;lr=tiktok_m&amp;cd=0%7C0%7C1%7C3&amp;cv=1&amp;br=650&amp;bt=325&amp;bti=NDU3ZjAwOg%3D%3D&amp;cs=0&amp;ds=3&amp;ft=_RwJrB~lq8Zmoa85CQ_vjh8WfAhLrus&amp;mime_type=video_mp4&amp;qs=0&amp;rc=aDw0OmlmNjhnMzM6Zzo1NEBpMzp0OmQ6ZmhmbjMzZzczNEBeX14uNjVgNTExLWMxMy0xYSM1MzBrcjRnNV9gLS1kMS9zcw%3D%3D&amp;btag=e00088000&amp;expire=1697291967&amp;l=2023101213591592311B7D20A4933A02D5&amp;ply_type=2&amp;policy=2&amp;signature=216dbb2aff521d2e646e2b002a94a172&amp;tk=tt_chain_token</t>
  </si>
  <si>
    <t>https://www.tiktok.com/@newslink7.com/video/7284225126680546606</t>
  </si>
  <si>
    <t>https://p16-sign.tiktokcdn-us.com/obj/tos-useast5-p-0068-tx/oYRBQ8DyEx6bYqF5Jlj0AAStfxQEgeM6nsidDg?x-expires=1697288400&amp;x-signature=6L4C9qN%2B0pDyDqC4XGtK4MnADsY%3D</t>
  </si>
  <si>
    <t>iphone15,overheating</t>
  </si>
  <si>
    <t>rumortech</t>
  </si>
  <si>
    <t>RumorTech</t>
  </si>
  <si>
    <t>iPhone 15 Models Face Overheating and NFC Issues #iphone15 #iphone15promax #overheat #iphoneoverheat #bmwcarkey #bmwiphone</t>
  </si>
  <si>
    <t>original sound - RumorTech</t>
  </si>
  <si>
    <t>https://p16-sign-va.tiktokcdn.com/tos-maliva-avt-0068/39e52ae4ce63a41fadbc9a09febd0115~c5_1080x1080.jpeg?x-expires=1697288400&amp;x-signature=DdFxeC%2Fn4z2eQkqGj4lXe92F25k%3D</t>
  </si>
  <si>
    <t>https://v16-webapp-prime.tiktok.com/video/tos/alisg/tos-alisg-pve-0037/ok5ENlb8bAByQynXCd0aVCEgVeVJjGbHfUDIBG/?a=1988&amp;ch=0&amp;cr=3&amp;dr=0&amp;lr=tiktok&amp;cd=0%7C0%7C1%7C3&amp;cv=1&amp;br=1096&amp;bt=548&amp;bti=NDU3ZjAwOg%3D%3D&amp;cs=0&amp;ds=3&amp;ft=_RwJrB~lq8Zmoa85CQ_vjh8WfAhLrus&amp;mime_type=video_mp4&amp;qs=0&amp;rc=OjQ3aTxnPDVkPDlpaTY3NUBpM3NlcDU6Zm82bjMzODgzNEBfXzI1LTJfXjExYV4tLTIyYSMwczYtcjRvXmFgLS1kLzFzcw%3D%3D&amp;btag=e00090000&amp;expire=1697292067&amp;l=2023101213591592311B7D20A4933A02D5&amp;ply_type=2&amp;policy=2&amp;signature=d2283e5a03adeb511ef6bf6d8ed365cf&amp;tk=tt_chain_token</t>
  </si>
  <si>
    <t>https://www.tiktok.com/@rumortech/video/7285194167511207176</t>
  </si>
  <si>
    <t>https://p16-sign-sg.tiktokcdn.com/obj/tos-alisg-p-0037/ok5eGCBfEGVUkVZXXbECaIjVlVQNyn9vGBDgAB?x-expires=1697288400&amp;x-signature=kdtQis%2B8yzT%2BQR2CrkW7iZJ8m%2Bs%3D</t>
  </si>
  <si>
    <t>iphone15,iphone15promax,overheat,iphoneoverheat,bmwcarkey,bmwiphone</t>
  </si>
  <si>
    <t xml:space="preserve">Is the new iPhone 15 overheating? Find out the truth #Apple #iPhone </t>
  </si>
  <si>
    <t>https://v16-webapp-prime.tiktok.com/video/tos/maliva/tos-maliva-ve-0068c799-us/oowCChuOyBpjxL2AAzAg4NMkfQGIpEtIDCrxlg/?a=1988&amp;ch=0&amp;cr=3&amp;dr=0&amp;lr=tiktok_m&amp;cd=0%7C0%7C1%7C3&amp;cv=1&amp;br=1550&amp;bt=775&amp;bti=NDU3ZjAwOg%3D%3D&amp;cs=0&amp;ds=3&amp;ft=_RwJrB~lq8Zmoa85CQ_vjh8WfAhLrus&amp;mime_type=video_mp4&amp;qs=0&amp;rc=OjlkZzU3NjU6ZGY3OTRmOEBpM2VydDM6ZnV2bjMzZzczNEAzX2IvNDIyNjQxLmMzMi1eYSNkMW1scjRfM2ZgLS1kMS9zcw%3D%3D&amp;btag=e00088000&amp;expire=1697291984&amp;l=2023101213591592311B7D20A4933A02D5&amp;ply_type=2&amp;policy=2&amp;signature=2578716dfdd15fa435df457f66abc19a&amp;tk=tt_chain_token</t>
  </si>
  <si>
    <t>https://www.tiktok.com/@tech_news7/video/7288447162202131758</t>
  </si>
  <si>
    <t>https://p16-sign.tiktokcdn-us.com/obj/tos-useast5-p-0068-tx/oIkAgAhuCNzMIDwLGxqCfYlBtApBcyICxOE2r5?x-expires=1697288400&amp;x-signature=OsKffxqRIGz%2BRcI3dn%2F9az2Bgzg%3D</t>
  </si>
  <si>
    <t>apple,iphone</t>
  </si>
  <si>
    <t>Is the new iPhone 15 overheating? Find out the truth!</t>
  </si>
  <si>
    <t>danvittorini</t>
  </si>
  <si>
    <t>Dan Vittorini</t>
  </si>
  <si>
    <t xml:space="preserve">When the iPhone has a serious overheating problem. #iPhone15ProMax </t>
  </si>
  <si>
    <t>https://v16-webapp-prime.tiktok.com/video/tos/useast2a/tos-useast2a-ve-0068c002/oAwDIil4I5GISYJCwTOnbC3jYfAeM7xgtM9KEf/?a=1988&amp;ch=0&amp;cr=3&amp;dr=0&amp;lr=tiktok_m&amp;cd=0%7C0%7C1%7C3&amp;cv=1&amp;br=1886&amp;bt=943&amp;bti=NDU3ZjAwOg%3D%3D&amp;cs=0&amp;ds=3&amp;ft=_RwJrB~lq8Zmoa85CQ_vjh8WfAhLrus&amp;mime_type=video_mp4&amp;qs=0&amp;rc=NTdpNGlpODdmNGg4OTY2ZkBpamo1aTY6ZjpybjMzNzczM0AtLTUvLS5iXzUxY2MyMDA0YSNvX21icjRvajZgLS1kMTZzcw%3D%3D&amp;btag=e00088000&amp;expire=1697291962&amp;l=2023101213591592311B7D20A4933A02D5&amp;ply_type=2&amp;policy=2&amp;signature=05beb6ffa5dc0a1850eba7e8c22914e8&amp;tk=tt_chain_token</t>
  </si>
  <si>
    <t>https://www.tiktok.com/@danvittorini/video/7283318389555137798</t>
  </si>
  <si>
    <t>https://p16-sign-va.tiktokcdn.com/tos-maliva-p-0068/oA3jGJDQI35m6TS3IfYfiCgEnbAzeCAwlCSKxI~tplv-dmt-logom:tos-useast2a-v-0068/oobBSAbNSJIA1ijAIfgBEfeDC8ApAKT3nFCxEw.image?x-expires=1697288400&amp;x-signature=MIj20lG0gCbFkqnLvFwfXoPJTjU%3D</t>
  </si>
  <si>
    <t>Overheating?</t>
  </si>
  <si>
    <t>davisfang</t>
  </si>
  <si>
    <t>Davis Fang Tech</t>
  </si>
  <si>
    <t xml:space="preserve">@Baldnewsbackup does the iPhone 15 Pro actually overheat? I compare it against the 14 Pro to see which one gets warmer while gaming #iphone15promax #iphone15pro #apple </t>
  </si>
  <si>
    <t>https://p16-sign-sg.tiktokcdn.com/aweme/1080x1080/tos-alisg-avt-0068/6acdbfa15ed14d69dd3b81a6a43bcf6b.jpeg?x-expires=1697288400&amp;x-signature=Tn5zUeSH3fOiCVyANCOvUXwikeU%3D</t>
  </si>
  <si>
    <t>https://v16-webapp-prime.tiktok.com/video/tos/alisg/tos-alisg-pve-0037c001/o8Lt5nGVEAQzYzQEIB0DFCBJVI8Rgde0laBfWb/?a=1988&amp;ch=0&amp;cr=3&amp;dr=0&amp;lr=tiktok_m&amp;cd=0%7C0%7C1%7C3&amp;cv=1&amp;br=1972&amp;bt=986&amp;bti=NDU3ZjAwOg%3D%3D&amp;cs=0&amp;ds=3&amp;ft=_RwJrB~lq8Zmoa85CQ_vjh8WfAhLrus&amp;mime_type=video_mp4&amp;qs=0&amp;rc=Zjo5aTc0PDlnNTczODU8OUBpM21qOjc6ZnZnbjMzODczNEA0YC8xY2EvXi0xLi9jYDAyYSNfMnIzcjRvLWFgLS1kMS1zcw%3D%3D&amp;btag=e00090000&amp;expire=1697292034&amp;l=2023101213591592311B7D20A4933A02D5&amp;ply_type=2&amp;policy=2&amp;signature=598d1e80823b40bbc9eb39d7f7056b82&amp;tk=tt_chain_token</t>
  </si>
  <si>
    <t>https://www.tiktok.com/@davisfang/video/7285364742716198145</t>
  </si>
  <si>
    <t>https://p16-sign-sg.tiktokcdn.com/obj/tos-alisg-p-0037/d3c95caaceb44adbb21418667bfa31c0_1696256169?x-expires=1697288400&amp;x-signature=KLLJOucF9jZQhlAiQjVzYFg8uf0%3D</t>
  </si>
  <si>
    <t>@Baldnewsbackup,iphone15promax,iphone15pro,apple</t>
  </si>
  <si>
    <t>iphone15promax,iphone15pro,apple</t>
  </si>
  <si>
    <t>chandlerludlam</t>
  </si>
  <si>
    <t>CHXNDDY</t>
  </si>
  <si>
    <t xml:space="preserve">Lets Cook An Eggü´° #iphone15promax #iphone15 #overheatingphone #challenge #tech #cooltech </t>
  </si>
  <si>
    <t>https://p16-sign-va.tiktokcdn.com/tos-maliva-avt-0068/c2f12701ad90d3c8a8945d36a62a6639~c5_1080x1080.jpeg?x-expires=1697288400&amp;x-signature=I%2FI4s%2BjHk15IwAbg%2BCirEX%2BxZYo%3D</t>
  </si>
  <si>
    <t>vince</t>
  </si>
  <si>
    <t>https://v16-webapp-prime.tiktok.com/video/tos/maliva/tos-maliva-ve-0068c799-us/ocye9AbpSFEPeXRkEHgxI38DL1JTYlXMnRD1BP/?a=1988&amp;ch=0&amp;cr=3&amp;dr=0&amp;lr=tiktok_m&amp;cd=0%7C0%7C1%7C3&amp;cv=1&amp;br=1198&amp;bt=599&amp;bti=NDU3ZjAwOg%3D%3D&amp;cs=0&amp;ds=3&amp;ft=_RwJrB~lq8Zmoa85CQ_vjh8WfAhLrus&amp;mime_type=video_mp4&amp;qs=0&amp;rc=ZjU6NDplPDRmNGloNzpkOEBpMzw2b2k6ZjRvbjMzZzczNEAxMDM1L140XzIxYWFeX2FjYSNzazRjcjRvbV9gLS1kMS9zcw%3D%3D&amp;btag=e00088000&amp;expire=1697291968&amp;l=2023101213591592311B7D20A4933A02D5&amp;ply_type=2&amp;policy=2&amp;signature=495466b1f95d4dfcc2f2a39026fda84c&amp;tk=tt_chain_token</t>
  </si>
  <si>
    <t>https://www.tiktok.com/@chandlerludlam/video/7284392846998768939</t>
  </si>
  <si>
    <t>https://p16-sign.tiktokcdn-us.com/obj/tos-useast5-p-0068-tx/osOyESeeHnAMXp3aL189DRlA8E3gTBUFIxbQXD?x-expires=1697288400&amp;x-signature=CU12%2Fa5g0GUq58pfs3gbNy5OE%2Fk%3D</t>
  </si>
  <si>
    <t>iphone15promax,iphone15,overheatingphone,challenge,tech,cooltech</t>
  </si>
  <si>
    <t>wyattbozarth5</t>
  </si>
  <si>
    <t>Wyatt Bozarth</t>
  </si>
  <si>
    <t>I guess ill be buying the 15 next weekü§∑üèª‚Äç‚ôÇÔ∏è</t>
  </si>
  <si>
    <t>https://p16-sign-useast2a.tiktokcdn.com/tos-useast2a-avt-0068-euttp/32a47ed69927d8f8959335946e7a3ab9~c5_1080x1080.jpeg?x-expires=1697288400&amp;x-signature=7e6vsV0VqmrYnPh0iWSQnFRqzzo%3D</t>
  </si>
  <si>
    <t>habz.fx</t>
  </si>
  <si>
    <t>https://v16-webapp-prime.tiktok.com/video/tos/maliva/tos-maliva-ve-0068c799-us/og6I7swhtAIdkSIsQzIyS3AS6hBpfCIGYHBEGI/?a=1988&amp;ch=0&amp;cr=3&amp;dr=0&amp;lr=tiktok_m&amp;cd=0%7C0%7C1%7C3&amp;cv=1&amp;br=1954&amp;bt=977&amp;bti=NDU3ZjAwOg%3D%3D&amp;cs=0&amp;ds=3&amp;ft=_RwJrB~lq8Zmol85CQ_vjiLSLAhLrus&amp;mime_type=video_mp4&amp;qs=0&amp;rc=ZjYzN2k1N2k3O2Q6O2Q6OEBpM2Y7Nzs6ZndobjMzZzczNEBgYGIxYi1fX2IxLy1gXjFgYSM2YWtgcjRvZjFgLS1kMS9zcw%3D%3D&amp;btag=e00088000&amp;expire=1697291968&amp;l=20231012135918D1DF042D0980C43927E2&amp;ply_type=2&amp;policy=2&amp;signature=31c032c49c72b6ba6474b127c07cf33c&amp;tk=tt_chain_token</t>
  </si>
  <si>
    <t>https://www.tiktok.com/@wyattbozarth5/video/7280327584326356266</t>
  </si>
  <si>
    <t>https://p16-sign.tiktokcdn-us.com/obj/tos-useast5-p-0068-tx/oEeltbXlCAfNDY3BDQlOQR1BSLRbQm0REwkgIn?x-expires=1697288400&amp;x-signature=qgC0fmppBGDR5brff%2FR4h1uKrzs%3D</t>
  </si>
  <si>
    <t>That iPhone 15 came out and now my 13 PM is overheating‚Ä¶</t>
  </si>
  <si>
    <t>Eyelashes Blue Eye</t>
  </si>
  <si>
    <t>knowtechie</t>
  </si>
  <si>
    <t>KnowTechie</t>
  </si>
  <si>
    <t>Apple rolls out iOS 17.0.3 to address the overheating bug. #ios17 #iphone15 #tech #apple #overheat #ios17features #fyp #tech #appleupdate #tiktoktech #installios17</t>
  </si>
  <si>
    <t>original sound - KnowTechie</t>
  </si>
  <si>
    <t>https://p16-sign-va.tiktokcdn.com/tos-maliva-avt-0068/d4cd19e77df96c8ca027c6448849a9e9~c5_1080x1080.jpeg?x-expires=1697288400&amp;x-signature=RPoYpInJSLOLhzp7bllIOtMSl20%3D</t>
  </si>
  <si>
    <t>https://v16-webapp-prime.tiktok.com/video/tos/maliva/tos-maliva-ve-85c255c799-us/o44TIegZ7AbI7wfe4CBzueTUQYE7RjcUeglxfM/?a=1988&amp;ch=0&amp;cr=3&amp;dr=0&amp;lr=tiktok&amp;cd=0%7C0%7C1%7C3&amp;cv=1&amp;br=606&amp;bt=303&amp;bti=NDU3ZjAwOg%3D%3D&amp;cs=0&amp;ds=3&amp;ft=_RwJrB~lq8Zmol85CQ_vjiLSLAhLrus&amp;mime_type=video_mp4&amp;qs=0&amp;rc=ODtkaGY1Zmk5aDg4PGZmZUBpamV3dWk6ZmVrbjQzZzM2NEAzMGAuMV8yNTYxNS8xNWNeYSNrc3IwcjQwL2NgLS1kLS9zcw%3D%3D&amp;btag=e00088000&amp;expire=1697291998&amp;l=20231012135918D1DF042D0980C43927E2&amp;ply_type=2&amp;policy=2&amp;signature=267e2ac5e8cdf5264df3e9e9f17204bc&amp;tk=tt_chain_token</t>
  </si>
  <si>
    <t>https://www.tiktok.com/@knowtechie/video/7286561528927587630</t>
  </si>
  <si>
    <t>https://p19-sign.tiktokcdn-us.com/obj/tos-useast5-p-85c255-tx/ooxBeuEjM7lAIxgRZneU4e7kScQPIAzfXoYeYf?x-expires=1697288400&amp;x-signature=vCksQcf9Lo%2FnJf7KZP2ySrQncPc%3D</t>
  </si>
  <si>
    <t>ios17,iphone15,tech,apple,overheat,ios17features,fyp,tech,appleupdate,tiktoktech,installios17</t>
  </si>
  <si>
    <t>ios17,iphone15,tech,apple,overheat,ios17features,fyp,appleupdate,tiktoktech,installios17</t>
  </si>
  <si>
    <t xml:space="preserve">Super funzione batteria dei nuovi iPhone üò± #iphone15 #batteriaiphone #trucchisegreti #trucchiiphone #trucchiperiphone #iphone15promax #iphone15pro #iphone15plus </t>
  </si>
  <si>
    <t>https://v16-webapp-prime.tiktok.com/video/tos/useast2a/tos-useast2a-ve-0068c001-euttp/ooYMFnEIfEetDEBbEQcaYPlV08RdGAuiDESBQl/?a=1988&amp;ch=0&amp;cr=3&amp;dr=0&amp;lr=tiktok_m&amp;cd=0%7C0%7C1%7C3&amp;cv=1&amp;br=1406&amp;bt=703&amp;bti=NDU3ZjAwOg%3D%3D&amp;cs=0&amp;ds=3&amp;ft=_RwJrB~lq8Zmol85CQ_vjiLSLAhLrus&amp;mime_type=video_mp4&amp;qs=0&amp;rc=ZGlkOmdoZTdmOjtoNDlmOEBpamY3Nmg6ZjNnbjMzZjczM0BjXzQwNjYwXmExMjZjYl8yYSNjcS4wcjRfL2FgLS1kMWNzcw%3D%3D&amp;btag=e00088000&amp;expire=1697292006&amp;l=20231012135918D1DF042D0980C43927E2&amp;ply_type=2&amp;policy=2&amp;signature=2689dd6ad93f4e1ac5a60446024930f0&amp;tk=tt_chain_token</t>
  </si>
  <si>
    <t>https://www.tiktok.com/@gaetanoabatemarco/video/7285365430061993248</t>
  </si>
  <si>
    <t>https://p16-sign-useast2a.tiktokcdn.com/obj/tos-useast2a-p-0037-euttp/ocYIPQopQAEfDY4xR8bwtlnBXdGieDE6p0kBB1?x-expires=1697288400&amp;x-signature=PHY3DDQ4LiGo5j%2FYfKnDN3WL0kw%3D</t>
  </si>
  <si>
    <t>iphone15,batteriaiphone,trucchisegreti,trucchiiphone,trucchiperiphone,iphone15promax,iphone15pro,iphone15plus</t>
  </si>
  <si>
    <t>Super funzione batteria dei nuovi iPhone üò±</t>
  </si>
  <si>
    <t>unboxingtherapy_yt</t>
  </si>
  <si>
    <t>UnboxingTherapy</t>
  </si>
  <si>
    <t>iPhone 15 Pro Max Overheating Issues Part 1</t>
  </si>
  <si>
    <t>https://p16-sign-va.tiktokcdn.com/tos-maliva-avt-0068/d5086d88123ecbe24fa494323ce15b42~c5_1080x1080.jpeg?x-expires=1697288400&amp;x-signature=VAype9LGxcdERtyFNsCRCpHnbq4%3D</t>
  </si>
  <si>
    <t>https://v16-webapp-prime.tiktok.com/video/tos/maliva/tos-maliva-ve-0068c799-us/ocbKmxSUHAHfQrMEAI5eONkPC21OfImHHECEdE/?a=1988&amp;ch=0&amp;cr=3&amp;dr=0&amp;lr=tiktok_m&amp;cd=0%7C0%7C1%7C3&amp;cv=1&amp;br=678&amp;bt=339&amp;bti=NDU3ZjAwOg%3D%3D&amp;cs=0&amp;ds=3&amp;ft=_RwJrB~lq8Zmol85CQ_vjiLSLAhLrus&amp;mime_type=video_mp4&amp;qs=0&amp;rc=ZjQ4ODtnaTw5ZjhnZDY8OkBpMzpuaWk6ZmptbjMzZzgzNEBgYWFjNWAvXjAxMi1iM2I1YSNjc15vcjRfMWJgLS1kLy9zcw%3D%3D&amp;btag=e00090000&amp;expire=1697292130&amp;l=20231012135918D1DF042D0980C43927E2&amp;ply_type=2&amp;policy=2&amp;signature=46ed3a8780d49d3b70213b1a10aaad2e&amp;tk=tt_chain_token</t>
  </si>
  <si>
    <t>https://www.tiktok.com/@unboxingtherapy_yt/video/7286036760260250911</t>
  </si>
  <si>
    <t>https://p16-sign.tiktokcdn-us.com/obj/tos-useast5-p-0068-tx/ogkfO8zrOIbUEZ1HHKmAeSPf5C2BAC7EYQ66xZ?x-expires=1697288400&amp;x-signature=n6o8VJTrfJzV4BrGMouqAkHtqpo%3D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</si>
</sst>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F800]dddd\,\ mmmm\ dd\,\ yyyy"/>
    <numFmt numFmtId="165" formatCode="d/m/yy"/>
  </numFmts>
  <fonts count="50" x14ac:knownFonts="1">
    <font>
      <sz val="12"/>
      <color theme="1"/>
      <name val="Calibri"/>
      <family val="2"/>
      <scheme val="minor"/>
    </font>
    <font>
      <sz val="12"/>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2"/>
      <color rgb="FF006100"/>
      <name val="Calibri"/>
      <family val="2"/>
      <scheme val="minor"/>
    </font>
    <font>
      <sz val="12"/>
      <color rgb="FF9C0006"/>
      <name val="Calibri"/>
      <family val="2"/>
      <scheme val="minor"/>
    </font>
    <font>
      <sz val="12"/>
      <color rgb="FF9C5700"/>
      <name val="Calibri"/>
      <family val="2"/>
      <scheme val="minor"/>
    </font>
    <font>
      <sz val="12"/>
      <color rgb="FF3F3F76"/>
      <name val="Calibri"/>
      <family val="2"/>
      <scheme val="minor"/>
    </font>
    <font>
      <b/>
      <sz val="12"/>
      <color rgb="FF3F3F3F"/>
      <name val="Calibri"/>
      <family val="2"/>
      <scheme val="minor"/>
    </font>
    <font>
      <b/>
      <sz val="12"/>
      <color rgb="FFFA7D00"/>
      <name val="Calibri"/>
      <family val="2"/>
      <scheme val="minor"/>
    </font>
    <font>
      <sz val="12"/>
      <color rgb="FFFA7D00"/>
      <name val="Calibri"/>
      <family val="2"/>
      <scheme val="minor"/>
    </font>
    <font>
      <b/>
      <sz val="12"/>
      <color theme="0"/>
      <name val="Calibri"/>
      <family val="2"/>
      <scheme val="minor"/>
    </font>
    <font>
      <sz val="12"/>
      <color rgb="FFFF0000"/>
      <name val="Calibri"/>
      <family val="2"/>
      <scheme val="minor"/>
    </font>
    <font>
      <i/>
      <sz val="12"/>
      <color rgb="FF7F7F7F"/>
      <name val="Calibri"/>
      <family val="2"/>
      <scheme val="minor"/>
    </font>
    <font>
      <b/>
      <sz val="12"/>
      <color theme="1"/>
      <name val="Calibri"/>
      <family val="2"/>
      <scheme val="minor"/>
    </font>
    <font>
      <sz val="12"/>
      <color theme="0"/>
      <name val="Calibri"/>
      <family val="2"/>
      <scheme val="minor"/>
    </font>
    <font>
      <sz val="12"/>
      <color rgb="FF000000"/>
      <name val="Calibri"/>
      <family val="2"/>
      <scheme val="minor"/>
    </font>
    <font>
      <b/>
      <sz val="12"/>
      <color rgb="FF000000"/>
      <name val="Calibri"/>
      <family val="2"/>
      <scheme val="minor"/>
    </font>
    <font>
      <b/>
      <sz val="12"/>
      <color rgb="FF808080"/>
      <name val="Calibri"/>
      <family val="2"/>
      <scheme val="minor"/>
    </font>
    <font>
      <sz val="12"/>
      <color rgb="FF808080"/>
      <name val="Calibri"/>
      <family val="2"/>
      <scheme val="minor"/>
    </font>
    <font>
      <sz val="16"/>
      <color rgb="FF000000"/>
      <name val="Arial"/>
      <family val="2"/>
    </font>
    <font>
      <u/>
      <sz val="12"/>
      <color theme="10"/>
      <name val="Calibri"/>
      <family val="2"/>
      <scheme val="minor"/>
    </font>
    <font>
      <sz val="12"/>
      <color theme="1"/>
      <name val="Calibri"/>
      <family val="2"/>
    </font>
    <font>
      <sz val="10"/>
      <color theme="1"/>
      <name val="Calibri"/>
      <family val="2"/>
      <scheme val="minor"/>
    </font>
    <font>
      <sz val="9"/>
      <color theme="1"/>
      <name val="Calibri"/>
      <family val="2"/>
      <scheme val="minor"/>
    </font>
    <font>
      <u/>
      <sz val="10"/>
      <color theme="10"/>
      <name val="Calibri"/>
      <family val="2"/>
      <scheme val="minor"/>
    </font>
    <font>
      <sz val="11"/>
      <color theme="1"/>
      <name val="Calibri"/>
      <family val="2"/>
    </font>
    <font>
      <sz val="8"/>
      <color theme="1"/>
      <name val="Calibri"/>
      <family val="2"/>
      <scheme val="minor"/>
    </font>
    <font>
      <sz val="11"/>
      <color theme="1"/>
      <name val="Calibri (Body)"/>
    </font>
    <font>
      <sz val="10"/>
      <color rgb="FF1D1D1F"/>
      <name val="Calibri"/>
      <family val="2"/>
    </font>
    <font>
      <sz val="10"/>
      <color rgb="FFFF0000"/>
      <name val="Calibri"/>
      <family val="2"/>
      <scheme val="minor"/>
    </font>
    <font>
      <sz val="10"/>
      <color rgb="FFFF0000"/>
      <name val="SF Pro Text"/>
      <family val="2"/>
    </font>
    <font>
      <sz val="10"/>
      <color rgb="FFFF0000"/>
      <name val="Calibri"/>
      <family val="2"/>
    </font>
    <font>
      <sz val="10"/>
      <color theme="9"/>
      <name val="Calibri"/>
      <family val="2"/>
    </font>
    <font>
      <sz val="11"/>
      <name val="Calibri (Body)"/>
    </font>
    <font>
      <sz val="10"/>
      <color rgb="FF00B0F0"/>
      <name val="Calibri"/>
      <family val="2"/>
      <scheme val="minor"/>
    </font>
    <font>
      <sz val="10"/>
      <color theme="9"/>
      <name val="Calibri"/>
      <family val="2"/>
      <scheme val="minor"/>
    </font>
    <font>
      <sz val="9"/>
      <color rgb="FFFF0000"/>
      <name val="SF Pro Text"/>
      <family val="2"/>
    </font>
    <font>
      <u/>
      <sz val="10"/>
      <color rgb="FF0066CC"/>
      <name val="Calibri"/>
      <family val="2"/>
    </font>
    <font>
      <i/>
      <u/>
      <sz val="10"/>
      <color rgb="FF0066CC"/>
      <name val="Calibri"/>
      <family val="2"/>
    </font>
    <font>
      <sz val="16"/>
      <color rgb="FFBDC1C6"/>
      <name val="Arial"/>
      <family val="2"/>
    </font>
    <font>
      <sz val="12"/>
      <color indexed="8"/>
      <name val="Helvetica Neue"/>
      <family val="2"/>
    </font>
    <font>
      <b/>
      <sz val="10"/>
      <color indexed="8"/>
      <name val="Helvetica Neue"/>
      <family val="2"/>
    </font>
    <font>
      <sz val="12"/>
      <color indexed="8"/>
      <name val="Calibri"/>
      <family val="2"/>
    </font>
    <font>
      <sz val="12"/>
      <color rgb="FF000000"/>
      <name val="Helvetica Neue"/>
      <family val="2"/>
    </font>
    <font>
      <sz val="10"/>
      <color rgb="FF000000"/>
      <name val="Helvetica Neue"/>
      <family val="2"/>
    </font>
    <font>
      <b/>
      <sz val="10"/>
      <color rgb="FF000000"/>
      <name val="Helvetica Neue"/>
      <family val="2"/>
    </font>
    <font>
      <sz val="12"/>
      <color theme="1"/>
      <name val="Helvetica"/>
      <family val="2"/>
    </font>
  </fonts>
  <fills count="38">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FFFF00"/>
        <bgColor indexed="64"/>
      </patternFill>
    </fill>
    <fill>
      <patternFill patternType="solid">
        <fgColor rgb="FF92D050"/>
        <bgColor indexed="64"/>
      </patternFill>
    </fill>
    <fill>
      <patternFill patternType="solid">
        <fgColor indexed="12"/>
        <bgColor auto="1"/>
      </patternFill>
    </fill>
    <fill>
      <patternFill patternType="solid">
        <fgColor indexed="15"/>
        <bgColor auto="1"/>
      </patternFill>
    </fill>
    <fill>
      <patternFill patternType="solid">
        <fgColor rgb="FFBDC0BF"/>
        <bgColor rgb="FF000000"/>
      </patternFill>
    </fill>
  </fills>
  <borders count="22">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13"/>
      </left>
      <right style="thin">
        <color indexed="13"/>
      </right>
      <top style="thin">
        <color indexed="13"/>
      </top>
      <bottom style="thin">
        <color indexed="14"/>
      </bottom>
      <diagonal/>
    </border>
    <border>
      <left style="thin">
        <color indexed="13"/>
      </left>
      <right style="thin">
        <color indexed="14"/>
      </right>
      <top style="thin">
        <color indexed="14"/>
      </top>
      <bottom style="thin">
        <color indexed="13"/>
      </bottom>
      <diagonal/>
    </border>
    <border>
      <left style="thin">
        <color indexed="14"/>
      </left>
      <right style="thin">
        <color indexed="13"/>
      </right>
      <top style="thin">
        <color indexed="14"/>
      </top>
      <bottom style="thin">
        <color indexed="13"/>
      </bottom>
      <diagonal/>
    </border>
    <border>
      <left style="thin">
        <color indexed="13"/>
      </left>
      <right style="thin">
        <color indexed="14"/>
      </right>
      <top style="thin">
        <color indexed="13"/>
      </top>
      <bottom style="thin">
        <color indexed="13"/>
      </bottom>
      <diagonal/>
    </border>
    <border>
      <left style="thin">
        <color indexed="14"/>
      </left>
      <right style="thin">
        <color indexed="13"/>
      </right>
      <top style="thin">
        <color indexed="13"/>
      </top>
      <bottom style="thin">
        <color indexed="13"/>
      </bottom>
      <diagonal/>
    </border>
    <border>
      <left style="thin">
        <color indexed="13"/>
      </left>
      <right style="thin">
        <color indexed="13"/>
      </right>
      <top style="thin">
        <color indexed="14"/>
      </top>
      <bottom style="thin">
        <color indexed="13"/>
      </bottom>
      <diagonal/>
    </border>
    <border>
      <left style="thin">
        <color indexed="13"/>
      </left>
      <right style="thin">
        <color indexed="13"/>
      </right>
      <top style="thin">
        <color indexed="13"/>
      </top>
      <bottom style="thin">
        <color indexed="13"/>
      </bottom>
      <diagonal/>
    </border>
    <border>
      <left style="thin">
        <color rgb="FFA5A5A5"/>
      </left>
      <right style="thin">
        <color rgb="FFA5A5A5"/>
      </right>
      <top style="thin">
        <color rgb="FFA5A5A5"/>
      </top>
      <bottom style="thin">
        <color rgb="FF3F3F3F"/>
      </bottom>
      <diagonal/>
    </border>
    <border>
      <left/>
      <right style="thin">
        <color rgb="FFA5A5A5"/>
      </right>
      <top style="thin">
        <color rgb="FFA5A5A5"/>
      </top>
      <bottom style="thin">
        <color rgb="FF3F3F3F"/>
      </bottom>
      <diagonal/>
    </border>
    <border>
      <left style="thin">
        <color rgb="FFA5A5A5"/>
      </left>
      <right style="thin">
        <color rgb="FF3F3F3F"/>
      </right>
      <top/>
      <bottom style="thin">
        <color rgb="FFA5A5A5"/>
      </bottom>
      <diagonal/>
    </border>
    <border>
      <left/>
      <right style="thin">
        <color rgb="FFA5A5A5"/>
      </right>
      <top/>
      <bottom style="thin">
        <color rgb="FFA5A5A5"/>
      </bottom>
      <diagonal/>
    </border>
    <border>
      <left/>
      <right/>
      <top/>
      <bottom style="thin">
        <color rgb="FFA5A5A5"/>
      </bottom>
      <diagonal/>
    </border>
  </borders>
  <cellStyleXfs count="44">
    <xf numFmtId="0" fontId="0" fillId="0" borderId="0"/>
    <xf numFmtId="9" fontId="1" fillId="0" borderId="0" applyFont="0" applyFill="0" applyBorder="0" applyAlignment="0" applyProtection="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23" fillId="0" borderId="0" applyNumberFormat="0" applyFill="0" applyBorder="0" applyAlignment="0" applyProtection="0"/>
  </cellStyleXfs>
  <cellXfs count="128">
    <xf numFmtId="0" fontId="0" fillId="0" borderId="0" xfId="0"/>
    <xf numFmtId="0" fontId="0" fillId="0" borderId="0" xfId="0" applyAlignment="1">
      <alignment wrapText="1"/>
    </xf>
    <xf numFmtId="0" fontId="18" fillId="0" borderId="0" xfId="0" applyFont="1"/>
    <xf numFmtId="0" fontId="19" fillId="0" borderId="0" xfId="0" applyFont="1"/>
    <xf numFmtId="0" fontId="20" fillId="0" borderId="0" xfId="0" applyFont="1"/>
    <xf numFmtId="9" fontId="21" fillId="0" borderId="0" xfId="0" applyNumberFormat="1" applyFont="1"/>
    <xf numFmtId="0" fontId="21" fillId="0" borderId="0" xfId="0" applyFont="1"/>
    <xf numFmtId="9" fontId="19" fillId="0" borderId="0" xfId="0" applyNumberFormat="1" applyFont="1"/>
    <xf numFmtId="9" fontId="18" fillId="0" borderId="0" xfId="0" applyNumberFormat="1" applyFont="1"/>
    <xf numFmtId="0" fontId="22" fillId="0" borderId="0" xfId="0" applyFont="1"/>
    <xf numFmtId="0" fontId="16" fillId="0" borderId="0" xfId="0" applyFont="1" applyAlignment="1">
      <alignment horizontal="center"/>
    </xf>
    <xf numFmtId="14" fontId="16" fillId="0" borderId="0" xfId="0" applyNumberFormat="1" applyFont="1" applyAlignment="1">
      <alignment horizontal="center" vertical="center"/>
    </xf>
    <xf numFmtId="0" fontId="16" fillId="0" borderId="0" xfId="0" applyFont="1" applyAlignment="1">
      <alignment horizontal="center" vertical="center"/>
    </xf>
    <xf numFmtId="0" fontId="0" fillId="0" borderId="0" xfId="0" applyAlignment="1">
      <alignment horizontal="center"/>
    </xf>
    <xf numFmtId="0" fontId="0" fillId="0" borderId="0" xfId="0" applyAlignment="1">
      <alignment vertical="center"/>
    </xf>
    <xf numFmtId="0" fontId="0" fillId="0" borderId="0" xfId="0" applyAlignment="1">
      <alignment horizontal="center" vertical="center"/>
    </xf>
    <xf numFmtId="0" fontId="24" fillId="0" borderId="0" xfId="0" applyFont="1" applyAlignment="1">
      <alignment vertical="center" wrapText="1"/>
    </xf>
    <xf numFmtId="14" fontId="25" fillId="0" borderId="0" xfId="0" applyNumberFormat="1" applyFont="1" applyAlignment="1">
      <alignment horizontal="center" vertical="center" wrapText="1"/>
    </xf>
    <xf numFmtId="0" fontId="25" fillId="0" borderId="0" xfId="0" applyFont="1" applyAlignment="1">
      <alignment vertical="center"/>
    </xf>
    <xf numFmtId="0" fontId="25" fillId="0" borderId="0" xfId="0" applyFont="1" applyAlignment="1">
      <alignment vertical="top" wrapText="1"/>
    </xf>
    <xf numFmtId="9" fontId="0" fillId="0" borderId="0" xfId="1" applyFont="1"/>
    <xf numFmtId="0" fontId="0" fillId="0" borderId="0" xfId="0" applyAlignment="1">
      <alignment vertical="center" wrapText="1"/>
    </xf>
    <xf numFmtId="14" fontId="26" fillId="0" borderId="0" xfId="0" applyNumberFormat="1" applyFont="1" applyAlignment="1">
      <alignment horizontal="center" vertical="center" wrapText="1"/>
    </xf>
    <xf numFmtId="0" fontId="26" fillId="0" borderId="0" xfId="0" applyFont="1" applyAlignment="1">
      <alignment vertical="top" wrapText="1"/>
    </xf>
    <xf numFmtId="0" fontId="0" fillId="33" borderId="0" xfId="0" applyFill="1" applyAlignment="1">
      <alignment vertical="center"/>
    </xf>
    <xf numFmtId="0" fontId="0" fillId="33" borderId="0" xfId="0" applyFill="1" applyAlignment="1">
      <alignment horizontal="center" vertical="center"/>
    </xf>
    <xf numFmtId="0" fontId="0" fillId="33" borderId="0" xfId="0" applyFill="1" applyAlignment="1">
      <alignment vertical="center" wrapText="1"/>
    </xf>
    <xf numFmtId="14" fontId="26" fillId="33" borderId="0" xfId="0" applyNumberFormat="1" applyFont="1" applyFill="1" applyAlignment="1">
      <alignment horizontal="center" vertical="center" wrapText="1"/>
    </xf>
    <xf numFmtId="0" fontId="25" fillId="33" borderId="0" xfId="0" applyFont="1" applyFill="1" applyAlignment="1">
      <alignment vertical="center"/>
    </xf>
    <xf numFmtId="0" fontId="0" fillId="33" borderId="0" xfId="0" applyFill="1"/>
    <xf numFmtId="0" fontId="26" fillId="33" borderId="0" xfId="0" applyFont="1" applyFill="1" applyAlignment="1">
      <alignment vertical="top" wrapText="1"/>
    </xf>
    <xf numFmtId="0" fontId="0" fillId="33" borderId="0" xfId="0" applyFill="1" applyAlignment="1">
      <alignment horizontal="center"/>
    </xf>
    <xf numFmtId="0" fontId="24" fillId="33" borderId="0" xfId="0" applyFont="1" applyFill="1" applyAlignment="1">
      <alignment vertical="center" wrapText="1"/>
    </xf>
    <xf numFmtId="0" fontId="27" fillId="0" borderId="0" xfId="43" applyFont="1" applyFill="1" applyAlignment="1">
      <alignment vertical="top" wrapText="1"/>
    </xf>
    <xf numFmtId="0" fontId="28" fillId="0" borderId="0" xfId="0" applyFont="1" applyAlignment="1">
      <alignment vertical="center" wrapText="1"/>
    </xf>
    <xf numFmtId="0" fontId="28" fillId="33" borderId="0" xfId="0" applyFont="1" applyFill="1" applyAlignment="1">
      <alignment vertical="center" wrapText="1"/>
    </xf>
    <xf numFmtId="0" fontId="24" fillId="0" borderId="0" xfId="0" applyFont="1" applyAlignment="1">
      <alignment vertical="center"/>
    </xf>
    <xf numFmtId="0" fontId="24" fillId="33" borderId="0" xfId="0" applyFont="1" applyFill="1" applyAlignment="1">
      <alignment vertical="center"/>
    </xf>
    <xf numFmtId="0" fontId="0" fillId="0" borderId="0" xfId="0" applyAlignment="1">
      <alignment horizontal="center" vertical="center" wrapText="1"/>
    </xf>
    <xf numFmtId="14" fontId="26" fillId="33" borderId="0" xfId="0" applyNumberFormat="1" applyFont="1" applyFill="1" applyAlignment="1">
      <alignment horizontal="center" vertical="center"/>
    </xf>
    <xf numFmtId="0" fontId="25" fillId="33" borderId="0" xfId="0" applyFont="1" applyFill="1" applyAlignment="1">
      <alignment vertical="top" wrapText="1"/>
    </xf>
    <xf numFmtId="0" fontId="0" fillId="33" borderId="0" xfId="0" applyFill="1" applyAlignment="1">
      <alignment horizontal="center" vertical="center" wrapText="1"/>
    </xf>
    <xf numFmtId="14" fontId="26" fillId="0" borderId="0" xfId="0" applyNumberFormat="1" applyFont="1" applyAlignment="1">
      <alignment horizontal="center" vertical="center"/>
    </xf>
    <xf numFmtId="0" fontId="29" fillId="0" borderId="0" xfId="0" applyFont="1" applyAlignment="1">
      <alignment vertical="top" wrapText="1"/>
    </xf>
    <xf numFmtId="14" fontId="25" fillId="0" borderId="0" xfId="0" applyNumberFormat="1" applyFont="1" applyAlignment="1">
      <alignment vertical="center"/>
    </xf>
    <xf numFmtId="0" fontId="26" fillId="0" borderId="0" xfId="0" applyFont="1" applyAlignment="1">
      <alignment wrapText="1"/>
    </xf>
    <xf numFmtId="0" fontId="25" fillId="0" borderId="0" xfId="0" applyFont="1"/>
    <xf numFmtId="14" fontId="0" fillId="0" borderId="0" xfId="0" applyNumberFormat="1" applyAlignment="1">
      <alignment horizontal="center" vertical="center"/>
    </xf>
    <xf numFmtId="0" fontId="16" fillId="0" borderId="0" xfId="0" applyFont="1" applyAlignment="1">
      <alignment horizontal="center" vertical="top"/>
    </xf>
    <xf numFmtId="0" fontId="30" fillId="0" borderId="0" xfId="0" applyFont="1" applyAlignment="1">
      <alignment vertical="top"/>
    </xf>
    <xf numFmtId="0" fontId="25" fillId="0" borderId="0" xfId="0" applyFont="1" applyAlignment="1">
      <alignment vertical="top"/>
    </xf>
    <xf numFmtId="0" fontId="31" fillId="0" borderId="0" xfId="0" applyFont="1" applyAlignment="1">
      <alignment vertical="top" wrapText="1"/>
    </xf>
    <xf numFmtId="0" fontId="32" fillId="0" borderId="0" xfId="0" applyFon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0" xfId="0" applyAlignment="1">
      <alignment vertical="top"/>
    </xf>
    <xf numFmtId="0" fontId="33" fillId="0" borderId="0" xfId="0" applyFont="1" applyAlignment="1">
      <alignment vertical="top" wrapText="1"/>
    </xf>
    <xf numFmtId="0" fontId="34" fillId="0" borderId="0" xfId="0" applyFont="1" applyAlignment="1">
      <alignment vertical="top" wrapText="1"/>
    </xf>
    <xf numFmtId="0" fontId="35" fillId="0" borderId="0" xfId="0" applyFont="1" applyAlignment="1">
      <alignment vertical="top" wrapText="1"/>
    </xf>
    <xf numFmtId="0" fontId="36" fillId="33" borderId="0" xfId="0" applyFont="1" applyFill="1" applyAlignment="1">
      <alignment vertical="top"/>
    </xf>
    <xf numFmtId="164" fontId="25" fillId="33" borderId="0" xfId="0" applyNumberFormat="1" applyFont="1" applyFill="1" applyAlignment="1">
      <alignment vertical="top"/>
    </xf>
    <xf numFmtId="0" fontId="31" fillId="33" borderId="0" xfId="0" applyFont="1" applyFill="1" applyAlignment="1">
      <alignment vertical="top" wrapText="1"/>
    </xf>
    <xf numFmtId="0" fontId="37" fillId="33" borderId="0" xfId="0" applyFont="1" applyFill="1" applyAlignment="1">
      <alignment vertical="top" wrapText="1"/>
    </xf>
    <xf numFmtId="0" fontId="0" fillId="33" borderId="0" xfId="0" applyFill="1" applyAlignment="1">
      <alignment horizontal="center" vertical="top"/>
    </xf>
    <xf numFmtId="0" fontId="0" fillId="33" borderId="0" xfId="0" applyFill="1" applyAlignment="1">
      <alignment vertical="top" wrapText="1"/>
    </xf>
    <xf numFmtId="0" fontId="0" fillId="33" borderId="0" xfId="0" applyFill="1" applyAlignment="1">
      <alignment vertical="top"/>
    </xf>
    <xf numFmtId="0" fontId="38" fillId="0" borderId="0" xfId="0" applyFont="1" applyAlignment="1">
      <alignment vertical="top" wrapText="1"/>
    </xf>
    <xf numFmtId="0" fontId="31" fillId="0" borderId="0" xfId="0" applyFont="1"/>
    <xf numFmtId="0" fontId="34" fillId="0" borderId="0" xfId="0" applyFont="1"/>
    <xf numFmtId="0" fontId="39" fillId="0" borderId="0" xfId="0" applyFont="1" applyAlignment="1">
      <alignment vertical="center"/>
    </xf>
    <xf numFmtId="0" fontId="31" fillId="0" borderId="0" xfId="0" applyFont="1" applyAlignment="1">
      <alignment vertical="top"/>
    </xf>
    <xf numFmtId="0" fontId="36" fillId="0" borderId="0" xfId="43" applyFont="1" applyAlignment="1">
      <alignment wrapText="1"/>
    </xf>
    <xf numFmtId="0" fontId="30" fillId="34" borderId="0" xfId="0" applyFont="1" applyFill="1" applyAlignment="1">
      <alignment vertical="top"/>
    </xf>
    <xf numFmtId="0" fontId="0" fillId="34" borderId="0" xfId="0" applyFill="1" applyAlignment="1">
      <alignment vertical="top"/>
    </xf>
    <xf numFmtId="0" fontId="31" fillId="34" borderId="0" xfId="0" applyFont="1" applyFill="1" applyAlignment="1">
      <alignment vertical="top" wrapText="1"/>
    </xf>
    <xf numFmtId="0" fontId="0" fillId="34" borderId="0" xfId="0" applyFill="1" applyAlignment="1">
      <alignment horizontal="center" vertical="top"/>
    </xf>
    <xf numFmtId="0" fontId="0" fillId="34" borderId="0" xfId="0" applyFill="1" applyAlignment="1">
      <alignment vertical="top" wrapText="1"/>
    </xf>
    <xf numFmtId="0" fontId="42" fillId="0" borderId="0" xfId="0" applyFont="1"/>
    <xf numFmtId="0" fontId="34" fillId="0" borderId="0" xfId="0" applyFont="1" applyAlignment="1">
      <alignment wrapText="1"/>
    </xf>
    <xf numFmtId="0" fontId="39" fillId="0" borderId="0" xfId="0" applyFont="1" applyAlignment="1">
      <alignment vertical="center" wrapText="1"/>
    </xf>
    <xf numFmtId="49" fontId="44" fillId="35" borderId="10" xfId="0" applyNumberFormat="1" applyFont="1" applyFill="1" applyBorder="1" applyAlignment="1">
      <alignment vertical="top"/>
    </xf>
    <xf numFmtId="0" fontId="44" fillId="35" borderId="10" xfId="0" applyFont="1" applyFill="1" applyBorder="1" applyAlignment="1">
      <alignment vertical="top"/>
    </xf>
    <xf numFmtId="0" fontId="44" fillId="36" borderId="11" xfId="0" applyFont="1" applyFill="1" applyBorder="1" applyAlignment="1">
      <alignment vertical="top"/>
    </xf>
    <xf numFmtId="0" fontId="0" fillId="0" borderId="12" xfId="0" applyBorder="1" applyAlignment="1">
      <alignment vertical="top"/>
    </xf>
    <xf numFmtId="49" fontId="44" fillId="36" borderId="13" xfId="0" applyNumberFormat="1" applyFont="1" applyFill="1" applyBorder="1" applyAlignment="1">
      <alignment vertical="top"/>
    </xf>
    <xf numFmtId="49" fontId="0" fillId="0" borderId="14" xfId="0" applyNumberFormat="1" applyBorder="1" applyAlignment="1">
      <alignment vertical="top"/>
    </xf>
    <xf numFmtId="165" fontId="44" fillId="36" borderId="13" xfId="0" applyNumberFormat="1" applyFont="1" applyFill="1" applyBorder="1" applyAlignment="1">
      <alignment vertical="top"/>
    </xf>
    <xf numFmtId="0" fontId="0" fillId="0" borderId="14" xfId="0" applyBorder="1" applyAlignment="1">
      <alignment vertical="top"/>
    </xf>
    <xf numFmtId="0" fontId="44" fillId="35" borderId="10" xfId="0" applyFont="1" applyFill="1" applyBorder="1" applyAlignment="1">
      <alignment vertical="top" wrapText="1"/>
    </xf>
    <xf numFmtId="49" fontId="45" fillId="0" borderId="11" xfId="0" applyNumberFormat="1" applyFont="1" applyBorder="1" applyAlignment="1">
      <alignment horizontal="left" vertical="center" wrapText="1" readingOrder="1"/>
    </xf>
    <xf numFmtId="9" fontId="45" fillId="0" borderId="12" xfId="0" applyNumberFormat="1" applyFont="1" applyBorder="1" applyAlignment="1">
      <alignment vertical="center" wrapText="1" readingOrder="1"/>
    </xf>
    <xf numFmtId="9" fontId="45" fillId="0" borderId="15" xfId="0" applyNumberFormat="1" applyFont="1" applyBorder="1" applyAlignment="1">
      <alignment vertical="center" wrapText="1" readingOrder="1"/>
    </xf>
    <xf numFmtId="0" fontId="45" fillId="0" borderId="15" xfId="0" applyFont="1" applyBorder="1" applyAlignment="1">
      <alignment vertical="center" wrapText="1" readingOrder="1"/>
    </xf>
    <xf numFmtId="0" fontId="0" fillId="0" borderId="15" xfId="0" applyBorder="1" applyAlignment="1">
      <alignment vertical="top" wrapText="1"/>
    </xf>
    <xf numFmtId="49" fontId="45" fillId="0" borderId="13" xfId="0" applyNumberFormat="1" applyFont="1" applyBorder="1" applyAlignment="1">
      <alignment horizontal="left" vertical="center" wrapText="1" readingOrder="1"/>
    </xf>
    <xf numFmtId="9" fontId="45" fillId="0" borderId="14" xfId="0" applyNumberFormat="1" applyFont="1" applyBorder="1" applyAlignment="1">
      <alignment vertical="center" wrapText="1" readingOrder="1"/>
    </xf>
    <xf numFmtId="9" fontId="45" fillId="0" borderId="16" xfId="0" applyNumberFormat="1" applyFont="1" applyBorder="1" applyAlignment="1">
      <alignment vertical="center" wrapText="1" readingOrder="1"/>
    </xf>
    <xf numFmtId="0" fontId="45" fillId="0" borderId="16" xfId="0" applyFont="1" applyBorder="1" applyAlignment="1">
      <alignment vertical="center" wrapText="1" readingOrder="1"/>
    </xf>
    <xf numFmtId="0" fontId="0" fillId="0" borderId="16" xfId="0" applyBorder="1" applyAlignment="1">
      <alignment vertical="top" wrapText="1"/>
    </xf>
    <xf numFmtId="0" fontId="44" fillId="36" borderId="13" xfId="0" applyFont="1" applyFill="1" applyBorder="1" applyAlignment="1">
      <alignment vertical="top" wrapText="1"/>
    </xf>
    <xf numFmtId="0" fontId="0" fillId="0" borderId="14" xfId="0" applyBorder="1" applyAlignment="1">
      <alignment vertical="top" wrapText="1"/>
    </xf>
    <xf numFmtId="49" fontId="44" fillId="35" borderId="10" xfId="0" applyNumberFormat="1" applyFont="1" applyFill="1" applyBorder="1" applyAlignment="1">
      <alignment vertical="top" wrapText="1"/>
    </xf>
    <xf numFmtId="49" fontId="44" fillId="36" borderId="11" xfId="0" applyNumberFormat="1" applyFont="1" applyFill="1" applyBorder="1" applyAlignment="1">
      <alignment vertical="top" wrapText="1"/>
    </xf>
    <xf numFmtId="0" fontId="0" fillId="0" borderId="12" xfId="0" applyBorder="1" applyAlignment="1">
      <alignment vertical="top" wrapText="1"/>
    </xf>
    <xf numFmtId="49" fontId="44" fillId="36" borderId="13" xfId="0" applyNumberFormat="1" applyFont="1" applyFill="1" applyBorder="1" applyAlignment="1">
      <alignment vertical="top" wrapText="1"/>
    </xf>
    <xf numFmtId="0" fontId="45" fillId="0" borderId="14" xfId="0" applyFont="1" applyBorder="1" applyAlignment="1">
      <alignment vertical="center" wrapText="1" readingOrder="1"/>
    </xf>
    <xf numFmtId="49" fontId="0" fillId="0" borderId="16" xfId="0" applyNumberFormat="1" applyBorder="1" applyAlignment="1">
      <alignment vertical="top" wrapText="1"/>
    </xf>
    <xf numFmtId="49" fontId="45" fillId="0" borderId="10" xfId="0" applyNumberFormat="1" applyFont="1" applyBorder="1" applyAlignment="1">
      <alignment horizontal="left" vertical="center" wrapText="1" readingOrder="1"/>
    </xf>
    <xf numFmtId="0" fontId="45" fillId="0" borderId="11" xfId="0" applyFont="1" applyBorder="1" applyAlignment="1">
      <alignment vertical="center" wrapText="1" readingOrder="1"/>
    </xf>
    <xf numFmtId="0" fontId="45" fillId="0" borderId="12" xfId="0" applyFont="1" applyBorder="1" applyAlignment="1">
      <alignment vertical="center" wrapText="1" readingOrder="1"/>
    </xf>
    <xf numFmtId="0" fontId="45" fillId="0" borderId="13" xfId="0" applyFont="1" applyBorder="1" applyAlignment="1">
      <alignment vertical="center" wrapText="1" readingOrder="1"/>
    </xf>
    <xf numFmtId="0" fontId="47" fillId="0" borderId="0" xfId="0" applyFont="1" applyAlignment="1">
      <alignment vertical="top" wrapText="1"/>
    </xf>
    <xf numFmtId="0" fontId="48" fillId="37" borderId="17" xfId="0" applyFont="1" applyFill="1" applyBorder="1" applyAlignment="1">
      <alignment vertical="top" wrapText="1"/>
    </xf>
    <xf numFmtId="49" fontId="48" fillId="37" borderId="18" xfId="0" applyNumberFormat="1" applyFont="1" applyFill="1" applyBorder="1" applyAlignment="1">
      <alignment vertical="top" wrapText="1"/>
    </xf>
    <xf numFmtId="0" fontId="48" fillId="37" borderId="18" xfId="0" applyFont="1" applyFill="1" applyBorder="1" applyAlignment="1">
      <alignment vertical="top" wrapText="1"/>
    </xf>
    <xf numFmtId="49" fontId="19" fillId="0" borderId="19" xfId="0" applyNumberFormat="1" applyFont="1" applyBorder="1" applyAlignment="1">
      <alignment horizontal="left" vertical="center" wrapText="1" readingOrder="1"/>
    </xf>
    <xf numFmtId="1" fontId="19" fillId="0" borderId="20" xfId="0" applyNumberFormat="1" applyFont="1" applyBorder="1" applyAlignment="1">
      <alignment vertical="center" wrapText="1" readingOrder="1"/>
    </xf>
    <xf numFmtId="0" fontId="47" fillId="0" borderId="20" xfId="0" applyFont="1" applyBorder="1" applyAlignment="1">
      <alignment vertical="top" wrapText="1"/>
    </xf>
    <xf numFmtId="49" fontId="18" fillId="0" borderId="19" xfId="0" applyNumberFormat="1" applyFont="1" applyBorder="1" applyAlignment="1">
      <alignment horizontal="left" vertical="center" wrapText="1" readingOrder="1"/>
    </xf>
    <xf numFmtId="1" fontId="18" fillId="0" borderId="20" xfId="0" applyNumberFormat="1" applyFont="1" applyBorder="1" applyAlignment="1">
      <alignment vertical="center" wrapText="1" readingOrder="1"/>
    </xf>
    <xf numFmtId="0" fontId="43" fillId="0" borderId="0" xfId="0" applyFont="1" applyAlignment="1">
      <alignment horizontal="center" vertical="center"/>
    </xf>
    <xf numFmtId="0" fontId="46" fillId="0" borderId="21" xfId="0" applyFont="1" applyBorder="1" applyAlignment="1">
      <alignment horizontal="center" vertical="center"/>
    </xf>
    <xf numFmtId="0" fontId="48" fillId="0" borderId="0" xfId="0" applyFont="1"/>
    <xf numFmtId="0" fontId="49" fillId="0" borderId="0" xfId="0" applyFont="1"/>
    <xf numFmtId="0" fontId="47" fillId="0" borderId="0" xfId="0" applyFont="1"/>
    <xf numFmtId="14" fontId="48" fillId="0" borderId="0" xfId="0" applyNumberFormat="1" applyFont="1"/>
    <xf numFmtId="22" fontId="18" fillId="0" borderId="0" xfId="0" applyNumberFormat="1" applyFont="1"/>
    <xf numFmtId="0" fontId="18" fillId="0" borderId="0" xfId="0" applyFont="1" applyAlignment="1">
      <alignment wrapText="1"/>
    </xf>
  </cellXfs>
  <cellStyles count="44">
    <cellStyle name="20% - Accent1" xfId="20" builtinId="30" customBuiltin="1"/>
    <cellStyle name="20% - Accent2" xfId="24" builtinId="34" customBuiltin="1"/>
    <cellStyle name="20% - Accent3" xfId="28" builtinId="38" customBuiltin="1"/>
    <cellStyle name="20% - Accent4" xfId="32" builtinId="42" customBuiltin="1"/>
    <cellStyle name="20% - Accent5" xfId="36" builtinId="46" customBuiltin="1"/>
    <cellStyle name="20% - Accent6" xfId="40" builtinId="50" customBuiltin="1"/>
    <cellStyle name="40% - Accent1" xfId="21" builtinId="31" customBuiltin="1"/>
    <cellStyle name="40% - Accent2" xfId="25" builtinId="35" customBuiltin="1"/>
    <cellStyle name="40% - Accent3" xfId="29" builtinId="39" customBuiltin="1"/>
    <cellStyle name="40% - Accent4" xfId="33" builtinId="43" customBuiltin="1"/>
    <cellStyle name="40% - Accent5" xfId="37" builtinId="47" customBuiltin="1"/>
    <cellStyle name="40% - Accent6" xfId="41" builtinId="51" customBuiltin="1"/>
    <cellStyle name="60% - Accent1" xfId="22" builtinId="32" customBuiltin="1"/>
    <cellStyle name="60% - Accent2" xfId="26" builtinId="36" customBuiltin="1"/>
    <cellStyle name="60% - Accent3" xfId="30" builtinId="40" customBuiltin="1"/>
    <cellStyle name="60% - Accent4" xfId="34" builtinId="44" customBuiltin="1"/>
    <cellStyle name="60% - Accent5" xfId="38" builtinId="48" customBuiltin="1"/>
    <cellStyle name="60% - Accent6" xfId="42" builtinId="52" customBuiltin="1"/>
    <cellStyle name="Accent1" xfId="19" builtinId="29" customBuiltin="1"/>
    <cellStyle name="Accent2" xfId="23" builtinId="33" customBuiltin="1"/>
    <cellStyle name="Accent3" xfId="27" builtinId="37" customBuiltin="1"/>
    <cellStyle name="Accent4" xfId="31" builtinId="41" customBuiltin="1"/>
    <cellStyle name="Accent5" xfId="35" builtinId="45" customBuiltin="1"/>
    <cellStyle name="Accent6" xfId="39" builtinId="49" customBuiltin="1"/>
    <cellStyle name="Bad" xfId="8" builtinId="27" customBuiltin="1"/>
    <cellStyle name="Calculation" xfId="12" builtinId="22" customBuiltin="1"/>
    <cellStyle name="Check Cell" xfId="14" builtinId="23" customBuiltin="1"/>
    <cellStyle name="Explanatory Text" xfId="17" builtinId="53" customBuiltin="1"/>
    <cellStyle name="Good" xfId="7" builtinId="26" customBuiltin="1"/>
    <cellStyle name="Heading 1" xfId="3" builtinId="16" customBuiltin="1"/>
    <cellStyle name="Heading 2" xfId="4" builtinId="17" customBuiltin="1"/>
    <cellStyle name="Heading 3" xfId="5" builtinId="18" customBuiltin="1"/>
    <cellStyle name="Heading 4" xfId="6" builtinId="19" customBuiltin="1"/>
    <cellStyle name="Hyperlink" xfId="43" builtinId="8"/>
    <cellStyle name="Input" xfId="10" builtinId="20" customBuiltin="1"/>
    <cellStyle name="Linked Cell" xfId="13" builtinId="24" customBuiltin="1"/>
    <cellStyle name="Neutral" xfId="9" builtinId="28" customBuiltin="1"/>
    <cellStyle name="Normal" xfId="0" builtinId="0"/>
    <cellStyle name="Note" xfId="16" builtinId="10" customBuiltin="1"/>
    <cellStyle name="Output" xfId="11" builtinId="21" customBuiltin="1"/>
    <cellStyle name="Percent" xfId="1" builtinId="5"/>
    <cellStyle name="Title" xfId="2" builtinId="15" customBuiltin="1"/>
    <cellStyle name="Total" xfId="18" builtinId="25" customBuiltin="1"/>
    <cellStyle name="Warning Text" xfId="15"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2.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1.xml"/><Relationship Id="rId17" Type="http://schemas.openxmlformats.org/officeDocument/2006/relationships/sheetMetadata" Target="metadata.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areaChart>
        <c:grouping val="standard"/>
        <c:varyColors val="0"/>
        <c:ser>
          <c:idx val="1"/>
          <c:order val="0"/>
          <c:spPr>
            <a:solidFill>
              <a:schemeClr val="tx1">
                <a:lumMod val="50000"/>
                <a:lumOff val="50000"/>
              </a:schemeClr>
            </a:solidFill>
            <a:ln>
              <a:noFill/>
            </a:ln>
            <a:effectLst/>
          </c:spPr>
          <c:val>
            <c:numRef>
              <c:f>[1]revenue!$B$2:$B$5</c:f>
              <c:numCache>
                <c:formatCode>General</c:formatCode>
                <c:ptCount val="4"/>
                <c:pt idx="0">
                  <c:v>117.1</c:v>
                </c:pt>
                <c:pt idx="1">
                  <c:v>94.8</c:v>
                </c:pt>
                <c:pt idx="2">
                  <c:v>81.7</c:v>
                </c:pt>
                <c:pt idx="3">
                  <c:v>89.4</c:v>
                </c:pt>
              </c:numCache>
            </c:numRef>
          </c:val>
          <c:extLst>
            <c:ext xmlns:c16="http://schemas.microsoft.com/office/drawing/2014/chart" uri="{C3380CC4-5D6E-409C-BE32-E72D297353CC}">
              <c16:uniqueId val="{00000000-E2EF-EA47-A999-10E580E92FFB}"/>
            </c:ext>
          </c:extLst>
        </c:ser>
        <c:ser>
          <c:idx val="0"/>
          <c:order val="1"/>
          <c:spPr>
            <a:solidFill>
              <a:schemeClr val="bg1">
                <a:lumMod val="75000"/>
              </a:schemeClr>
            </a:solidFill>
            <a:ln w="25400" cap="rnd">
              <a:noFill/>
            </a:ln>
            <a:effectLst/>
          </c:spPr>
          <c:val>
            <c:numRef>
              <c:f>[1]revenue!$C$2:$C$5</c:f>
              <c:numCache>
                <c:formatCode>General</c:formatCode>
                <c:ptCount val="4"/>
                <c:pt idx="0">
                  <c:v>65.73</c:v>
                </c:pt>
                <c:pt idx="1">
                  <c:v>51.33</c:v>
                </c:pt>
                <c:pt idx="2">
                  <c:v>39.6</c:v>
                </c:pt>
                <c:pt idx="3">
                  <c:v>43.8</c:v>
                </c:pt>
              </c:numCache>
            </c:numRef>
          </c:val>
          <c:extLst>
            <c:ext xmlns:c16="http://schemas.microsoft.com/office/drawing/2014/chart" uri="{C3380CC4-5D6E-409C-BE32-E72D297353CC}">
              <c16:uniqueId val="{00000001-E2EF-EA47-A999-10E580E92FFB}"/>
            </c:ext>
          </c:extLst>
        </c:ser>
        <c:dLbls>
          <c:showLegendKey val="0"/>
          <c:showVal val="0"/>
          <c:showCatName val="0"/>
          <c:showSerName val="0"/>
          <c:showPercent val="0"/>
          <c:showBubbleSize val="0"/>
        </c:dLbls>
        <c:axId val="1842902432"/>
        <c:axId val="1843232048"/>
      </c:areaChart>
      <c:catAx>
        <c:axId val="1842902432"/>
        <c:scaling>
          <c:orientation val="minMax"/>
        </c:scaling>
        <c:delete val="0"/>
        <c:axPos val="b"/>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MX"/>
          </a:p>
        </c:txPr>
        <c:crossAx val="1843232048"/>
        <c:crosses val="autoZero"/>
        <c:auto val="1"/>
        <c:lblAlgn val="ctr"/>
        <c:lblOffset val="100"/>
        <c:noMultiLvlLbl val="0"/>
      </c:catAx>
      <c:valAx>
        <c:axId val="1843232048"/>
        <c:scaling>
          <c:orientation val="minMax"/>
          <c:max val="120"/>
        </c:scaling>
        <c:delete val="0"/>
        <c:axPos val="l"/>
        <c:majorGridlines>
          <c:spPr>
            <a:ln w="9525" cap="flat" cmpd="sng" algn="ctr">
              <a:solidFill>
                <a:schemeClr val="tx1">
                  <a:lumMod val="15000"/>
                  <a:lumOff val="85000"/>
                </a:schemeClr>
              </a:solidFill>
              <a:prstDash val="sysDot"/>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MX"/>
          </a:p>
        </c:txPr>
        <c:crossAx val="1842902432"/>
        <c:crosses val="autoZero"/>
        <c:crossBetween val="midCat"/>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MX"/>
        </a:p>
      </c:txPr>
    </c:legend>
    <c:plotVisOnly val="1"/>
    <c:dispBlanksAs val="zero"/>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MX"/>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areaChart>
        <c:grouping val="standard"/>
        <c:varyColors val="0"/>
        <c:ser>
          <c:idx val="0"/>
          <c:order val="0"/>
          <c:tx>
            <c:strRef>
              <c:f>[1]revenue!$B$18</c:f>
              <c:strCache>
                <c:ptCount val="1"/>
                <c:pt idx="0">
                  <c:v>Apple</c:v>
                </c:pt>
              </c:strCache>
            </c:strRef>
          </c:tx>
          <c:spPr>
            <a:solidFill>
              <a:schemeClr val="tx1">
                <a:lumMod val="50000"/>
                <a:lumOff val="50000"/>
              </a:schemeClr>
            </a:solidFill>
            <a:ln>
              <a:noFill/>
            </a:ln>
            <a:effectLst/>
          </c:spPr>
          <c:cat>
            <c:strRef>
              <c:f>[1]revenue!$A$23:$A$42</c:f>
              <c:strCache>
                <c:ptCount val="20"/>
                <c:pt idx="0">
                  <c:v>19Q1</c:v>
                </c:pt>
                <c:pt idx="1">
                  <c:v>19Q2</c:v>
                </c:pt>
                <c:pt idx="2">
                  <c:v>19Q3</c:v>
                </c:pt>
                <c:pt idx="3">
                  <c:v>19Q4</c:v>
                </c:pt>
                <c:pt idx="4">
                  <c:v>20Q1</c:v>
                </c:pt>
                <c:pt idx="5">
                  <c:v>20Q2</c:v>
                </c:pt>
                <c:pt idx="6">
                  <c:v>20Q3</c:v>
                </c:pt>
                <c:pt idx="7">
                  <c:v>20Q4</c:v>
                </c:pt>
                <c:pt idx="8">
                  <c:v>21Q1</c:v>
                </c:pt>
                <c:pt idx="9">
                  <c:v>21Q2</c:v>
                </c:pt>
                <c:pt idx="10">
                  <c:v>21Q3</c:v>
                </c:pt>
                <c:pt idx="11">
                  <c:v>21Q4</c:v>
                </c:pt>
                <c:pt idx="12">
                  <c:v>22Q1</c:v>
                </c:pt>
                <c:pt idx="13">
                  <c:v>22Q2</c:v>
                </c:pt>
                <c:pt idx="14">
                  <c:v>22Q3</c:v>
                </c:pt>
                <c:pt idx="15">
                  <c:v>22Q4</c:v>
                </c:pt>
                <c:pt idx="16">
                  <c:v>23Q1</c:v>
                </c:pt>
                <c:pt idx="17">
                  <c:v>23Q2</c:v>
                </c:pt>
                <c:pt idx="18">
                  <c:v>23Q3</c:v>
                </c:pt>
                <c:pt idx="19">
                  <c:v>23Q4</c:v>
                </c:pt>
              </c:strCache>
            </c:strRef>
          </c:cat>
          <c:val>
            <c:numRef>
              <c:f>[1]revenue!$B$23:$B$42</c:f>
              <c:numCache>
                <c:formatCode>General</c:formatCode>
                <c:ptCount val="20"/>
                <c:pt idx="0">
                  <c:v>84.3</c:v>
                </c:pt>
                <c:pt idx="1">
                  <c:v>58</c:v>
                </c:pt>
                <c:pt idx="2">
                  <c:v>53.8</c:v>
                </c:pt>
                <c:pt idx="3">
                  <c:v>64</c:v>
                </c:pt>
                <c:pt idx="4">
                  <c:v>91.8</c:v>
                </c:pt>
                <c:pt idx="5">
                  <c:v>58.3</c:v>
                </c:pt>
                <c:pt idx="6">
                  <c:v>59.6</c:v>
                </c:pt>
                <c:pt idx="7">
                  <c:v>64.599999999999994</c:v>
                </c:pt>
                <c:pt idx="8">
                  <c:v>111.4</c:v>
                </c:pt>
                <c:pt idx="9">
                  <c:v>89.5</c:v>
                </c:pt>
                <c:pt idx="10">
                  <c:v>81.400000000000006</c:v>
                </c:pt>
                <c:pt idx="11">
                  <c:v>83.3</c:v>
                </c:pt>
                <c:pt idx="12">
                  <c:v>123.9</c:v>
                </c:pt>
                <c:pt idx="13">
                  <c:v>97.2</c:v>
                </c:pt>
                <c:pt idx="14">
                  <c:v>82.9</c:v>
                </c:pt>
                <c:pt idx="15">
                  <c:v>90.1</c:v>
                </c:pt>
                <c:pt idx="16">
                  <c:v>117.1</c:v>
                </c:pt>
                <c:pt idx="17">
                  <c:v>94.8</c:v>
                </c:pt>
                <c:pt idx="18">
                  <c:v>81.7</c:v>
                </c:pt>
                <c:pt idx="19">
                  <c:v>89.4</c:v>
                </c:pt>
              </c:numCache>
            </c:numRef>
          </c:val>
          <c:extLst>
            <c:ext xmlns:c16="http://schemas.microsoft.com/office/drawing/2014/chart" uri="{C3380CC4-5D6E-409C-BE32-E72D297353CC}">
              <c16:uniqueId val="{00000000-3795-AF4E-8B39-A940E669A1DE}"/>
            </c:ext>
          </c:extLst>
        </c:ser>
        <c:ser>
          <c:idx val="1"/>
          <c:order val="1"/>
          <c:tx>
            <c:strRef>
              <c:f>[1]revenue!$C$18</c:f>
              <c:strCache>
                <c:ptCount val="1"/>
                <c:pt idx="0">
                  <c:v>iPhone</c:v>
                </c:pt>
              </c:strCache>
            </c:strRef>
          </c:tx>
          <c:spPr>
            <a:solidFill>
              <a:schemeClr val="bg1">
                <a:lumMod val="75000"/>
              </a:schemeClr>
            </a:solidFill>
            <a:ln>
              <a:noFill/>
            </a:ln>
            <a:effectLst/>
          </c:spPr>
          <c:cat>
            <c:strRef>
              <c:f>[1]revenue!$A$23:$A$42</c:f>
              <c:strCache>
                <c:ptCount val="20"/>
                <c:pt idx="0">
                  <c:v>19Q1</c:v>
                </c:pt>
                <c:pt idx="1">
                  <c:v>19Q2</c:v>
                </c:pt>
                <c:pt idx="2">
                  <c:v>19Q3</c:v>
                </c:pt>
                <c:pt idx="3">
                  <c:v>19Q4</c:v>
                </c:pt>
                <c:pt idx="4">
                  <c:v>20Q1</c:v>
                </c:pt>
                <c:pt idx="5">
                  <c:v>20Q2</c:v>
                </c:pt>
                <c:pt idx="6">
                  <c:v>20Q3</c:v>
                </c:pt>
                <c:pt idx="7">
                  <c:v>20Q4</c:v>
                </c:pt>
                <c:pt idx="8">
                  <c:v>21Q1</c:v>
                </c:pt>
                <c:pt idx="9">
                  <c:v>21Q2</c:v>
                </c:pt>
                <c:pt idx="10">
                  <c:v>21Q3</c:v>
                </c:pt>
                <c:pt idx="11">
                  <c:v>21Q4</c:v>
                </c:pt>
                <c:pt idx="12">
                  <c:v>22Q1</c:v>
                </c:pt>
                <c:pt idx="13">
                  <c:v>22Q2</c:v>
                </c:pt>
                <c:pt idx="14">
                  <c:v>22Q3</c:v>
                </c:pt>
                <c:pt idx="15">
                  <c:v>22Q4</c:v>
                </c:pt>
                <c:pt idx="16">
                  <c:v>23Q1</c:v>
                </c:pt>
                <c:pt idx="17">
                  <c:v>23Q2</c:v>
                </c:pt>
                <c:pt idx="18">
                  <c:v>23Q3</c:v>
                </c:pt>
                <c:pt idx="19">
                  <c:v>23Q4</c:v>
                </c:pt>
              </c:strCache>
            </c:strRef>
          </c:cat>
          <c:val>
            <c:numRef>
              <c:f>[1]revenue!$C$23:$C$42</c:f>
              <c:numCache>
                <c:formatCode>General</c:formatCode>
                <c:ptCount val="20"/>
                <c:pt idx="0">
                  <c:v>51.98</c:v>
                </c:pt>
                <c:pt idx="1">
                  <c:v>31.05</c:v>
                </c:pt>
                <c:pt idx="2">
                  <c:v>25.98</c:v>
                </c:pt>
                <c:pt idx="3">
                  <c:v>33.36</c:v>
                </c:pt>
                <c:pt idx="4">
                  <c:v>55.95</c:v>
                </c:pt>
                <c:pt idx="5">
                  <c:v>28.96</c:v>
                </c:pt>
                <c:pt idx="6">
                  <c:v>26.41</c:v>
                </c:pt>
                <c:pt idx="7">
                  <c:v>26.44</c:v>
                </c:pt>
                <c:pt idx="8">
                  <c:v>65.61</c:v>
                </c:pt>
                <c:pt idx="9">
                  <c:v>47.93</c:v>
                </c:pt>
                <c:pt idx="10">
                  <c:v>39.57</c:v>
                </c:pt>
                <c:pt idx="11">
                  <c:v>38.86</c:v>
                </c:pt>
                <c:pt idx="12">
                  <c:v>71.62</c:v>
                </c:pt>
                <c:pt idx="13">
                  <c:v>50.57</c:v>
                </c:pt>
                <c:pt idx="14">
                  <c:v>40.659999999999997</c:v>
                </c:pt>
                <c:pt idx="15">
                  <c:v>42.62</c:v>
                </c:pt>
                <c:pt idx="16">
                  <c:v>65.73</c:v>
                </c:pt>
                <c:pt idx="17">
                  <c:v>51.33</c:v>
                </c:pt>
                <c:pt idx="18">
                  <c:v>39.6</c:v>
                </c:pt>
                <c:pt idx="19">
                  <c:v>43.8</c:v>
                </c:pt>
              </c:numCache>
            </c:numRef>
          </c:val>
          <c:extLst>
            <c:ext xmlns:c16="http://schemas.microsoft.com/office/drawing/2014/chart" uri="{C3380CC4-5D6E-409C-BE32-E72D297353CC}">
              <c16:uniqueId val="{00000001-3795-AF4E-8B39-A940E669A1DE}"/>
            </c:ext>
          </c:extLst>
        </c:ser>
        <c:dLbls>
          <c:showLegendKey val="0"/>
          <c:showVal val="0"/>
          <c:showCatName val="0"/>
          <c:showSerName val="0"/>
          <c:showPercent val="0"/>
          <c:showBubbleSize val="0"/>
        </c:dLbls>
        <c:axId val="376962063"/>
        <c:axId val="376965327"/>
      </c:areaChart>
      <c:catAx>
        <c:axId val="376962063"/>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MX"/>
          </a:p>
        </c:txPr>
        <c:crossAx val="376965327"/>
        <c:crosses val="autoZero"/>
        <c:auto val="1"/>
        <c:lblAlgn val="ctr"/>
        <c:lblOffset val="100"/>
        <c:noMultiLvlLbl val="0"/>
      </c:catAx>
      <c:valAx>
        <c:axId val="376965327"/>
        <c:scaling>
          <c:orientation val="minMax"/>
          <c:max val="125"/>
        </c:scaling>
        <c:delete val="0"/>
        <c:axPos val="l"/>
        <c:majorGridlines>
          <c:spPr>
            <a:ln w="6350" cap="flat" cmpd="sng" algn="ctr">
              <a:solidFill>
                <a:schemeClr val="tx1">
                  <a:lumMod val="15000"/>
                  <a:lumOff val="85000"/>
                </a:schemeClr>
              </a:solidFill>
              <a:prstDash val="sysDot"/>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mn-lt"/>
                <a:ea typeface="+mn-ea"/>
                <a:cs typeface="+mn-cs"/>
              </a:defRPr>
            </a:pPr>
            <a:endParaRPr lang="en-MX"/>
          </a:p>
        </c:txPr>
        <c:crossAx val="376962063"/>
        <c:crosses val="autoZero"/>
        <c:crossBetween val="midCat"/>
        <c:majorUnit val="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MX"/>
        </a:p>
      </c:txPr>
    </c:legend>
    <c:plotVisOnly val="1"/>
    <c:dispBlanksAs val="zero"/>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MX"/>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MX"/>
        </a:p>
      </c:txPr>
    </c:title>
    <c:autoTitleDeleted val="0"/>
    <c:plotArea>
      <c:layout/>
      <c:lineChart>
        <c:grouping val="standard"/>
        <c:varyColors val="0"/>
        <c:ser>
          <c:idx val="0"/>
          <c:order val="0"/>
          <c:spPr>
            <a:ln w="28575" cap="rnd">
              <a:solidFill>
                <a:schemeClr val="tx1"/>
              </a:solidFill>
              <a:round/>
            </a:ln>
            <a:effectLst/>
          </c:spPr>
          <c:marker>
            <c:symbol val="none"/>
          </c:marker>
          <c:val>
            <c:numRef>
              <c:f>[1]revenue!$B$48:$B$55</c:f>
              <c:numCache>
                <c:formatCode>General</c:formatCode>
                <c:ptCount val="8"/>
                <c:pt idx="0">
                  <c:v>231.2</c:v>
                </c:pt>
                <c:pt idx="1">
                  <c:v>211.8</c:v>
                </c:pt>
                <c:pt idx="2">
                  <c:v>216.7</c:v>
                </c:pt>
                <c:pt idx="3">
                  <c:v>217.7</c:v>
                </c:pt>
                <c:pt idx="4">
                  <c:v>187.2</c:v>
                </c:pt>
                <c:pt idx="5">
                  <c:v>196.9</c:v>
                </c:pt>
                <c:pt idx="6">
                  <c:v>242</c:v>
                </c:pt>
                <c:pt idx="7">
                  <c:v>232.2</c:v>
                </c:pt>
              </c:numCache>
            </c:numRef>
          </c:val>
          <c:smooth val="0"/>
          <c:extLst>
            <c:ext xmlns:c16="http://schemas.microsoft.com/office/drawing/2014/chart" uri="{C3380CC4-5D6E-409C-BE32-E72D297353CC}">
              <c16:uniqueId val="{00000000-1716-D54E-B594-D7DE1CA861E4}"/>
            </c:ext>
          </c:extLst>
        </c:ser>
        <c:dLbls>
          <c:showLegendKey val="0"/>
          <c:showVal val="0"/>
          <c:showCatName val="0"/>
          <c:showSerName val="0"/>
          <c:showPercent val="0"/>
          <c:showBubbleSize val="0"/>
        </c:dLbls>
        <c:smooth val="0"/>
        <c:axId val="1209382368"/>
        <c:axId val="1209883152"/>
      </c:lineChart>
      <c:dateAx>
        <c:axId val="1209382368"/>
        <c:scaling>
          <c:orientation val="minMax"/>
        </c:scaling>
        <c:delete val="0"/>
        <c:axPos val="b"/>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MX"/>
          </a:p>
        </c:txPr>
        <c:crossAx val="1209883152"/>
        <c:crosses val="autoZero"/>
        <c:auto val="0"/>
        <c:lblOffset val="100"/>
        <c:baseTimeUnit val="days"/>
      </c:dateAx>
      <c:valAx>
        <c:axId val="1209883152"/>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MX"/>
          </a:p>
        </c:txPr>
        <c:crossAx val="1209382368"/>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MX"/>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5.4781650214721082E-2"/>
          <c:y val="0.1084246477558506"/>
          <c:w val="0.94521834978527897"/>
          <c:h val="0.8408361611702303"/>
        </c:manualLayout>
      </c:layout>
      <c:lineChart>
        <c:grouping val="standard"/>
        <c:varyColors val="0"/>
        <c:ser>
          <c:idx val="1"/>
          <c:order val="0"/>
          <c:spPr>
            <a:ln w="28575" cap="rnd">
              <a:solidFill>
                <a:schemeClr val="accent2"/>
              </a:solidFill>
              <a:round/>
            </a:ln>
            <a:effectLst/>
          </c:spPr>
          <c:marker>
            <c:symbol val="none"/>
          </c:marker>
          <c:val>
            <c:numRef>
              <c:f>[1]revenue!$B$9:$B$16</c:f>
              <c:numCache>
                <c:formatCode>General</c:formatCode>
                <c:ptCount val="8"/>
                <c:pt idx="0">
                  <c:v>231.2</c:v>
                </c:pt>
                <c:pt idx="1">
                  <c:v>211.8</c:v>
                </c:pt>
                <c:pt idx="2">
                  <c:v>216.7</c:v>
                </c:pt>
                <c:pt idx="3">
                  <c:v>217.7</c:v>
                </c:pt>
                <c:pt idx="4">
                  <c:v>187.2</c:v>
                </c:pt>
                <c:pt idx="5">
                  <c:v>196.9</c:v>
                </c:pt>
                <c:pt idx="6">
                  <c:v>242</c:v>
                </c:pt>
                <c:pt idx="7">
                  <c:v>232.2</c:v>
                </c:pt>
              </c:numCache>
            </c:numRef>
          </c:val>
          <c:smooth val="0"/>
          <c:extLst>
            <c:ext xmlns:c16="http://schemas.microsoft.com/office/drawing/2014/chart" uri="{C3380CC4-5D6E-409C-BE32-E72D297353CC}">
              <c16:uniqueId val="{00000000-F69C-794A-99B0-DA9E90C0FBD3}"/>
            </c:ext>
          </c:extLst>
        </c:ser>
        <c:dLbls>
          <c:showLegendKey val="0"/>
          <c:showVal val="0"/>
          <c:showCatName val="0"/>
          <c:showSerName val="0"/>
          <c:showPercent val="0"/>
          <c:showBubbleSize val="0"/>
        </c:dLbls>
        <c:smooth val="0"/>
        <c:axId val="644838863"/>
        <c:axId val="644603439"/>
      </c:lineChart>
      <c:catAx>
        <c:axId val="644838863"/>
        <c:scaling>
          <c:orientation val="minMax"/>
        </c:scaling>
        <c:delete val="0"/>
        <c:axPos val="b"/>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MX"/>
          </a:p>
        </c:txPr>
        <c:crossAx val="644603439"/>
        <c:crosses val="autoZero"/>
        <c:auto val="1"/>
        <c:lblAlgn val="ctr"/>
        <c:lblOffset val="100"/>
        <c:noMultiLvlLbl val="0"/>
      </c:catAx>
      <c:valAx>
        <c:axId val="644603439"/>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MX"/>
          </a:p>
        </c:txPr>
        <c:crossAx val="644838863"/>
        <c:crosses val="autoZero"/>
        <c:crossBetween val="between"/>
      </c:valAx>
      <c:spPr>
        <a:noFill/>
        <a:ln w="25400">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MX"/>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MX"/>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areaChart>
        <c:grouping val="stacked"/>
        <c:varyColors val="0"/>
        <c:ser>
          <c:idx val="0"/>
          <c:order val="0"/>
          <c:tx>
            <c:strRef>
              <c:f>[1]revenue!$C$18</c:f>
              <c:strCache>
                <c:ptCount val="1"/>
                <c:pt idx="0">
                  <c:v>iPhone</c:v>
                </c:pt>
              </c:strCache>
            </c:strRef>
          </c:tx>
          <c:spPr>
            <a:solidFill>
              <a:schemeClr val="bg1">
                <a:lumMod val="65000"/>
              </a:schemeClr>
            </a:solidFill>
            <a:ln w="44450">
              <a:noFill/>
            </a:ln>
            <a:effectLst/>
          </c:spPr>
          <c:cat>
            <c:strRef>
              <c:f>[1]revenue!$A$23:$A$42</c:f>
              <c:strCache>
                <c:ptCount val="20"/>
                <c:pt idx="0">
                  <c:v>19Q1</c:v>
                </c:pt>
                <c:pt idx="1">
                  <c:v>19Q2</c:v>
                </c:pt>
                <c:pt idx="2">
                  <c:v>19Q3</c:v>
                </c:pt>
                <c:pt idx="3">
                  <c:v>19Q4</c:v>
                </c:pt>
                <c:pt idx="4">
                  <c:v>20Q1</c:v>
                </c:pt>
                <c:pt idx="5">
                  <c:v>20Q2</c:v>
                </c:pt>
                <c:pt idx="6">
                  <c:v>20Q3</c:v>
                </c:pt>
                <c:pt idx="7">
                  <c:v>20Q4</c:v>
                </c:pt>
                <c:pt idx="8">
                  <c:v>21Q1</c:v>
                </c:pt>
                <c:pt idx="9">
                  <c:v>21Q2</c:v>
                </c:pt>
                <c:pt idx="10">
                  <c:v>21Q3</c:v>
                </c:pt>
                <c:pt idx="11">
                  <c:v>21Q4</c:v>
                </c:pt>
                <c:pt idx="12">
                  <c:v>22Q1</c:v>
                </c:pt>
                <c:pt idx="13">
                  <c:v>22Q2</c:v>
                </c:pt>
                <c:pt idx="14">
                  <c:v>22Q3</c:v>
                </c:pt>
                <c:pt idx="15">
                  <c:v>22Q4</c:v>
                </c:pt>
                <c:pt idx="16">
                  <c:v>23Q1</c:v>
                </c:pt>
                <c:pt idx="17">
                  <c:v>23Q2</c:v>
                </c:pt>
                <c:pt idx="18">
                  <c:v>23Q3</c:v>
                </c:pt>
                <c:pt idx="19">
                  <c:v>23Q4</c:v>
                </c:pt>
              </c:strCache>
            </c:strRef>
          </c:cat>
          <c:val>
            <c:numRef>
              <c:f>[1]revenue!$B$23:$B$42</c:f>
              <c:numCache>
                <c:formatCode>General</c:formatCode>
                <c:ptCount val="20"/>
                <c:pt idx="0">
                  <c:v>84.3</c:v>
                </c:pt>
                <c:pt idx="1">
                  <c:v>58</c:v>
                </c:pt>
                <c:pt idx="2">
                  <c:v>53.8</c:v>
                </c:pt>
                <c:pt idx="3">
                  <c:v>64</c:v>
                </c:pt>
                <c:pt idx="4">
                  <c:v>91.8</c:v>
                </c:pt>
                <c:pt idx="5">
                  <c:v>58.3</c:v>
                </c:pt>
                <c:pt idx="6">
                  <c:v>59.6</c:v>
                </c:pt>
                <c:pt idx="7">
                  <c:v>64.599999999999994</c:v>
                </c:pt>
                <c:pt idx="8">
                  <c:v>111.4</c:v>
                </c:pt>
                <c:pt idx="9">
                  <c:v>89.5</c:v>
                </c:pt>
                <c:pt idx="10">
                  <c:v>81.400000000000006</c:v>
                </c:pt>
                <c:pt idx="11">
                  <c:v>83.3</c:v>
                </c:pt>
                <c:pt idx="12">
                  <c:v>123.9</c:v>
                </c:pt>
                <c:pt idx="13">
                  <c:v>97.2</c:v>
                </c:pt>
                <c:pt idx="14">
                  <c:v>82.9</c:v>
                </c:pt>
                <c:pt idx="15">
                  <c:v>90.1</c:v>
                </c:pt>
                <c:pt idx="16">
                  <c:v>117.1</c:v>
                </c:pt>
                <c:pt idx="17">
                  <c:v>94.8</c:v>
                </c:pt>
                <c:pt idx="18">
                  <c:v>81.7</c:v>
                </c:pt>
                <c:pt idx="19">
                  <c:v>89.4</c:v>
                </c:pt>
              </c:numCache>
            </c:numRef>
          </c:val>
          <c:extLst>
            <c:ext xmlns:c16="http://schemas.microsoft.com/office/drawing/2014/chart" uri="{C3380CC4-5D6E-409C-BE32-E72D297353CC}">
              <c16:uniqueId val="{00000000-762C-C643-B7D3-C583B6A10AF1}"/>
            </c:ext>
          </c:extLst>
        </c:ser>
        <c:ser>
          <c:idx val="1"/>
          <c:order val="1"/>
          <c:tx>
            <c:strRef>
              <c:f>[1]revenue!$B$18</c:f>
              <c:strCache>
                <c:ptCount val="1"/>
                <c:pt idx="0">
                  <c:v>Apple</c:v>
                </c:pt>
              </c:strCache>
            </c:strRef>
          </c:tx>
          <c:spPr>
            <a:solidFill>
              <a:schemeClr val="bg1"/>
            </a:solidFill>
            <a:ln w="28575" cap="rnd">
              <a:solidFill>
                <a:srgbClr val="7030A0"/>
              </a:solidFill>
            </a:ln>
            <a:effectLst/>
          </c:spPr>
          <c:cat>
            <c:strRef>
              <c:f>[1]revenue!$A$23:$A$42</c:f>
              <c:strCache>
                <c:ptCount val="20"/>
                <c:pt idx="0">
                  <c:v>19Q1</c:v>
                </c:pt>
                <c:pt idx="1">
                  <c:v>19Q2</c:v>
                </c:pt>
                <c:pt idx="2">
                  <c:v>19Q3</c:v>
                </c:pt>
                <c:pt idx="3">
                  <c:v>19Q4</c:v>
                </c:pt>
                <c:pt idx="4">
                  <c:v>20Q1</c:v>
                </c:pt>
                <c:pt idx="5">
                  <c:v>20Q2</c:v>
                </c:pt>
                <c:pt idx="6">
                  <c:v>20Q3</c:v>
                </c:pt>
                <c:pt idx="7">
                  <c:v>20Q4</c:v>
                </c:pt>
                <c:pt idx="8">
                  <c:v>21Q1</c:v>
                </c:pt>
                <c:pt idx="9">
                  <c:v>21Q2</c:v>
                </c:pt>
                <c:pt idx="10">
                  <c:v>21Q3</c:v>
                </c:pt>
                <c:pt idx="11">
                  <c:v>21Q4</c:v>
                </c:pt>
                <c:pt idx="12">
                  <c:v>22Q1</c:v>
                </c:pt>
                <c:pt idx="13">
                  <c:v>22Q2</c:v>
                </c:pt>
                <c:pt idx="14">
                  <c:v>22Q3</c:v>
                </c:pt>
                <c:pt idx="15">
                  <c:v>22Q4</c:v>
                </c:pt>
                <c:pt idx="16">
                  <c:v>23Q1</c:v>
                </c:pt>
                <c:pt idx="17">
                  <c:v>23Q2</c:v>
                </c:pt>
                <c:pt idx="18">
                  <c:v>23Q3</c:v>
                </c:pt>
                <c:pt idx="19">
                  <c:v>23Q4</c:v>
                </c:pt>
              </c:strCache>
            </c:strRef>
          </c:cat>
          <c:val>
            <c:numRef>
              <c:f>[1]revenue!$C$23:$C$42</c:f>
              <c:numCache>
                <c:formatCode>General</c:formatCode>
                <c:ptCount val="20"/>
                <c:pt idx="0">
                  <c:v>51.98</c:v>
                </c:pt>
                <c:pt idx="1">
                  <c:v>31.05</c:v>
                </c:pt>
                <c:pt idx="2">
                  <c:v>25.98</c:v>
                </c:pt>
                <c:pt idx="3">
                  <c:v>33.36</c:v>
                </c:pt>
                <c:pt idx="4">
                  <c:v>55.95</c:v>
                </c:pt>
                <c:pt idx="5">
                  <c:v>28.96</c:v>
                </c:pt>
                <c:pt idx="6">
                  <c:v>26.41</c:v>
                </c:pt>
                <c:pt idx="7">
                  <c:v>26.44</c:v>
                </c:pt>
                <c:pt idx="8">
                  <c:v>65.61</c:v>
                </c:pt>
                <c:pt idx="9">
                  <c:v>47.93</c:v>
                </c:pt>
                <c:pt idx="10">
                  <c:v>39.57</c:v>
                </c:pt>
                <c:pt idx="11">
                  <c:v>38.86</c:v>
                </c:pt>
                <c:pt idx="12">
                  <c:v>71.62</c:v>
                </c:pt>
                <c:pt idx="13">
                  <c:v>50.57</c:v>
                </c:pt>
                <c:pt idx="14">
                  <c:v>40.659999999999997</c:v>
                </c:pt>
                <c:pt idx="15">
                  <c:v>42.62</c:v>
                </c:pt>
                <c:pt idx="16">
                  <c:v>65.73</c:v>
                </c:pt>
                <c:pt idx="17">
                  <c:v>51.33</c:v>
                </c:pt>
                <c:pt idx="18">
                  <c:v>39.6</c:v>
                </c:pt>
                <c:pt idx="19">
                  <c:v>43.8</c:v>
                </c:pt>
              </c:numCache>
            </c:numRef>
          </c:val>
          <c:extLst>
            <c:ext xmlns:c16="http://schemas.microsoft.com/office/drawing/2014/chart" uri="{C3380CC4-5D6E-409C-BE32-E72D297353CC}">
              <c16:uniqueId val="{00000001-762C-C643-B7D3-C583B6A10AF1}"/>
            </c:ext>
          </c:extLst>
        </c:ser>
        <c:dLbls>
          <c:showLegendKey val="0"/>
          <c:showVal val="0"/>
          <c:showCatName val="0"/>
          <c:showSerName val="0"/>
          <c:showPercent val="0"/>
          <c:showBubbleSize val="0"/>
        </c:dLbls>
        <c:axId val="1946309216"/>
        <c:axId val="1904025824"/>
      </c:areaChart>
      <c:catAx>
        <c:axId val="1946309216"/>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a:latin typeface="Arial" panose="020B0604020202020204" pitchFamily="34" charset="0"/>
                    <a:cs typeface="Arial" panose="020B0604020202020204" pitchFamily="34" charset="0"/>
                  </a:rPr>
                  <a:t>Quarter/Year</a:t>
                </a:r>
              </a:p>
            </c:rich>
          </c:tx>
          <c:layout>
            <c:manualLayout>
              <c:xMode val="edge"/>
              <c:yMode val="edge"/>
              <c:x val="0.45200252966116794"/>
              <c:y val="0.95912623825247656"/>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MX"/>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MX"/>
          </a:p>
        </c:txPr>
        <c:crossAx val="1904025824"/>
        <c:crosses val="autoZero"/>
        <c:auto val="1"/>
        <c:lblAlgn val="ctr"/>
        <c:lblOffset val="100"/>
        <c:noMultiLvlLbl val="0"/>
      </c:catAx>
      <c:valAx>
        <c:axId val="1904025824"/>
        <c:scaling>
          <c:orientation val="minMax"/>
          <c:max val="200"/>
        </c:scaling>
        <c:delete val="0"/>
        <c:axPos val="l"/>
        <c:majorGridlines>
          <c:spPr>
            <a:ln w="12700" cap="flat" cmpd="sng" algn="ctr">
              <a:solidFill>
                <a:schemeClr val="tx1">
                  <a:lumMod val="15000"/>
                  <a:lumOff val="85000"/>
                </a:schemeClr>
              </a:solidFill>
              <a:prstDash val="sysDot"/>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a:latin typeface="Arial" panose="020B0604020202020204" pitchFamily="34" charset="0"/>
                    <a:cs typeface="Arial" panose="020B0604020202020204" pitchFamily="34" charset="0"/>
                  </a:rPr>
                  <a:t>Worldwide</a:t>
                </a:r>
                <a:r>
                  <a:rPr lang="en-US" baseline="0">
                    <a:latin typeface="Arial" panose="020B0604020202020204" pitchFamily="34" charset="0"/>
                    <a:cs typeface="Arial" panose="020B0604020202020204" pitchFamily="34" charset="0"/>
                  </a:rPr>
                  <a:t> Revenue</a:t>
                </a:r>
                <a:endParaRPr lang="en-US">
                  <a:latin typeface="Arial" panose="020B0604020202020204" pitchFamily="34" charset="0"/>
                  <a:cs typeface="Arial" panose="020B0604020202020204" pitchFamily="34" charset="0"/>
                </a:endParaRP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MX"/>
            </a:p>
          </c:txPr>
        </c:title>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MX"/>
          </a:p>
        </c:txPr>
        <c:crossAx val="1946309216"/>
        <c:crosses val="autoZero"/>
        <c:crossBetween val="midCat"/>
        <c:majorUnit val="50"/>
      </c:valAx>
      <c:spPr>
        <a:noFill/>
        <a:ln>
          <a:noFill/>
        </a:ln>
        <a:effectLst/>
      </c:spPr>
    </c:plotArea>
    <c:legend>
      <c:legendPos val="r"/>
      <c:overlay val="0"/>
      <c:spPr>
        <a:noFill/>
        <a:ln>
          <a:noFill/>
        </a:ln>
        <a:effectLst/>
      </c:spPr>
      <c:txPr>
        <a:bodyPr rot="0" spcFirstLastPara="1" vertOverflow="ellipsis" vert="horz" wrap="square" anchor="ctr" anchorCtr="1"/>
        <a:lstStyle/>
        <a:p>
          <a:pPr>
            <a:defRPr sz="105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MX"/>
        </a:p>
      </c:txPr>
    </c:legend>
    <c:plotVisOnly val="1"/>
    <c:dispBlanksAs val="zero"/>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MX"/>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pieChart>
        <c:varyColors val="1"/>
        <c:ser>
          <c:idx val="0"/>
          <c:order val="0"/>
          <c:dPt>
            <c:idx val="0"/>
            <c:bubble3D val="0"/>
            <c:spPr>
              <a:solidFill>
                <a:schemeClr val="tx1">
                  <a:lumMod val="50000"/>
                  <a:lumOff val="50000"/>
                </a:schemeClr>
              </a:solidFill>
              <a:ln w="19050">
                <a:solidFill>
                  <a:schemeClr val="lt1"/>
                </a:solidFill>
              </a:ln>
              <a:effectLst/>
            </c:spPr>
            <c:extLst>
              <c:ext xmlns:c16="http://schemas.microsoft.com/office/drawing/2014/chart" uri="{C3380CC4-5D6E-409C-BE32-E72D297353CC}">
                <c16:uniqueId val="{00000001-2019-BB4F-9BC7-5045BD0AF25F}"/>
              </c:ext>
            </c:extLst>
          </c:dPt>
          <c:dPt>
            <c:idx val="1"/>
            <c:bubble3D val="0"/>
            <c:spPr>
              <a:solidFill>
                <a:srgbClr val="521B93"/>
              </a:solidFill>
              <a:ln w="19050">
                <a:solidFill>
                  <a:schemeClr val="lt1"/>
                </a:solidFill>
              </a:ln>
              <a:effectLst/>
            </c:spPr>
            <c:extLst>
              <c:ext xmlns:c16="http://schemas.microsoft.com/office/drawing/2014/chart" uri="{C3380CC4-5D6E-409C-BE32-E72D297353CC}">
                <c16:uniqueId val="{00000003-2019-BB4F-9BC7-5045BD0AF25F}"/>
              </c:ext>
            </c:extLst>
          </c:dPt>
          <c:dPt>
            <c:idx val="2"/>
            <c:bubble3D val="0"/>
            <c:spPr>
              <a:solidFill>
                <a:schemeClr val="tx1"/>
              </a:solidFill>
              <a:ln w="19050">
                <a:solidFill>
                  <a:schemeClr val="lt1"/>
                </a:solidFill>
              </a:ln>
              <a:effectLst/>
            </c:spPr>
            <c:extLst>
              <c:ext xmlns:c16="http://schemas.microsoft.com/office/drawing/2014/chart" uri="{C3380CC4-5D6E-409C-BE32-E72D297353CC}">
                <c16:uniqueId val="{00000005-2019-BB4F-9BC7-5045BD0AF25F}"/>
              </c:ext>
            </c:extLst>
          </c:dPt>
          <c:dLbls>
            <c:dLbl>
              <c:idx val="0"/>
              <c:tx>
                <c:rich>
                  <a:bodyPr/>
                  <a:lstStyle/>
                  <a:p>
                    <a:fld id="{3124C006-20E3-3845-90CA-B43C1632A88C}" type="CELLRANGE">
                      <a:rPr lang="en-US"/>
                      <a:pPr/>
                      <a:t>[CELLRANGE]</a:t>
                    </a:fld>
                    <a:r>
                      <a:rPr lang="en-US" baseline="0"/>
                      <a:t>, </a:t>
                    </a:r>
                    <a:fld id="{30083887-C285-7F49-AFB3-FB12ED6C5A27}" type="VALUE">
                      <a:rPr lang="en-US" baseline="0"/>
                      <a:pPr/>
                      <a:t>[VALUE]</a:t>
                    </a:fld>
                    <a:endParaRPr lang="en-US" baseline="0"/>
                  </a:p>
                </c:rich>
              </c:tx>
              <c:dLblPos val="bestFit"/>
              <c:showLegendKey val="0"/>
              <c:showVal val="1"/>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01-2019-BB4F-9BC7-5045BD0AF25F}"/>
                </c:ext>
              </c:extLst>
            </c:dLbl>
            <c:dLbl>
              <c:idx val="1"/>
              <c:tx>
                <c:rich>
                  <a:bodyPr/>
                  <a:lstStyle/>
                  <a:p>
                    <a:fld id="{7B18020C-B5D5-C346-88A8-F37D702DCAEC}" type="CELLRANGE">
                      <a:rPr lang="en-US"/>
                      <a:pPr/>
                      <a:t>[CELLRANGE]</a:t>
                    </a:fld>
                    <a:r>
                      <a:rPr lang="en-US" baseline="0"/>
                      <a:t>, </a:t>
                    </a:r>
                    <a:fld id="{54FEED33-5881-5A4C-B0D3-944B03CBD6BB}" type="VALUE">
                      <a:rPr lang="en-US" baseline="0"/>
                      <a:pPr/>
                      <a:t>[VALUE]</a:t>
                    </a:fld>
                    <a:endParaRPr lang="en-US" baseline="0"/>
                  </a:p>
                </c:rich>
              </c:tx>
              <c:dLblPos val="bestFit"/>
              <c:showLegendKey val="0"/>
              <c:showVal val="1"/>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03-2019-BB4F-9BC7-5045BD0AF25F}"/>
                </c:ext>
              </c:extLst>
            </c:dLbl>
            <c:dLbl>
              <c:idx val="2"/>
              <c:tx>
                <c:rich>
                  <a:bodyPr/>
                  <a:lstStyle/>
                  <a:p>
                    <a:fld id="{067A6BDD-B9EF-D647-9F62-5502D9414F54}" type="CELLRANGE">
                      <a:rPr lang="en-US"/>
                      <a:pPr/>
                      <a:t>[CELLRANGE]</a:t>
                    </a:fld>
                    <a:r>
                      <a:rPr lang="en-US" baseline="0"/>
                      <a:t>, </a:t>
                    </a:r>
                    <a:fld id="{D90449ED-7F88-FF49-AF3B-6D08A08E054A}" type="VALUE">
                      <a:rPr lang="en-US" baseline="0"/>
                      <a:pPr/>
                      <a:t>[VALUE]</a:t>
                    </a:fld>
                    <a:endParaRPr lang="en-US" baseline="0"/>
                  </a:p>
                </c:rich>
              </c:tx>
              <c:dLblPos val="bestFit"/>
              <c:showLegendKey val="0"/>
              <c:showVal val="1"/>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05-2019-BB4F-9BC7-5045BD0AF25F}"/>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MX"/>
              </a:p>
            </c:txPr>
            <c:dLblPos val="bestFit"/>
            <c:showLegendKey val="0"/>
            <c:showVal val="1"/>
            <c:showCatName val="0"/>
            <c:showSerName val="0"/>
            <c:showPercent val="0"/>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15:showDataLabelsRange val="1"/>
              </c:ext>
            </c:extLst>
          </c:dLbls>
          <c:cat>
            <c:strRef>
              <c:f>[1]reddit!$Q$2:$Q$4</c:f>
              <c:strCache>
                <c:ptCount val="3"/>
                <c:pt idx="0">
                  <c:v>Neutral</c:v>
                </c:pt>
                <c:pt idx="1">
                  <c:v>Negative</c:v>
                </c:pt>
                <c:pt idx="2">
                  <c:v>Positive</c:v>
                </c:pt>
              </c:strCache>
            </c:strRef>
          </c:cat>
          <c:val>
            <c:numRef>
              <c:f>[1]reddit!$S$2:$S$4</c:f>
              <c:numCache>
                <c:formatCode>General</c:formatCode>
                <c:ptCount val="3"/>
                <c:pt idx="0">
                  <c:v>0.38636363636363635</c:v>
                </c:pt>
                <c:pt idx="1">
                  <c:v>0.52272727272727271</c:v>
                </c:pt>
                <c:pt idx="2">
                  <c:v>9.0909090909090912E-2</c:v>
                </c:pt>
              </c:numCache>
            </c:numRef>
          </c:val>
          <c:extLst>
            <c:ext xmlns:c15="http://schemas.microsoft.com/office/drawing/2012/chart" uri="{02D57815-91ED-43cb-92C2-25804820EDAC}">
              <c15:datalabelsRange>
                <c15:f>[1]reddit!$Q$2:$Q$4</c15:f>
                <c15:dlblRangeCache>
                  <c:ptCount val="3"/>
                  <c:pt idx="0">
                    <c:v>Neutral</c:v>
                  </c:pt>
                  <c:pt idx="1">
                    <c:v>Negative</c:v>
                  </c:pt>
                  <c:pt idx="2">
                    <c:v>Positive</c:v>
                  </c:pt>
                </c15:dlblRangeCache>
              </c15:datalabelsRange>
            </c:ext>
            <c:ext xmlns:c16="http://schemas.microsoft.com/office/drawing/2014/chart" uri="{C3380CC4-5D6E-409C-BE32-E72D297353CC}">
              <c16:uniqueId val="{00000006-2019-BB4F-9BC7-5045BD0AF25F}"/>
            </c:ext>
          </c:extLst>
        </c:ser>
        <c:dLbls>
          <c:showLegendKey val="0"/>
          <c:showVal val="0"/>
          <c:showCatName val="0"/>
          <c:showSerName val="0"/>
          <c:showPercent val="0"/>
          <c:showBubbleSize val="0"/>
          <c:showLeaderLines val="1"/>
        </c:dLbls>
        <c:firstSliceAng val="0"/>
      </c:pieChart>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MX"/>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MX"/>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bar"/>
        <c:grouping val="clustered"/>
        <c:varyColors val="0"/>
        <c:ser>
          <c:idx val="0"/>
          <c:order val="0"/>
          <c:spPr>
            <a:solidFill>
              <a:srgbClr val="9437FF"/>
            </a:solidFill>
            <a:ln w="19050" cap="rnd">
              <a:solidFill>
                <a:srgbClr val="521B93"/>
              </a:solidFill>
            </a:ln>
            <a:effectLst/>
          </c:spPr>
          <c:invertIfNegative val="0"/>
          <c:cat>
            <c:strRef>
              <c:f>'[1]word count'!$F$4:$F$13</c:f>
              <c:strCache>
                <c:ptCount val="10"/>
                <c:pt idx="0">
                  <c:v>iphone</c:v>
                </c:pt>
                <c:pt idx="1">
                  <c:v>pro</c:v>
                </c:pt>
                <c:pt idx="2">
                  <c:v>overheating</c:v>
                </c:pt>
                <c:pt idx="3">
                  <c:v>phone</c:v>
                </c:pt>
                <c:pt idx="4">
                  <c:v>hot</c:v>
                </c:pt>
                <c:pt idx="5">
                  <c:v>issue</c:v>
                </c:pt>
                <c:pt idx="6">
                  <c:v>max</c:v>
                </c:pt>
                <c:pt idx="7">
                  <c:v>apple</c:v>
                </c:pt>
                <c:pt idx="8">
                  <c:v>charging</c:v>
                </c:pt>
                <c:pt idx="9">
                  <c:v>back</c:v>
                </c:pt>
              </c:strCache>
            </c:strRef>
          </c:cat>
          <c:val>
            <c:numRef>
              <c:f>'[1]word count'!$G$4:$G$13</c:f>
              <c:numCache>
                <c:formatCode>General</c:formatCode>
                <c:ptCount val="10"/>
                <c:pt idx="0">
                  <c:v>54</c:v>
                </c:pt>
                <c:pt idx="1">
                  <c:v>41</c:v>
                </c:pt>
                <c:pt idx="2">
                  <c:v>32</c:v>
                </c:pt>
                <c:pt idx="3">
                  <c:v>30</c:v>
                </c:pt>
                <c:pt idx="4">
                  <c:v>22</c:v>
                </c:pt>
                <c:pt idx="5">
                  <c:v>18</c:v>
                </c:pt>
                <c:pt idx="6">
                  <c:v>18</c:v>
                </c:pt>
                <c:pt idx="7">
                  <c:v>14</c:v>
                </c:pt>
                <c:pt idx="8">
                  <c:v>14</c:v>
                </c:pt>
                <c:pt idx="9">
                  <c:v>12</c:v>
                </c:pt>
              </c:numCache>
            </c:numRef>
          </c:val>
          <c:extLst>
            <c:ext xmlns:c16="http://schemas.microsoft.com/office/drawing/2014/chart" uri="{C3380CC4-5D6E-409C-BE32-E72D297353CC}">
              <c16:uniqueId val="{00000000-E6F2-0440-9808-5B1D158CE206}"/>
            </c:ext>
          </c:extLst>
        </c:ser>
        <c:dLbls>
          <c:showLegendKey val="0"/>
          <c:showVal val="0"/>
          <c:showCatName val="0"/>
          <c:showSerName val="0"/>
          <c:showPercent val="0"/>
          <c:showBubbleSize val="0"/>
        </c:dLbls>
        <c:gapWidth val="35"/>
        <c:axId val="1807151712"/>
        <c:axId val="1807170992"/>
      </c:barChart>
      <c:catAx>
        <c:axId val="1807151712"/>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MX"/>
          </a:p>
        </c:txPr>
        <c:crossAx val="1807170992"/>
        <c:crosses val="autoZero"/>
        <c:auto val="1"/>
        <c:lblAlgn val="ctr"/>
        <c:lblOffset val="100"/>
        <c:noMultiLvlLbl val="0"/>
      </c:catAx>
      <c:valAx>
        <c:axId val="1807170992"/>
        <c:scaling>
          <c:orientation val="minMax"/>
        </c:scaling>
        <c:delete val="0"/>
        <c:axPos val="t"/>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b" anchorCtr="0"/>
          <a:lstStyle/>
          <a:p>
            <a:pPr>
              <a:defRPr sz="900" b="0" i="0" u="none" strike="noStrike" kern="1200" baseline="0">
                <a:solidFill>
                  <a:schemeClr val="tx1">
                    <a:lumMod val="65000"/>
                    <a:lumOff val="35000"/>
                  </a:schemeClr>
                </a:solidFill>
                <a:latin typeface="+mn-lt"/>
                <a:ea typeface="+mn-ea"/>
                <a:cs typeface="+mn-cs"/>
              </a:defRPr>
            </a:pPr>
            <a:endParaRPr lang="en-MX"/>
          </a:p>
        </c:txPr>
        <c:crossAx val="1807151712"/>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MX"/>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4367499999999994E-2"/>
          <c:y val="4.3902400000000001E-2"/>
          <c:w val="0.909443"/>
          <c:h val="0.81350999999999996"/>
        </c:manualLayout>
      </c:layout>
      <c:lineChart>
        <c:grouping val="standard"/>
        <c:varyColors val="0"/>
        <c:ser>
          <c:idx val="0"/>
          <c:order val="0"/>
          <c:tx>
            <c:strRef>
              <c:f>'[2]Sheet 1 - Interest over time “o'!$B$2</c:f>
              <c:strCache>
                <c:ptCount val="1"/>
              </c:strCache>
            </c:strRef>
          </c:tx>
          <c:spPr>
            <a:ln w="38100" cap="flat">
              <a:solidFill>
                <a:srgbClr val="531B93"/>
              </a:solidFill>
              <a:prstDash val="solid"/>
              <a:miter lim="400000"/>
            </a:ln>
            <a:effectLst/>
          </c:spPr>
          <c:marker>
            <c:symbol val="none"/>
          </c:marker>
          <c:cat>
            <c:strRef>
              <c:f>'[2]Sheet 1 - Interest over time “o'!$A$3:$A$35</c:f>
              <c:strCache>
                <c:ptCount val="33"/>
                <c:pt idx="1">
                  <c:v>Day</c:v>
                </c:pt>
                <c:pt idx="2">
                  <c:v>45181</c:v>
                </c:pt>
                <c:pt idx="3">
                  <c:v>45182</c:v>
                </c:pt>
                <c:pt idx="4">
                  <c:v>45183</c:v>
                </c:pt>
                <c:pt idx="5">
                  <c:v>45184</c:v>
                </c:pt>
                <c:pt idx="6">
                  <c:v>45185</c:v>
                </c:pt>
                <c:pt idx="7">
                  <c:v>45186</c:v>
                </c:pt>
                <c:pt idx="8">
                  <c:v>45187</c:v>
                </c:pt>
                <c:pt idx="9">
                  <c:v>45188</c:v>
                </c:pt>
                <c:pt idx="10">
                  <c:v>45189</c:v>
                </c:pt>
                <c:pt idx="11">
                  <c:v>45190</c:v>
                </c:pt>
                <c:pt idx="12">
                  <c:v>45191</c:v>
                </c:pt>
                <c:pt idx="13">
                  <c:v>45192</c:v>
                </c:pt>
                <c:pt idx="14">
                  <c:v>45193</c:v>
                </c:pt>
                <c:pt idx="15">
                  <c:v>45194</c:v>
                </c:pt>
                <c:pt idx="16">
                  <c:v>45195</c:v>
                </c:pt>
                <c:pt idx="17">
                  <c:v>45196</c:v>
                </c:pt>
                <c:pt idx="18">
                  <c:v>45197</c:v>
                </c:pt>
                <c:pt idx="19">
                  <c:v>45198</c:v>
                </c:pt>
                <c:pt idx="20">
                  <c:v>45199</c:v>
                </c:pt>
                <c:pt idx="21">
                  <c:v>45200</c:v>
                </c:pt>
                <c:pt idx="22">
                  <c:v>45201</c:v>
                </c:pt>
                <c:pt idx="23">
                  <c:v>45202</c:v>
                </c:pt>
                <c:pt idx="24">
                  <c:v>45203</c:v>
                </c:pt>
                <c:pt idx="25">
                  <c:v>45204</c:v>
                </c:pt>
                <c:pt idx="26">
                  <c:v>45205</c:v>
                </c:pt>
                <c:pt idx="27">
                  <c:v>45206</c:v>
                </c:pt>
                <c:pt idx="28">
                  <c:v>45207</c:v>
                </c:pt>
                <c:pt idx="29">
                  <c:v>45208</c:v>
                </c:pt>
                <c:pt idx="30">
                  <c:v>45209</c:v>
                </c:pt>
                <c:pt idx="31">
                  <c:v>45210</c:v>
                </c:pt>
                <c:pt idx="32">
                  <c:v>45211</c:v>
                </c:pt>
              </c:strCache>
            </c:strRef>
          </c:cat>
          <c:val>
            <c:numRef>
              <c:f>'[2]Sheet 1 - Interest over time “o'!$B$3:$B$35</c:f>
              <c:numCache>
                <c:formatCode>General</c:formatCode>
                <c:ptCount val="33"/>
                <c:pt idx="1">
                  <c:v>0</c:v>
                </c:pt>
                <c:pt idx="2">
                  <c:v>0</c:v>
                </c:pt>
                <c:pt idx="3">
                  <c:v>0</c:v>
                </c:pt>
                <c:pt idx="4">
                  <c:v>0</c:v>
                </c:pt>
                <c:pt idx="5">
                  <c:v>0</c:v>
                </c:pt>
                <c:pt idx="6">
                  <c:v>0</c:v>
                </c:pt>
                <c:pt idx="7">
                  <c:v>0</c:v>
                </c:pt>
                <c:pt idx="8">
                  <c:v>1</c:v>
                </c:pt>
                <c:pt idx="9">
                  <c:v>1</c:v>
                </c:pt>
                <c:pt idx="10">
                  <c:v>0</c:v>
                </c:pt>
                <c:pt idx="11">
                  <c:v>0</c:v>
                </c:pt>
                <c:pt idx="12">
                  <c:v>0</c:v>
                </c:pt>
                <c:pt idx="13">
                  <c:v>2</c:v>
                </c:pt>
                <c:pt idx="14">
                  <c:v>7</c:v>
                </c:pt>
                <c:pt idx="15">
                  <c:v>13</c:v>
                </c:pt>
                <c:pt idx="16">
                  <c:v>37</c:v>
                </c:pt>
                <c:pt idx="17">
                  <c:v>60</c:v>
                </c:pt>
                <c:pt idx="18">
                  <c:v>78</c:v>
                </c:pt>
                <c:pt idx="19">
                  <c:v>100</c:v>
                </c:pt>
                <c:pt idx="20">
                  <c:v>84</c:v>
                </c:pt>
                <c:pt idx="21">
                  <c:v>74</c:v>
                </c:pt>
                <c:pt idx="22">
                  <c:v>36</c:v>
                </c:pt>
                <c:pt idx="23">
                  <c:v>21</c:v>
                </c:pt>
                <c:pt idx="24">
                  <c:v>18</c:v>
                </c:pt>
                <c:pt idx="25">
                  <c:v>16</c:v>
                </c:pt>
                <c:pt idx="26">
                  <c:v>21</c:v>
                </c:pt>
                <c:pt idx="27">
                  <c:v>14</c:v>
                </c:pt>
                <c:pt idx="28">
                  <c:v>12</c:v>
                </c:pt>
                <c:pt idx="29">
                  <c:v>6</c:v>
                </c:pt>
                <c:pt idx="30">
                  <c:v>7</c:v>
                </c:pt>
                <c:pt idx="31">
                  <c:v>4</c:v>
                </c:pt>
                <c:pt idx="32">
                  <c:v>9</c:v>
                </c:pt>
              </c:numCache>
            </c:numRef>
          </c:val>
          <c:smooth val="1"/>
          <c:extLst>
            <c:ext xmlns:c16="http://schemas.microsoft.com/office/drawing/2014/chart" uri="{C3380CC4-5D6E-409C-BE32-E72D297353CC}">
              <c16:uniqueId val="{00000000-AECB-374E-A137-8CAB8F233AD9}"/>
            </c:ext>
          </c:extLst>
        </c:ser>
        <c:dLbls>
          <c:showLegendKey val="0"/>
          <c:showVal val="0"/>
          <c:showCatName val="0"/>
          <c:showSerName val="0"/>
          <c:showPercent val="0"/>
          <c:showBubbleSize val="0"/>
        </c:dLbls>
        <c:smooth val="0"/>
        <c:axId val="2094734552"/>
        <c:axId val="2094734553"/>
      </c:lineChart>
      <c:catAx>
        <c:axId val="2094734552"/>
        <c:scaling>
          <c:orientation val="minMax"/>
        </c:scaling>
        <c:delete val="0"/>
        <c:axPos val="b"/>
        <c:title>
          <c:tx>
            <c:rich>
              <a:bodyPr rot="0"/>
              <a:lstStyle/>
              <a:p>
                <a:pPr>
                  <a:defRPr sz="1000" b="0" i="0" u="none" strike="noStrike">
                    <a:solidFill>
                      <a:srgbClr val="000000"/>
                    </a:solidFill>
                    <a:latin typeface="Arial"/>
                  </a:defRPr>
                </a:pPr>
                <a:r>
                  <a:rPr lang="en-US" sz="1000" b="0" i="0" u="none" strike="noStrike">
                    <a:solidFill>
                      <a:srgbClr val="000000"/>
                    </a:solidFill>
                    <a:latin typeface="Arial"/>
                  </a:rPr>
                  <a:t>Date</a:t>
                </a:r>
              </a:p>
            </c:rich>
          </c:tx>
          <c:overlay val="1"/>
        </c:title>
        <c:numFmt formatCode="General" sourceLinked="1"/>
        <c:majorTickMark val="none"/>
        <c:minorTickMark val="none"/>
        <c:tickLblPos val="low"/>
        <c:spPr>
          <a:ln w="12700" cap="flat">
            <a:solidFill>
              <a:srgbClr val="000000"/>
            </a:solidFill>
            <a:prstDash val="solid"/>
            <a:miter lim="400000"/>
          </a:ln>
        </c:spPr>
        <c:txPr>
          <a:bodyPr rot="0"/>
          <a:lstStyle/>
          <a:p>
            <a:pPr>
              <a:defRPr sz="900" b="1" i="0" u="none" strike="noStrike">
                <a:solidFill>
                  <a:srgbClr val="000000"/>
                </a:solidFill>
                <a:latin typeface="Arial"/>
              </a:defRPr>
            </a:pPr>
            <a:endParaRPr lang="en-MX"/>
          </a:p>
        </c:txPr>
        <c:crossAx val="2094734553"/>
        <c:crosses val="autoZero"/>
        <c:auto val="1"/>
        <c:lblAlgn val="ctr"/>
        <c:lblOffset val="100"/>
        <c:noMultiLvlLbl val="1"/>
      </c:catAx>
      <c:valAx>
        <c:axId val="2094734553"/>
        <c:scaling>
          <c:orientation val="minMax"/>
        </c:scaling>
        <c:delete val="0"/>
        <c:axPos val="l"/>
        <c:majorGridlines>
          <c:spPr>
            <a:ln w="6350" cap="flat">
              <a:solidFill>
                <a:srgbClr val="B8B8B8"/>
              </a:solidFill>
              <a:custDash>
                <a:ds d="200000" sp="200000"/>
              </a:custDash>
              <a:miter lim="400000"/>
            </a:ln>
          </c:spPr>
        </c:majorGridlines>
        <c:title>
          <c:tx>
            <c:rich>
              <a:bodyPr rot="-5400000"/>
              <a:lstStyle/>
              <a:p>
                <a:pPr>
                  <a:defRPr sz="1000" b="0" i="0" u="none" strike="noStrike">
                    <a:solidFill>
                      <a:srgbClr val="000000"/>
                    </a:solidFill>
                    <a:latin typeface="Arial"/>
                  </a:defRPr>
                </a:pPr>
                <a:r>
                  <a:rPr lang="en-US" sz="1000" b="0" i="0" u="none" strike="noStrike">
                    <a:solidFill>
                      <a:srgbClr val="000000"/>
                    </a:solidFill>
                    <a:latin typeface="Arial"/>
                  </a:rPr>
                  <a:t>Interest</a:t>
                </a:r>
              </a:p>
            </c:rich>
          </c:tx>
          <c:overlay val="1"/>
        </c:title>
        <c:numFmt formatCode="General" sourceLinked="1"/>
        <c:majorTickMark val="none"/>
        <c:minorTickMark val="none"/>
        <c:tickLblPos val="nextTo"/>
        <c:spPr>
          <a:ln w="12700" cap="flat">
            <a:noFill/>
            <a:prstDash val="solid"/>
            <a:miter lim="400000"/>
          </a:ln>
        </c:spPr>
        <c:txPr>
          <a:bodyPr rot="0"/>
          <a:lstStyle/>
          <a:p>
            <a:pPr>
              <a:defRPr sz="1000" b="1" i="0" u="none" strike="noStrike">
                <a:solidFill>
                  <a:srgbClr val="000000"/>
                </a:solidFill>
                <a:latin typeface="Arial"/>
              </a:defRPr>
            </a:pPr>
            <a:endParaRPr lang="en-MX"/>
          </a:p>
        </c:txPr>
        <c:crossAx val="2094734552"/>
        <c:crosses val="autoZero"/>
        <c:crossBetween val="midCat"/>
        <c:majorUnit val="50"/>
        <c:minorUnit val="25"/>
      </c:valAx>
      <c:spPr>
        <a:noFill/>
        <a:ln w="12700" cap="flat">
          <a:noFill/>
          <a:miter lim="400000"/>
        </a:ln>
        <a:effectLst/>
      </c:spPr>
    </c:plotArea>
    <c:plotVisOnly val="1"/>
    <c:dispBlanksAs val="gap"/>
    <c:showDLblsOverMax val="1"/>
  </c:chart>
  <c:spPr>
    <a:noFill/>
    <a:ln>
      <a:noFill/>
    </a:ln>
    <a:effectLst/>
  </c:sp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20856"/>
          <c:y val="0.220856"/>
          <c:w val="0.55828800000000001"/>
          <c:h val="0.54578800000000005"/>
        </c:manualLayout>
      </c:layout>
      <c:pieChart>
        <c:varyColors val="0"/>
        <c:ser>
          <c:idx val="0"/>
          <c:order val="0"/>
          <c:tx>
            <c:strRef>
              <c:f>'[2]Sheet 2'!$B$2</c:f>
              <c:strCache>
                <c:ptCount val="1"/>
              </c:strCache>
            </c:strRef>
          </c:tx>
          <c:spPr>
            <a:solidFill>
              <a:srgbClr val="929292"/>
            </a:solidFill>
            <a:ln w="12700" cap="flat">
              <a:solidFill>
                <a:srgbClr val="FFFFFF"/>
              </a:solidFill>
              <a:prstDash val="solid"/>
              <a:miter lim="400000"/>
            </a:ln>
            <a:effectLst/>
          </c:spPr>
          <c:dPt>
            <c:idx val="0"/>
            <c:bubble3D val="0"/>
            <c:extLst>
              <c:ext xmlns:c16="http://schemas.microsoft.com/office/drawing/2014/chart" uri="{C3380CC4-5D6E-409C-BE32-E72D297353CC}">
                <c16:uniqueId val="{00000000-C909-214C-B349-64EEA48B20E1}"/>
              </c:ext>
            </c:extLst>
          </c:dPt>
          <c:dPt>
            <c:idx val="1"/>
            <c:bubble3D val="0"/>
            <c:spPr>
              <a:solidFill>
                <a:srgbClr val="531B93"/>
              </a:solidFill>
              <a:ln w="12700" cap="flat">
                <a:solidFill>
                  <a:srgbClr val="FFFFFF"/>
                </a:solidFill>
                <a:prstDash val="solid"/>
                <a:miter lim="400000"/>
              </a:ln>
              <a:effectLst/>
            </c:spPr>
            <c:extLst>
              <c:ext xmlns:c16="http://schemas.microsoft.com/office/drawing/2014/chart" uri="{C3380CC4-5D6E-409C-BE32-E72D297353CC}">
                <c16:uniqueId val="{00000002-C909-214C-B349-64EEA48B20E1}"/>
              </c:ext>
            </c:extLst>
          </c:dPt>
          <c:dPt>
            <c:idx val="2"/>
            <c:bubble3D val="0"/>
            <c:spPr>
              <a:solidFill>
                <a:srgbClr val="000000"/>
              </a:solidFill>
              <a:ln w="12700" cap="flat">
                <a:solidFill>
                  <a:srgbClr val="FFFFFF"/>
                </a:solidFill>
                <a:prstDash val="solid"/>
                <a:miter lim="400000"/>
              </a:ln>
              <a:effectLst/>
            </c:spPr>
            <c:extLst>
              <c:ext xmlns:c16="http://schemas.microsoft.com/office/drawing/2014/chart" uri="{C3380CC4-5D6E-409C-BE32-E72D297353CC}">
                <c16:uniqueId val="{00000004-C909-214C-B349-64EEA48B20E1}"/>
              </c:ext>
            </c:extLst>
          </c:dPt>
          <c:dLbls>
            <c:dLbl>
              <c:idx val="0"/>
              <c:spPr/>
              <c:txPr>
                <a:bodyPr/>
                <a:lstStyle/>
                <a:p>
                  <a:pPr>
                    <a:defRPr sz="1000" b="1" i="0" u="none" strike="noStrike">
                      <a:solidFill>
                        <a:srgbClr val="000000"/>
                      </a:solidFill>
                      <a:latin typeface="Calibri"/>
                    </a:defRPr>
                  </a:pPr>
                  <a:endParaRPr lang="en-MX"/>
                </a:p>
              </c:txPr>
              <c:dLblPos val="outEnd"/>
              <c:showLegendKey val="0"/>
              <c:showVal val="1"/>
              <c:showCatName val="1"/>
              <c:showSerName val="0"/>
              <c:showPercent val="0"/>
              <c:showBubbleSize val="0"/>
              <c:extLst>
                <c:ext xmlns:c16="http://schemas.microsoft.com/office/drawing/2014/chart" uri="{C3380CC4-5D6E-409C-BE32-E72D297353CC}">
                  <c16:uniqueId val="{00000000-C909-214C-B349-64EEA48B20E1}"/>
                </c:ext>
              </c:extLst>
            </c:dLbl>
            <c:dLbl>
              <c:idx val="1"/>
              <c:numFmt formatCode="#,##0%" sourceLinked="0"/>
              <c:spPr/>
              <c:txPr>
                <a:bodyPr/>
                <a:lstStyle/>
                <a:p>
                  <a:pPr>
                    <a:defRPr sz="1000" b="1" i="0" u="none" strike="noStrike">
                      <a:solidFill>
                        <a:srgbClr val="000000"/>
                      </a:solidFill>
                      <a:latin typeface="Calibri"/>
                    </a:defRPr>
                  </a:pPr>
                  <a:endParaRPr lang="en-MX"/>
                </a:p>
              </c:txPr>
              <c:dLblPos val="outEnd"/>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2-C909-214C-B349-64EEA48B20E1}"/>
                </c:ext>
              </c:extLst>
            </c:dLbl>
            <c:dLbl>
              <c:idx val="2"/>
              <c:numFmt formatCode="#,##0%" sourceLinked="0"/>
              <c:spPr/>
              <c:txPr>
                <a:bodyPr/>
                <a:lstStyle/>
                <a:p>
                  <a:pPr>
                    <a:defRPr sz="1000" b="1" i="0" u="none" strike="noStrike">
                      <a:solidFill>
                        <a:srgbClr val="000000"/>
                      </a:solidFill>
                      <a:latin typeface="Calibri"/>
                    </a:defRPr>
                  </a:pPr>
                  <a:endParaRPr lang="en-MX"/>
                </a:p>
              </c:txPr>
              <c:dLblPos val="outEnd"/>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4-C909-214C-B349-64EEA48B20E1}"/>
                </c:ext>
              </c:extLst>
            </c:dLbl>
            <c:spPr>
              <a:noFill/>
              <a:ln>
                <a:noFill/>
              </a:ln>
              <a:effectLst/>
            </c:spPr>
            <c:txPr>
              <a:bodyPr/>
              <a:lstStyle/>
              <a:p>
                <a:pPr>
                  <a:defRPr sz="1000" b="1" i="0" u="none" strike="noStrike">
                    <a:solidFill>
                      <a:srgbClr val="000000"/>
                    </a:solidFill>
                    <a:latin typeface="Calibri"/>
                  </a:defRPr>
                </a:pPr>
                <a:endParaRPr lang="en-MX"/>
              </a:p>
            </c:txPr>
            <c:dLblPos val="outEnd"/>
            <c:showLegendKey val="0"/>
            <c:showVal val="1"/>
            <c:showCatName val="1"/>
            <c:showSerName val="0"/>
            <c:showPercent val="0"/>
            <c:showBubbleSize val="0"/>
            <c:showLeaderLines val="1"/>
            <c:leaderLines>
              <c:spPr>
                <a:ln w="6350" cap="flat">
                  <a:solidFill>
                    <a:srgbClr val="000000"/>
                  </a:solidFill>
                  <a:prstDash val="solid"/>
                  <a:miter lim="400000"/>
                </a:ln>
                <a:effectLst/>
              </c:spPr>
            </c:leaderLines>
            <c:extLst>
              <c:ext xmlns:c15="http://schemas.microsoft.com/office/drawing/2012/chart" uri="{CE6537A1-D6FC-4f65-9D91-7224C49458BB}"/>
            </c:extLst>
          </c:dLbls>
          <c:cat>
            <c:strRef>
              <c:f>'[2]Sheet 2'!$A$3:$A$5</c:f>
              <c:strCache>
                <c:ptCount val="3"/>
                <c:pt idx="0">
                  <c:v>Neutral</c:v>
                </c:pt>
                <c:pt idx="1">
                  <c:v>Negative</c:v>
                </c:pt>
                <c:pt idx="2">
                  <c:v>Positive</c:v>
                </c:pt>
              </c:strCache>
            </c:strRef>
          </c:cat>
          <c:val>
            <c:numRef>
              <c:f>'[2]Sheet 2'!$B$3:$B$5</c:f>
              <c:numCache>
                <c:formatCode>General</c:formatCode>
                <c:ptCount val="3"/>
                <c:pt idx="0">
                  <c:v>0.39</c:v>
                </c:pt>
                <c:pt idx="1">
                  <c:v>0.52</c:v>
                </c:pt>
                <c:pt idx="2">
                  <c:v>0.09</c:v>
                </c:pt>
              </c:numCache>
            </c:numRef>
          </c:val>
          <c:extLst>
            <c:ext xmlns:c16="http://schemas.microsoft.com/office/drawing/2014/chart" uri="{C3380CC4-5D6E-409C-BE32-E72D297353CC}">
              <c16:uniqueId val="{00000005-C909-214C-B349-64EEA48B20E1}"/>
            </c:ext>
          </c:extLst>
        </c:ser>
        <c:ser>
          <c:idx val="0"/>
          <c:order val="1"/>
          <c:tx>
            <c:strRef>
              <c:f>'[2]Sheet 2'!$C$2</c:f>
              <c:strCache>
                <c:ptCount val="1"/>
              </c:strCache>
            </c:strRef>
          </c:tx>
          <c:spPr>
            <a:solidFill>
              <a:srgbClr val="929292"/>
            </a:solidFill>
            <a:ln w="12700" cap="flat">
              <a:solidFill>
                <a:srgbClr val="FFFFFF"/>
              </a:solidFill>
              <a:prstDash val="solid"/>
              <a:miter lim="400000"/>
            </a:ln>
            <a:effectLst/>
          </c:spPr>
          <c:dPt>
            <c:idx val="0"/>
            <c:bubble3D val="0"/>
            <c:extLst>
              <c:ext xmlns:c16="http://schemas.microsoft.com/office/drawing/2014/chart" uri="{C3380CC4-5D6E-409C-BE32-E72D297353CC}">
                <c16:uniqueId val="{00000006-C909-214C-B349-64EEA48B20E1}"/>
              </c:ext>
            </c:extLst>
          </c:dPt>
          <c:dPt>
            <c:idx val="1"/>
            <c:bubble3D val="0"/>
            <c:spPr>
              <a:solidFill>
                <a:srgbClr val="531B93"/>
              </a:solidFill>
              <a:ln w="12700" cap="flat">
                <a:solidFill>
                  <a:srgbClr val="FFFFFF"/>
                </a:solidFill>
                <a:prstDash val="solid"/>
                <a:miter lim="400000"/>
              </a:ln>
              <a:effectLst/>
            </c:spPr>
            <c:extLst>
              <c:ext xmlns:c16="http://schemas.microsoft.com/office/drawing/2014/chart" uri="{C3380CC4-5D6E-409C-BE32-E72D297353CC}">
                <c16:uniqueId val="{00000008-C909-214C-B349-64EEA48B20E1}"/>
              </c:ext>
            </c:extLst>
          </c:dPt>
          <c:dPt>
            <c:idx val="2"/>
            <c:bubble3D val="0"/>
            <c:spPr>
              <a:solidFill>
                <a:srgbClr val="000000"/>
              </a:solidFill>
              <a:ln w="12700" cap="flat">
                <a:solidFill>
                  <a:srgbClr val="FFFFFF"/>
                </a:solidFill>
                <a:prstDash val="solid"/>
                <a:miter lim="400000"/>
              </a:ln>
              <a:effectLst/>
            </c:spPr>
            <c:extLst>
              <c:ext xmlns:c16="http://schemas.microsoft.com/office/drawing/2014/chart" uri="{C3380CC4-5D6E-409C-BE32-E72D297353CC}">
                <c16:uniqueId val="{0000000A-C909-214C-B349-64EEA48B20E1}"/>
              </c:ext>
            </c:extLst>
          </c:dPt>
          <c:dLbls>
            <c:dLbl>
              <c:idx val="0"/>
              <c:spPr/>
              <c:txPr>
                <a:bodyPr/>
                <a:lstStyle/>
                <a:p>
                  <a:pPr>
                    <a:defRPr sz="1000" b="1" i="0" u="none" strike="noStrike">
                      <a:solidFill>
                        <a:srgbClr val="000000"/>
                      </a:solidFill>
                      <a:latin typeface="Calibri"/>
                    </a:defRPr>
                  </a:pPr>
                  <a:endParaRPr lang="en-MX"/>
                </a:p>
              </c:txPr>
              <c:dLblPos val="outEnd"/>
              <c:showLegendKey val="0"/>
              <c:showVal val="1"/>
              <c:showCatName val="1"/>
              <c:showSerName val="0"/>
              <c:showPercent val="0"/>
              <c:showBubbleSize val="0"/>
              <c:extLst>
                <c:ext xmlns:c16="http://schemas.microsoft.com/office/drawing/2014/chart" uri="{C3380CC4-5D6E-409C-BE32-E72D297353CC}">
                  <c16:uniqueId val="{00000006-C909-214C-B349-64EEA48B20E1}"/>
                </c:ext>
              </c:extLst>
            </c:dLbl>
            <c:dLbl>
              <c:idx val="1"/>
              <c:numFmt formatCode="#,##0%" sourceLinked="0"/>
              <c:spPr/>
              <c:txPr>
                <a:bodyPr/>
                <a:lstStyle/>
                <a:p>
                  <a:pPr>
                    <a:defRPr sz="1000" b="1" i="0" u="none" strike="noStrike">
                      <a:solidFill>
                        <a:srgbClr val="000000"/>
                      </a:solidFill>
                      <a:latin typeface="Calibri"/>
                    </a:defRPr>
                  </a:pPr>
                  <a:endParaRPr lang="en-MX"/>
                </a:p>
              </c:txPr>
              <c:dLblPos val="outEnd"/>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8-C909-214C-B349-64EEA48B20E1}"/>
                </c:ext>
              </c:extLst>
            </c:dLbl>
            <c:dLbl>
              <c:idx val="2"/>
              <c:numFmt formatCode="#,##0%" sourceLinked="0"/>
              <c:spPr/>
              <c:txPr>
                <a:bodyPr/>
                <a:lstStyle/>
                <a:p>
                  <a:pPr>
                    <a:defRPr sz="1000" b="1" i="0" u="none" strike="noStrike">
                      <a:solidFill>
                        <a:srgbClr val="000000"/>
                      </a:solidFill>
                      <a:latin typeface="Calibri"/>
                    </a:defRPr>
                  </a:pPr>
                  <a:endParaRPr lang="en-MX"/>
                </a:p>
              </c:txPr>
              <c:dLblPos val="outEnd"/>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A-C909-214C-B349-64EEA48B20E1}"/>
                </c:ext>
              </c:extLst>
            </c:dLbl>
            <c:spPr>
              <a:noFill/>
              <a:ln>
                <a:noFill/>
              </a:ln>
              <a:effectLst/>
            </c:spPr>
            <c:txPr>
              <a:bodyPr/>
              <a:lstStyle/>
              <a:p>
                <a:pPr>
                  <a:defRPr sz="1000" b="1" i="0" u="none" strike="noStrike">
                    <a:solidFill>
                      <a:srgbClr val="000000"/>
                    </a:solidFill>
                    <a:latin typeface="Calibri"/>
                  </a:defRPr>
                </a:pPr>
                <a:endParaRPr lang="en-MX"/>
              </a:p>
            </c:txPr>
            <c:dLblPos val="outEnd"/>
            <c:showLegendKey val="0"/>
            <c:showVal val="1"/>
            <c:showCatName val="1"/>
            <c:showSerName val="0"/>
            <c:showPercent val="0"/>
            <c:showBubbleSize val="0"/>
            <c:showLeaderLines val="1"/>
            <c:leaderLines>
              <c:spPr>
                <a:ln w="6350" cap="flat">
                  <a:solidFill>
                    <a:srgbClr val="000000"/>
                  </a:solidFill>
                  <a:prstDash val="solid"/>
                  <a:miter lim="400000"/>
                </a:ln>
                <a:effectLst/>
              </c:spPr>
            </c:leaderLines>
            <c:extLst>
              <c:ext xmlns:c15="http://schemas.microsoft.com/office/drawing/2012/chart" uri="{CE6537A1-D6FC-4f65-9D91-7224C49458BB}"/>
            </c:extLst>
          </c:dLbls>
          <c:cat>
            <c:strRef>
              <c:f>'[2]Sheet 2'!$A$3:$A$5</c:f>
              <c:strCache>
                <c:ptCount val="3"/>
                <c:pt idx="0">
                  <c:v>Neutral</c:v>
                </c:pt>
                <c:pt idx="1">
                  <c:v>Negative</c:v>
                </c:pt>
                <c:pt idx="2">
                  <c:v>Positive</c:v>
                </c:pt>
              </c:strCache>
            </c:strRef>
          </c:cat>
          <c:val>
            <c:numRef>
              <c:f>'[2]Sheet 2'!$C$3:$C$5</c:f>
              <c:numCache>
                <c:formatCode>General</c:formatCode>
                <c:ptCount val="3"/>
                <c:pt idx="0">
                  <c:v>0.39</c:v>
                </c:pt>
                <c:pt idx="1">
                  <c:v>0.52</c:v>
                </c:pt>
                <c:pt idx="2">
                  <c:v>0.09</c:v>
                </c:pt>
              </c:numCache>
            </c:numRef>
          </c:val>
          <c:extLst>
            <c:ext xmlns:c16="http://schemas.microsoft.com/office/drawing/2014/chart" uri="{C3380CC4-5D6E-409C-BE32-E72D297353CC}">
              <c16:uniqueId val="{0000000B-C909-214C-B349-64EEA48B20E1}"/>
            </c:ext>
          </c:extLst>
        </c:ser>
        <c:dLbls>
          <c:showLegendKey val="0"/>
          <c:showVal val="0"/>
          <c:showCatName val="0"/>
          <c:showSerName val="0"/>
          <c:showPercent val="0"/>
          <c:showBubbleSize val="0"/>
          <c:showLeaderLines val="1"/>
        </c:dLbls>
        <c:firstSliceAng val="38"/>
      </c:pieChart>
      <c:spPr>
        <a:noFill/>
        <a:ln w="12700" cap="flat">
          <a:noFill/>
          <a:miter lim="400000"/>
        </a:ln>
        <a:effectLst/>
      </c:spPr>
    </c:plotArea>
    <c:plotVisOnly val="1"/>
    <c:dispBlanksAs val="gap"/>
    <c:showDLblsOverMax val="1"/>
  </c:chart>
  <c:spPr>
    <a:noFill/>
    <a:ln>
      <a:noFill/>
    </a:ln>
    <a:effectLst/>
  </c:sp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5986100000000001"/>
          <c:y val="0.25986100000000001"/>
          <c:w val="0.48027799999999998"/>
          <c:h val="0.46777800000000003"/>
        </c:manualLayout>
      </c:layout>
      <c:pieChart>
        <c:varyColors val="0"/>
        <c:ser>
          <c:idx val="0"/>
          <c:order val="0"/>
          <c:tx>
            <c:strRef>
              <c:f>'[2]Sheet 3'!$B$2</c:f>
              <c:strCache>
                <c:ptCount val="1"/>
              </c:strCache>
            </c:strRef>
          </c:tx>
          <c:spPr>
            <a:solidFill>
              <a:srgbClr val="424242"/>
            </a:solidFill>
            <a:ln w="50800" cap="flat">
              <a:solidFill>
                <a:srgbClr val="000000"/>
              </a:solidFill>
              <a:prstDash val="solid"/>
              <a:miter lim="400000"/>
            </a:ln>
            <a:effectLst/>
          </c:spPr>
          <c:explosion val="1"/>
          <c:dPt>
            <c:idx val="0"/>
            <c:bubble3D val="0"/>
            <c:extLst>
              <c:ext xmlns:c16="http://schemas.microsoft.com/office/drawing/2014/chart" uri="{C3380CC4-5D6E-409C-BE32-E72D297353CC}">
                <c16:uniqueId val="{00000000-CEDB-BB48-A809-2A6E1C6BD77E}"/>
              </c:ext>
            </c:extLst>
          </c:dPt>
          <c:dPt>
            <c:idx val="1"/>
            <c:bubble3D val="0"/>
            <c:spPr>
              <a:solidFill>
                <a:srgbClr val="9437FF"/>
              </a:solidFill>
              <a:ln w="50800" cap="flat">
                <a:solidFill>
                  <a:srgbClr val="531B93"/>
                </a:solidFill>
                <a:prstDash val="solid"/>
                <a:miter lim="400000"/>
              </a:ln>
              <a:effectLst/>
            </c:spPr>
            <c:extLst>
              <c:ext xmlns:c16="http://schemas.microsoft.com/office/drawing/2014/chart" uri="{C3380CC4-5D6E-409C-BE32-E72D297353CC}">
                <c16:uniqueId val="{00000002-CEDB-BB48-A809-2A6E1C6BD77E}"/>
              </c:ext>
            </c:extLst>
          </c:dPt>
          <c:dPt>
            <c:idx val="2"/>
            <c:bubble3D val="0"/>
            <c:spPr>
              <a:solidFill>
                <a:srgbClr val="D5D5D5"/>
              </a:solidFill>
              <a:ln w="50800" cap="flat">
                <a:solidFill>
                  <a:srgbClr val="5E5E5E"/>
                </a:solidFill>
                <a:prstDash val="solid"/>
                <a:miter lim="400000"/>
              </a:ln>
              <a:effectLst/>
            </c:spPr>
            <c:extLst>
              <c:ext xmlns:c16="http://schemas.microsoft.com/office/drawing/2014/chart" uri="{C3380CC4-5D6E-409C-BE32-E72D297353CC}">
                <c16:uniqueId val="{00000004-CEDB-BB48-A809-2A6E1C6BD77E}"/>
              </c:ext>
            </c:extLst>
          </c:dPt>
          <c:dLbls>
            <c:dLbl>
              <c:idx val="0"/>
              <c:numFmt formatCode="#,##0%" sourceLinked="0"/>
              <c:spPr/>
              <c:txPr>
                <a:bodyPr/>
                <a:lstStyle/>
                <a:p>
                  <a:pPr>
                    <a:defRPr sz="1200" b="1" i="0" u="none" strike="noStrike">
                      <a:solidFill>
                        <a:srgbClr val="000000"/>
                      </a:solidFill>
                      <a:latin typeface="Arial"/>
                    </a:defRPr>
                  </a:pPr>
                  <a:endParaRPr lang="en-MX"/>
                </a:p>
              </c:txPr>
              <c:dLblPos val="outEnd"/>
              <c:showLegendKey val="0"/>
              <c:showVal val="0"/>
              <c:showCatName val="1"/>
              <c:showSerName val="0"/>
              <c:showPercent val="1"/>
              <c:showBubbleSize val="0"/>
              <c:extLst>
                <c:ext xmlns:c16="http://schemas.microsoft.com/office/drawing/2014/chart" uri="{C3380CC4-5D6E-409C-BE32-E72D297353CC}">
                  <c16:uniqueId val="{00000000-CEDB-BB48-A809-2A6E1C6BD77E}"/>
                </c:ext>
              </c:extLst>
            </c:dLbl>
            <c:dLbl>
              <c:idx val="1"/>
              <c:numFmt formatCode="#,##0%" sourceLinked="0"/>
              <c:spPr/>
              <c:txPr>
                <a:bodyPr/>
                <a:lstStyle/>
                <a:p>
                  <a:pPr>
                    <a:defRPr sz="1200" b="1" i="0" u="none" strike="noStrike">
                      <a:solidFill>
                        <a:srgbClr val="000000"/>
                      </a:solidFill>
                      <a:latin typeface="Arial"/>
                    </a:defRPr>
                  </a:pPr>
                  <a:endParaRPr lang="en-MX"/>
                </a:p>
              </c:txPr>
              <c:dLblPos val="outEnd"/>
              <c:showLegendKey val="0"/>
              <c:showVal val="0"/>
              <c:showCatName val="1"/>
              <c:showSerName val="0"/>
              <c:showPercent val="1"/>
              <c:showBubbleSize val="0"/>
              <c:extLst>
                <c:ext xmlns:c16="http://schemas.microsoft.com/office/drawing/2014/chart" uri="{C3380CC4-5D6E-409C-BE32-E72D297353CC}">
                  <c16:uniqueId val="{00000002-CEDB-BB48-A809-2A6E1C6BD77E}"/>
                </c:ext>
              </c:extLst>
            </c:dLbl>
            <c:dLbl>
              <c:idx val="2"/>
              <c:numFmt formatCode="#,##0%" sourceLinked="0"/>
              <c:spPr/>
              <c:txPr>
                <a:bodyPr/>
                <a:lstStyle/>
                <a:p>
                  <a:pPr>
                    <a:defRPr sz="1200" b="1" i="0" u="none" strike="noStrike">
                      <a:solidFill>
                        <a:srgbClr val="000000"/>
                      </a:solidFill>
                      <a:latin typeface="Arial"/>
                    </a:defRPr>
                  </a:pPr>
                  <a:endParaRPr lang="en-MX"/>
                </a:p>
              </c:txPr>
              <c:dLblPos val="outEnd"/>
              <c:showLegendKey val="0"/>
              <c:showVal val="0"/>
              <c:showCatName val="1"/>
              <c:showSerName val="0"/>
              <c:showPercent val="1"/>
              <c:showBubbleSize val="0"/>
              <c:extLst>
                <c:ext xmlns:c16="http://schemas.microsoft.com/office/drawing/2014/chart" uri="{C3380CC4-5D6E-409C-BE32-E72D297353CC}">
                  <c16:uniqueId val="{00000004-CEDB-BB48-A809-2A6E1C6BD77E}"/>
                </c:ext>
              </c:extLst>
            </c:dLbl>
            <c:numFmt formatCode="#,##0%" sourceLinked="0"/>
            <c:spPr>
              <a:noFill/>
              <a:ln>
                <a:noFill/>
              </a:ln>
              <a:effectLst/>
            </c:spPr>
            <c:txPr>
              <a:bodyPr/>
              <a:lstStyle/>
              <a:p>
                <a:pPr>
                  <a:defRPr sz="1200" b="1" i="0" u="none" strike="noStrike">
                    <a:solidFill>
                      <a:srgbClr val="000000"/>
                    </a:solidFill>
                    <a:latin typeface="Arial"/>
                  </a:defRPr>
                </a:pPr>
                <a:endParaRPr lang="en-MX"/>
              </a:p>
            </c:txPr>
            <c:dLblPos val="outEnd"/>
            <c:showLegendKey val="0"/>
            <c:showVal val="0"/>
            <c:showCatName val="1"/>
            <c:showSerName val="0"/>
            <c:showPercent val="1"/>
            <c:showBubbleSize val="0"/>
            <c:showLeaderLines val="1"/>
            <c:leaderLines>
              <c:spPr>
                <a:ln w="12700" cap="flat">
                  <a:solidFill>
                    <a:srgbClr val="000000"/>
                  </a:solidFill>
                  <a:custDash>
                    <a:ds d="100000" sp="200000"/>
                  </a:custDash>
                  <a:miter lim="400000"/>
                </a:ln>
                <a:effectLst/>
              </c:spPr>
            </c:leaderLines>
            <c:extLst>
              <c:ext xmlns:c15="http://schemas.microsoft.com/office/drawing/2012/chart" uri="{CE6537A1-D6FC-4f65-9D91-7224C49458BB}"/>
            </c:extLst>
          </c:dLbls>
          <c:cat>
            <c:strRef>
              <c:f>'[2]Sheet 3'!$A$3:$A$5</c:f>
              <c:strCache>
                <c:ptCount val="3"/>
                <c:pt idx="0">
                  <c:v>Positive</c:v>
                </c:pt>
                <c:pt idx="1">
                  <c:v>Neutral </c:v>
                </c:pt>
                <c:pt idx="2">
                  <c:v>Negative</c:v>
                </c:pt>
              </c:strCache>
            </c:strRef>
          </c:cat>
          <c:val>
            <c:numRef>
              <c:f>'[2]Sheet 3'!$B$3:$B$5</c:f>
              <c:numCache>
                <c:formatCode>General</c:formatCode>
                <c:ptCount val="3"/>
                <c:pt idx="0">
                  <c:v>21</c:v>
                </c:pt>
                <c:pt idx="1">
                  <c:v>44</c:v>
                </c:pt>
                <c:pt idx="2">
                  <c:v>46</c:v>
                </c:pt>
              </c:numCache>
            </c:numRef>
          </c:val>
          <c:extLst>
            <c:ext xmlns:c16="http://schemas.microsoft.com/office/drawing/2014/chart" uri="{C3380CC4-5D6E-409C-BE32-E72D297353CC}">
              <c16:uniqueId val="{00000005-CEDB-BB48-A809-2A6E1C6BD77E}"/>
            </c:ext>
          </c:extLst>
        </c:ser>
        <c:dLbls>
          <c:showLegendKey val="0"/>
          <c:showVal val="0"/>
          <c:showCatName val="0"/>
          <c:showSerName val="0"/>
          <c:showPercent val="0"/>
          <c:showBubbleSize val="0"/>
          <c:showLeaderLines val="1"/>
        </c:dLbls>
        <c:firstSliceAng val="329"/>
      </c:pieChart>
      <c:spPr>
        <a:noFill/>
        <a:ln w="12700" cap="flat">
          <a:noFill/>
          <a:miter lim="400000"/>
        </a:ln>
        <a:effectLst/>
      </c:spPr>
    </c:plotArea>
    <c:plotVisOnly val="1"/>
    <c:dispBlanksAs val="gap"/>
    <c:showDLblsOverMax val="1"/>
  </c:chart>
  <c:spPr>
    <a:noFill/>
    <a:ln>
      <a:noFill/>
    </a:ln>
    <a:effectLst/>
  </c:sp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2170999999999999"/>
          <c:y val="0.22170999999999999"/>
          <c:w val="0.55657999999999996"/>
          <c:h val="0.54408000000000001"/>
        </c:manualLayout>
      </c:layout>
      <c:pieChart>
        <c:varyColors val="0"/>
        <c:ser>
          <c:idx val="0"/>
          <c:order val="0"/>
          <c:tx>
            <c:strRef>
              <c:f>'[2]Sheet 3'!$B$2</c:f>
              <c:strCache>
                <c:ptCount val="1"/>
              </c:strCache>
            </c:strRef>
          </c:tx>
          <c:spPr>
            <a:solidFill>
              <a:srgbClr val="5E5E5E"/>
            </a:solidFill>
            <a:ln w="50800" cap="flat">
              <a:solidFill>
                <a:srgbClr val="000000"/>
              </a:solidFill>
              <a:prstDash val="solid"/>
              <a:miter lim="400000"/>
            </a:ln>
            <a:effectLst/>
          </c:spPr>
          <c:explosion val="2"/>
          <c:dPt>
            <c:idx val="0"/>
            <c:bubble3D val="0"/>
            <c:extLst>
              <c:ext xmlns:c16="http://schemas.microsoft.com/office/drawing/2014/chart" uri="{C3380CC4-5D6E-409C-BE32-E72D297353CC}">
                <c16:uniqueId val="{00000000-4579-F549-8753-8621B496BA36}"/>
              </c:ext>
            </c:extLst>
          </c:dPt>
          <c:dPt>
            <c:idx val="1"/>
            <c:bubble3D val="0"/>
            <c:spPr>
              <a:solidFill>
                <a:srgbClr val="9437FF"/>
              </a:solidFill>
              <a:ln w="50800" cap="flat">
                <a:solidFill>
                  <a:srgbClr val="531B93"/>
                </a:solidFill>
                <a:prstDash val="solid"/>
                <a:miter lim="400000"/>
              </a:ln>
              <a:effectLst/>
            </c:spPr>
            <c:extLst>
              <c:ext xmlns:c16="http://schemas.microsoft.com/office/drawing/2014/chart" uri="{C3380CC4-5D6E-409C-BE32-E72D297353CC}">
                <c16:uniqueId val="{00000002-4579-F549-8753-8621B496BA36}"/>
              </c:ext>
            </c:extLst>
          </c:dPt>
          <c:dPt>
            <c:idx val="2"/>
            <c:bubble3D val="0"/>
            <c:spPr>
              <a:solidFill>
                <a:srgbClr val="D5D5D5"/>
              </a:solidFill>
              <a:ln w="50800" cap="flat">
                <a:solidFill>
                  <a:srgbClr val="5E5E5E"/>
                </a:solidFill>
                <a:prstDash val="solid"/>
                <a:miter lim="400000"/>
              </a:ln>
              <a:effectLst/>
            </c:spPr>
            <c:extLst>
              <c:ext xmlns:c16="http://schemas.microsoft.com/office/drawing/2014/chart" uri="{C3380CC4-5D6E-409C-BE32-E72D297353CC}">
                <c16:uniqueId val="{00000004-4579-F549-8753-8621B496BA36}"/>
              </c:ext>
            </c:extLst>
          </c:dPt>
          <c:dLbls>
            <c:dLbl>
              <c:idx val="0"/>
              <c:numFmt formatCode="#,##0%" sourceLinked="0"/>
              <c:spPr/>
              <c:txPr>
                <a:bodyPr/>
                <a:lstStyle/>
                <a:p>
                  <a:pPr>
                    <a:defRPr sz="1200" b="1" i="0" u="none" strike="noStrike">
                      <a:solidFill>
                        <a:srgbClr val="000000"/>
                      </a:solidFill>
                      <a:latin typeface="Arial"/>
                    </a:defRPr>
                  </a:pPr>
                  <a:endParaRPr lang="en-MX"/>
                </a:p>
              </c:txPr>
              <c:dLblPos val="outEnd"/>
              <c:showLegendKey val="0"/>
              <c:showVal val="0"/>
              <c:showCatName val="1"/>
              <c:showSerName val="0"/>
              <c:showPercent val="1"/>
              <c:showBubbleSize val="0"/>
              <c:extLst>
                <c:ext xmlns:c16="http://schemas.microsoft.com/office/drawing/2014/chart" uri="{C3380CC4-5D6E-409C-BE32-E72D297353CC}">
                  <c16:uniqueId val="{00000000-4579-F549-8753-8621B496BA36}"/>
                </c:ext>
              </c:extLst>
            </c:dLbl>
            <c:dLbl>
              <c:idx val="1"/>
              <c:numFmt formatCode="#,##0%" sourceLinked="0"/>
              <c:spPr/>
              <c:txPr>
                <a:bodyPr/>
                <a:lstStyle/>
                <a:p>
                  <a:pPr>
                    <a:defRPr sz="1200" b="1" i="0" u="none" strike="noStrike">
                      <a:solidFill>
                        <a:srgbClr val="000000"/>
                      </a:solidFill>
                      <a:latin typeface="Arial"/>
                    </a:defRPr>
                  </a:pPr>
                  <a:endParaRPr lang="en-MX"/>
                </a:p>
              </c:txPr>
              <c:dLblPos val="outEnd"/>
              <c:showLegendKey val="0"/>
              <c:showVal val="0"/>
              <c:showCatName val="1"/>
              <c:showSerName val="0"/>
              <c:showPercent val="1"/>
              <c:showBubbleSize val="0"/>
              <c:extLst>
                <c:ext xmlns:c16="http://schemas.microsoft.com/office/drawing/2014/chart" uri="{C3380CC4-5D6E-409C-BE32-E72D297353CC}">
                  <c16:uniqueId val="{00000002-4579-F549-8753-8621B496BA36}"/>
                </c:ext>
              </c:extLst>
            </c:dLbl>
            <c:dLbl>
              <c:idx val="2"/>
              <c:numFmt formatCode="#,##0%" sourceLinked="0"/>
              <c:spPr/>
              <c:txPr>
                <a:bodyPr/>
                <a:lstStyle/>
                <a:p>
                  <a:pPr>
                    <a:defRPr sz="1200" b="1" i="0" u="none" strike="noStrike">
                      <a:solidFill>
                        <a:srgbClr val="000000"/>
                      </a:solidFill>
                      <a:latin typeface="Arial"/>
                    </a:defRPr>
                  </a:pPr>
                  <a:endParaRPr lang="en-MX"/>
                </a:p>
              </c:txPr>
              <c:dLblPos val="outEnd"/>
              <c:showLegendKey val="0"/>
              <c:showVal val="0"/>
              <c:showCatName val="1"/>
              <c:showSerName val="0"/>
              <c:showPercent val="1"/>
              <c:showBubbleSize val="0"/>
              <c:extLst>
                <c:ext xmlns:c16="http://schemas.microsoft.com/office/drawing/2014/chart" uri="{C3380CC4-5D6E-409C-BE32-E72D297353CC}">
                  <c16:uniqueId val="{00000004-4579-F549-8753-8621B496BA36}"/>
                </c:ext>
              </c:extLst>
            </c:dLbl>
            <c:numFmt formatCode="#,##0%" sourceLinked="0"/>
            <c:spPr>
              <a:noFill/>
              <a:ln>
                <a:noFill/>
              </a:ln>
              <a:effectLst/>
            </c:spPr>
            <c:txPr>
              <a:bodyPr/>
              <a:lstStyle/>
              <a:p>
                <a:pPr>
                  <a:defRPr sz="1200" b="1" i="0" u="none" strike="noStrike">
                    <a:solidFill>
                      <a:srgbClr val="000000"/>
                    </a:solidFill>
                    <a:latin typeface="Arial"/>
                  </a:defRPr>
                </a:pPr>
                <a:endParaRPr lang="en-MX"/>
              </a:p>
            </c:txPr>
            <c:dLblPos val="outEnd"/>
            <c:showLegendKey val="0"/>
            <c:showVal val="0"/>
            <c:showCatName val="1"/>
            <c:showSerName val="0"/>
            <c:showPercent val="1"/>
            <c:showBubbleSize val="0"/>
            <c:showLeaderLines val="1"/>
            <c:leaderLines>
              <c:spPr>
                <a:ln w="12700" cap="flat">
                  <a:solidFill>
                    <a:srgbClr val="000000"/>
                  </a:solidFill>
                  <a:custDash>
                    <a:ds d="100000" sp="200000"/>
                  </a:custDash>
                  <a:miter lim="400000"/>
                </a:ln>
                <a:effectLst/>
              </c:spPr>
            </c:leaderLines>
            <c:extLst>
              <c:ext xmlns:c15="http://schemas.microsoft.com/office/drawing/2012/chart" uri="{CE6537A1-D6FC-4f65-9D91-7224C49458BB}"/>
            </c:extLst>
          </c:dLbls>
          <c:cat>
            <c:strRef>
              <c:f>'[2]Sheet 3'!$A$8:$A$10</c:f>
              <c:strCache>
                <c:ptCount val="3"/>
                <c:pt idx="0">
                  <c:v>Positive</c:v>
                </c:pt>
                <c:pt idx="1">
                  <c:v>Neutral</c:v>
                </c:pt>
                <c:pt idx="2">
                  <c:v>Negative</c:v>
                </c:pt>
              </c:strCache>
            </c:strRef>
          </c:cat>
          <c:val>
            <c:numRef>
              <c:f>'[2]Sheet 3'!$B$8:$B$10</c:f>
              <c:numCache>
                <c:formatCode>General</c:formatCode>
                <c:ptCount val="3"/>
                <c:pt idx="0">
                  <c:v>4</c:v>
                </c:pt>
                <c:pt idx="1">
                  <c:v>48</c:v>
                </c:pt>
                <c:pt idx="2">
                  <c:v>169</c:v>
                </c:pt>
              </c:numCache>
            </c:numRef>
          </c:val>
          <c:extLst>
            <c:ext xmlns:c16="http://schemas.microsoft.com/office/drawing/2014/chart" uri="{C3380CC4-5D6E-409C-BE32-E72D297353CC}">
              <c16:uniqueId val="{00000005-4579-F549-8753-8621B496BA36}"/>
            </c:ext>
          </c:extLst>
        </c:ser>
        <c:dLbls>
          <c:showLegendKey val="0"/>
          <c:showVal val="0"/>
          <c:showCatName val="0"/>
          <c:showSerName val="0"/>
          <c:showPercent val="0"/>
          <c:showBubbleSize val="0"/>
          <c:showLeaderLines val="1"/>
        </c:dLbls>
        <c:firstSliceAng val="95"/>
      </c:pieChart>
      <c:spPr>
        <a:noFill/>
        <a:ln w="12700" cap="flat">
          <a:noFill/>
          <a:miter lim="400000"/>
        </a:ln>
        <a:effectLst/>
      </c:spPr>
    </c:plotArea>
    <c:plotVisOnly val="1"/>
    <c:dispBlanksAs val="gap"/>
    <c:showDLblsOverMax val="1"/>
  </c:chart>
  <c:spPr>
    <a:noFill/>
    <a:ln>
      <a:noFill/>
    </a:ln>
    <a:effectLst/>
  </c:sp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1371499999999999"/>
          <c:y val="0.21371499999999999"/>
          <c:w val="0.57257000000000002"/>
          <c:h val="0.56006999999999996"/>
        </c:manualLayout>
      </c:layout>
      <c:pieChart>
        <c:varyColors val="0"/>
        <c:ser>
          <c:idx val="0"/>
          <c:order val="0"/>
          <c:tx>
            <c:strRef>
              <c:f>'[2]Sheet 3'!$B$2</c:f>
              <c:strCache>
                <c:ptCount val="1"/>
              </c:strCache>
            </c:strRef>
          </c:tx>
          <c:spPr>
            <a:solidFill>
              <a:srgbClr val="424242"/>
            </a:solidFill>
            <a:ln w="50800" cap="flat">
              <a:solidFill>
                <a:srgbClr val="000000"/>
              </a:solidFill>
              <a:prstDash val="solid"/>
              <a:miter lim="400000"/>
            </a:ln>
            <a:effectLst/>
          </c:spPr>
          <c:explosion val="2"/>
          <c:dPt>
            <c:idx val="0"/>
            <c:bubble3D val="0"/>
            <c:extLst>
              <c:ext xmlns:c16="http://schemas.microsoft.com/office/drawing/2014/chart" uri="{C3380CC4-5D6E-409C-BE32-E72D297353CC}">
                <c16:uniqueId val="{00000000-F13D-8B43-8003-40804AAC637D}"/>
              </c:ext>
            </c:extLst>
          </c:dPt>
          <c:dPt>
            <c:idx val="1"/>
            <c:bubble3D val="0"/>
            <c:spPr>
              <a:solidFill>
                <a:srgbClr val="9437FF"/>
              </a:solidFill>
              <a:ln w="50800" cap="flat">
                <a:solidFill>
                  <a:srgbClr val="531B93"/>
                </a:solidFill>
                <a:prstDash val="solid"/>
                <a:miter lim="400000"/>
              </a:ln>
              <a:effectLst/>
            </c:spPr>
            <c:extLst>
              <c:ext xmlns:c16="http://schemas.microsoft.com/office/drawing/2014/chart" uri="{C3380CC4-5D6E-409C-BE32-E72D297353CC}">
                <c16:uniqueId val="{00000002-F13D-8B43-8003-40804AAC637D}"/>
              </c:ext>
            </c:extLst>
          </c:dPt>
          <c:dPt>
            <c:idx val="2"/>
            <c:bubble3D val="0"/>
            <c:spPr>
              <a:solidFill>
                <a:srgbClr val="D5D5D5"/>
              </a:solidFill>
              <a:ln w="50800" cap="flat">
                <a:solidFill>
                  <a:srgbClr val="5E5E5E"/>
                </a:solidFill>
                <a:prstDash val="solid"/>
                <a:miter lim="400000"/>
              </a:ln>
              <a:effectLst/>
            </c:spPr>
            <c:extLst>
              <c:ext xmlns:c16="http://schemas.microsoft.com/office/drawing/2014/chart" uri="{C3380CC4-5D6E-409C-BE32-E72D297353CC}">
                <c16:uniqueId val="{00000004-F13D-8B43-8003-40804AAC637D}"/>
              </c:ext>
            </c:extLst>
          </c:dPt>
          <c:dLbls>
            <c:dLbl>
              <c:idx val="0"/>
              <c:numFmt formatCode="#,##0%" sourceLinked="0"/>
              <c:spPr/>
              <c:txPr>
                <a:bodyPr/>
                <a:lstStyle/>
                <a:p>
                  <a:pPr>
                    <a:defRPr sz="1000" b="1" i="0" u="none" strike="noStrike">
                      <a:solidFill>
                        <a:srgbClr val="000000"/>
                      </a:solidFill>
                      <a:latin typeface="Arial"/>
                    </a:defRPr>
                  </a:pPr>
                  <a:endParaRPr lang="en-MX"/>
                </a:p>
              </c:txPr>
              <c:dLblPos val="outEnd"/>
              <c:showLegendKey val="0"/>
              <c:showVal val="0"/>
              <c:showCatName val="1"/>
              <c:showSerName val="0"/>
              <c:showPercent val="1"/>
              <c:showBubbleSize val="0"/>
              <c:extLst>
                <c:ext xmlns:c16="http://schemas.microsoft.com/office/drawing/2014/chart" uri="{C3380CC4-5D6E-409C-BE32-E72D297353CC}">
                  <c16:uniqueId val="{00000000-F13D-8B43-8003-40804AAC637D}"/>
                </c:ext>
              </c:extLst>
            </c:dLbl>
            <c:dLbl>
              <c:idx val="1"/>
              <c:numFmt formatCode="#,##0%" sourceLinked="0"/>
              <c:spPr/>
              <c:txPr>
                <a:bodyPr/>
                <a:lstStyle/>
                <a:p>
                  <a:pPr>
                    <a:defRPr sz="1000" b="1" i="0" u="none" strike="noStrike">
                      <a:solidFill>
                        <a:srgbClr val="000000"/>
                      </a:solidFill>
                      <a:latin typeface="Arial"/>
                    </a:defRPr>
                  </a:pPr>
                  <a:endParaRPr lang="en-MX"/>
                </a:p>
              </c:txPr>
              <c:dLblPos val="outEnd"/>
              <c:showLegendKey val="0"/>
              <c:showVal val="0"/>
              <c:showCatName val="1"/>
              <c:showSerName val="0"/>
              <c:showPercent val="1"/>
              <c:showBubbleSize val="0"/>
              <c:extLst>
                <c:ext xmlns:c16="http://schemas.microsoft.com/office/drawing/2014/chart" uri="{C3380CC4-5D6E-409C-BE32-E72D297353CC}">
                  <c16:uniqueId val="{00000002-F13D-8B43-8003-40804AAC637D}"/>
                </c:ext>
              </c:extLst>
            </c:dLbl>
            <c:dLbl>
              <c:idx val="2"/>
              <c:numFmt formatCode="#,##0%" sourceLinked="0"/>
              <c:spPr/>
              <c:txPr>
                <a:bodyPr/>
                <a:lstStyle/>
                <a:p>
                  <a:pPr>
                    <a:defRPr sz="1000" b="1" i="0" u="none" strike="noStrike">
                      <a:solidFill>
                        <a:srgbClr val="000000"/>
                      </a:solidFill>
                      <a:latin typeface="Arial"/>
                    </a:defRPr>
                  </a:pPr>
                  <a:endParaRPr lang="en-MX"/>
                </a:p>
              </c:txPr>
              <c:dLblPos val="outEnd"/>
              <c:showLegendKey val="0"/>
              <c:showVal val="0"/>
              <c:showCatName val="1"/>
              <c:showSerName val="0"/>
              <c:showPercent val="1"/>
              <c:showBubbleSize val="0"/>
              <c:extLst>
                <c:ext xmlns:c16="http://schemas.microsoft.com/office/drawing/2014/chart" uri="{C3380CC4-5D6E-409C-BE32-E72D297353CC}">
                  <c16:uniqueId val="{00000004-F13D-8B43-8003-40804AAC637D}"/>
                </c:ext>
              </c:extLst>
            </c:dLbl>
            <c:numFmt formatCode="#,##0%" sourceLinked="0"/>
            <c:spPr>
              <a:noFill/>
              <a:ln>
                <a:noFill/>
              </a:ln>
              <a:effectLst/>
            </c:spPr>
            <c:txPr>
              <a:bodyPr/>
              <a:lstStyle/>
              <a:p>
                <a:pPr>
                  <a:defRPr sz="1000" b="1" i="0" u="none" strike="noStrike">
                    <a:solidFill>
                      <a:srgbClr val="000000"/>
                    </a:solidFill>
                    <a:latin typeface="Arial"/>
                  </a:defRPr>
                </a:pPr>
                <a:endParaRPr lang="en-MX"/>
              </a:p>
            </c:txPr>
            <c:dLblPos val="outEnd"/>
            <c:showLegendKey val="0"/>
            <c:showVal val="0"/>
            <c:showCatName val="1"/>
            <c:showSerName val="0"/>
            <c:showPercent val="1"/>
            <c:showBubbleSize val="0"/>
            <c:showLeaderLines val="1"/>
            <c:leaderLines>
              <c:spPr>
                <a:ln w="12700" cap="flat">
                  <a:solidFill>
                    <a:srgbClr val="000000"/>
                  </a:solidFill>
                  <a:custDash>
                    <a:ds d="100000" sp="200000"/>
                  </a:custDash>
                  <a:miter lim="400000"/>
                </a:ln>
                <a:effectLst/>
              </c:spPr>
            </c:leaderLines>
            <c:extLst>
              <c:ext xmlns:c15="http://schemas.microsoft.com/office/drawing/2012/chart" uri="{CE6537A1-D6FC-4f65-9D91-7224C49458BB}"/>
            </c:extLst>
          </c:dLbls>
          <c:cat>
            <c:strRef>
              <c:f>'[2]Sheet 3'!$A$12:$A$14</c:f>
              <c:strCache>
                <c:ptCount val="3"/>
                <c:pt idx="0">
                  <c:v>Positive</c:v>
                </c:pt>
                <c:pt idx="1">
                  <c:v>Neutral</c:v>
                </c:pt>
                <c:pt idx="2">
                  <c:v>Negative</c:v>
                </c:pt>
              </c:strCache>
            </c:strRef>
          </c:cat>
          <c:val>
            <c:numRef>
              <c:f>'[2]Sheet 3'!$B$12:$B$14</c:f>
              <c:numCache>
                <c:formatCode>General</c:formatCode>
                <c:ptCount val="3"/>
                <c:pt idx="0">
                  <c:v>0.05</c:v>
                </c:pt>
                <c:pt idx="1">
                  <c:v>0.31</c:v>
                </c:pt>
                <c:pt idx="2">
                  <c:v>0.64</c:v>
                </c:pt>
              </c:numCache>
            </c:numRef>
          </c:val>
          <c:extLst>
            <c:ext xmlns:c16="http://schemas.microsoft.com/office/drawing/2014/chart" uri="{C3380CC4-5D6E-409C-BE32-E72D297353CC}">
              <c16:uniqueId val="{00000005-F13D-8B43-8003-40804AAC637D}"/>
            </c:ext>
          </c:extLst>
        </c:ser>
        <c:dLbls>
          <c:showLegendKey val="0"/>
          <c:showVal val="0"/>
          <c:showCatName val="0"/>
          <c:showSerName val="0"/>
          <c:showPercent val="0"/>
          <c:showBubbleSize val="0"/>
          <c:showLeaderLines val="1"/>
        </c:dLbls>
        <c:firstSliceAng val="0"/>
      </c:pieChart>
      <c:spPr>
        <a:noFill/>
        <a:ln w="12700" cap="flat">
          <a:noFill/>
          <a:miter lim="400000"/>
        </a:ln>
        <a:effectLst/>
      </c:spPr>
    </c:plotArea>
    <c:plotVisOnly val="1"/>
    <c:dispBlanksAs val="gap"/>
    <c:showDLblsOverMax val="1"/>
  </c:chart>
  <c:spPr>
    <a:noFill/>
    <a:ln>
      <a:noFill/>
    </a:ln>
    <a:effectLst/>
  </c:sp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1970799999999999"/>
          <c:y val="0.21970799999999999"/>
          <c:w val="0.560585"/>
          <c:h val="0.54808500000000004"/>
        </c:manualLayout>
      </c:layout>
      <c:pieChart>
        <c:varyColors val="0"/>
        <c:ser>
          <c:idx val="0"/>
          <c:order val="0"/>
          <c:tx>
            <c:strRef>
              <c:f>'[2]Sheet 3'!$B$2</c:f>
              <c:strCache>
                <c:ptCount val="1"/>
              </c:strCache>
            </c:strRef>
          </c:tx>
          <c:spPr>
            <a:solidFill>
              <a:srgbClr val="5E5E5E"/>
            </a:solidFill>
            <a:ln w="50800" cap="flat">
              <a:solidFill>
                <a:srgbClr val="000000"/>
              </a:solidFill>
              <a:prstDash val="solid"/>
              <a:miter lim="400000"/>
            </a:ln>
            <a:effectLst/>
          </c:spPr>
          <c:explosion val="2"/>
          <c:dPt>
            <c:idx val="0"/>
            <c:bubble3D val="0"/>
            <c:extLst>
              <c:ext xmlns:c16="http://schemas.microsoft.com/office/drawing/2014/chart" uri="{C3380CC4-5D6E-409C-BE32-E72D297353CC}">
                <c16:uniqueId val="{00000000-BEBF-8F45-94DD-49AADB489202}"/>
              </c:ext>
            </c:extLst>
          </c:dPt>
          <c:dPt>
            <c:idx val="1"/>
            <c:bubble3D val="0"/>
            <c:spPr>
              <a:solidFill>
                <a:srgbClr val="9437FF"/>
              </a:solidFill>
              <a:ln w="50800" cap="flat">
                <a:solidFill>
                  <a:srgbClr val="531B93"/>
                </a:solidFill>
                <a:prstDash val="solid"/>
                <a:miter lim="400000"/>
              </a:ln>
              <a:effectLst/>
            </c:spPr>
            <c:extLst>
              <c:ext xmlns:c16="http://schemas.microsoft.com/office/drawing/2014/chart" uri="{C3380CC4-5D6E-409C-BE32-E72D297353CC}">
                <c16:uniqueId val="{00000002-BEBF-8F45-94DD-49AADB489202}"/>
              </c:ext>
            </c:extLst>
          </c:dPt>
          <c:dPt>
            <c:idx val="2"/>
            <c:bubble3D val="0"/>
            <c:spPr>
              <a:solidFill>
                <a:srgbClr val="D5D5D5"/>
              </a:solidFill>
              <a:ln w="50800" cap="flat">
                <a:solidFill>
                  <a:srgbClr val="5E5E5E"/>
                </a:solidFill>
                <a:prstDash val="solid"/>
                <a:miter lim="400000"/>
              </a:ln>
              <a:effectLst/>
            </c:spPr>
            <c:extLst>
              <c:ext xmlns:c16="http://schemas.microsoft.com/office/drawing/2014/chart" uri="{C3380CC4-5D6E-409C-BE32-E72D297353CC}">
                <c16:uniqueId val="{00000004-BEBF-8F45-94DD-49AADB489202}"/>
              </c:ext>
            </c:extLst>
          </c:dPt>
          <c:dLbls>
            <c:dLbl>
              <c:idx val="0"/>
              <c:numFmt formatCode="#,##0%" sourceLinked="0"/>
              <c:spPr/>
              <c:txPr>
                <a:bodyPr/>
                <a:lstStyle/>
                <a:p>
                  <a:pPr>
                    <a:defRPr sz="1330" b="1" i="0" u="none" strike="noStrike">
                      <a:solidFill>
                        <a:srgbClr val="000000"/>
                      </a:solidFill>
                      <a:latin typeface="Calibri"/>
                    </a:defRPr>
                  </a:pPr>
                  <a:endParaRPr lang="en-MX"/>
                </a:p>
              </c:txPr>
              <c:dLblPos val="outEnd"/>
              <c:showLegendKey val="0"/>
              <c:showVal val="0"/>
              <c:showCatName val="1"/>
              <c:showSerName val="0"/>
              <c:showPercent val="1"/>
              <c:showBubbleSize val="0"/>
              <c:extLst>
                <c:ext xmlns:c16="http://schemas.microsoft.com/office/drawing/2014/chart" uri="{C3380CC4-5D6E-409C-BE32-E72D297353CC}">
                  <c16:uniqueId val="{00000000-BEBF-8F45-94DD-49AADB489202}"/>
                </c:ext>
              </c:extLst>
            </c:dLbl>
            <c:dLbl>
              <c:idx val="1"/>
              <c:numFmt formatCode="#,##0%" sourceLinked="0"/>
              <c:spPr/>
              <c:txPr>
                <a:bodyPr/>
                <a:lstStyle/>
                <a:p>
                  <a:pPr>
                    <a:defRPr sz="1330" b="1" i="0" u="none" strike="noStrike">
                      <a:solidFill>
                        <a:srgbClr val="000000"/>
                      </a:solidFill>
                      <a:latin typeface="Calibri"/>
                    </a:defRPr>
                  </a:pPr>
                  <a:endParaRPr lang="en-MX"/>
                </a:p>
              </c:txPr>
              <c:dLblPos val="outEnd"/>
              <c:showLegendKey val="0"/>
              <c:showVal val="0"/>
              <c:showCatName val="1"/>
              <c:showSerName val="0"/>
              <c:showPercent val="1"/>
              <c:showBubbleSize val="0"/>
              <c:extLst>
                <c:ext xmlns:c16="http://schemas.microsoft.com/office/drawing/2014/chart" uri="{C3380CC4-5D6E-409C-BE32-E72D297353CC}">
                  <c16:uniqueId val="{00000002-BEBF-8F45-94DD-49AADB489202}"/>
                </c:ext>
              </c:extLst>
            </c:dLbl>
            <c:dLbl>
              <c:idx val="2"/>
              <c:numFmt formatCode="#,##0%" sourceLinked="0"/>
              <c:spPr/>
              <c:txPr>
                <a:bodyPr/>
                <a:lstStyle/>
                <a:p>
                  <a:pPr>
                    <a:defRPr sz="1330" b="1" i="0" u="none" strike="noStrike">
                      <a:solidFill>
                        <a:srgbClr val="000000"/>
                      </a:solidFill>
                      <a:latin typeface="Calibri"/>
                    </a:defRPr>
                  </a:pPr>
                  <a:endParaRPr lang="en-MX"/>
                </a:p>
              </c:txPr>
              <c:dLblPos val="outEnd"/>
              <c:showLegendKey val="0"/>
              <c:showVal val="0"/>
              <c:showCatName val="1"/>
              <c:showSerName val="0"/>
              <c:showPercent val="1"/>
              <c:showBubbleSize val="0"/>
              <c:extLst>
                <c:ext xmlns:c16="http://schemas.microsoft.com/office/drawing/2014/chart" uri="{C3380CC4-5D6E-409C-BE32-E72D297353CC}">
                  <c16:uniqueId val="{00000004-BEBF-8F45-94DD-49AADB489202}"/>
                </c:ext>
              </c:extLst>
            </c:dLbl>
            <c:numFmt formatCode="#,##0%" sourceLinked="0"/>
            <c:spPr>
              <a:noFill/>
              <a:ln>
                <a:noFill/>
              </a:ln>
              <a:effectLst/>
            </c:spPr>
            <c:txPr>
              <a:bodyPr/>
              <a:lstStyle/>
              <a:p>
                <a:pPr>
                  <a:defRPr sz="1330" b="1" i="0" u="none" strike="noStrike">
                    <a:solidFill>
                      <a:srgbClr val="000000"/>
                    </a:solidFill>
                    <a:latin typeface="Calibri"/>
                  </a:defRPr>
                </a:pPr>
                <a:endParaRPr lang="en-MX"/>
              </a:p>
            </c:txPr>
            <c:dLblPos val="outEnd"/>
            <c:showLegendKey val="0"/>
            <c:showVal val="0"/>
            <c:showCatName val="1"/>
            <c:showSerName val="0"/>
            <c:showPercent val="1"/>
            <c:showBubbleSize val="0"/>
            <c:showLeaderLines val="1"/>
            <c:leaderLines>
              <c:spPr>
                <a:ln w="12700" cap="flat">
                  <a:solidFill>
                    <a:srgbClr val="000000"/>
                  </a:solidFill>
                  <a:custDash>
                    <a:ds d="100000" sp="200000"/>
                  </a:custDash>
                  <a:miter lim="400000"/>
                </a:ln>
                <a:effectLst/>
              </c:spPr>
            </c:leaderLines>
            <c:extLst>
              <c:ext xmlns:c15="http://schemas.microsoft.com/office/drawing/2012/chart" uri="{CE6537A1-D6FC-4f65-9D91-7224C49458BB}"/>
            </c:extLst>
          </c:dLbls>
          <c:cat>
            <c:strRef>
              <c:f>'[2]Sheet 3'!$A$8:$A$10</c:f>
              <c:strCache>
                <c:ptCount val="3"/>
                <c:pt idx="0">
                  <c:v>Positive</c:v>
                </c:pt>
                <c:pt idx="1">
                  <c:v>Neutral</c:v>
                </c:pt>
                <c:pt idx="2">
                  <c:v>Negative</c:v>
                </c:pt>
              </c:strCache>
            </c:strRef>
          </c:cat>
          <c:val>
            <c:numRef>
              <c:f>'[2]Sheet 3'!$B$8:$B$10</c:f>
              <c:numCache>
                <c:formatCode>General</c:formatCode>
                <c:ptCount val="3"/>
                <c:pt idx="0">
                  <c:v>4</c:v>
                </c:pt>
                <c:pt idx="1">
                  <c:v>48</c:v>
                </c:pt>
                <c:pt idx="2">
                  <c:v>169</c:v>
                </c:pt>
              </c:numCache>
            </c:numRef>
          </c:val>
          <c:extLst>
            <c:ext xmlns:c16="http://schemas.microsoft.com/office/drawing/2014/chart" uri="{C3380CC4-5D6E-409C-BE32-E72D297353CC}">
              <c16:uniqueId val="{00000005-BEBF-8F45-94DD-49AADB489202}"/>
            </c:ext>
          </c:extLst>
        </c:ser>
        <c:dLbls>
          <c:showLegendKey val="0"/>
          <c:showVal val="0"/>
          <c:showCatName val="0"/>
          <c:showSerName val="0"/>
          <c:showPercent val="0"/>
          <c:showBubbleSize val="0"/>
          <c:showLeaderLines val="1"/>
        </c:dLbls>
        <c:firstSliceAng val="95"/>
      </c:pieChart>
      <c:spPr>
        <a:noFill/>
        <a:ln w="12700" cap="flat">
          <a:noFill/>
          <a:miter lim="400000"/>
        </a:ln>
        <a:effectLst/>
      </c:spPr>
    </c:plotArea>
    <c:plotVisOnly val="1"/>
    <c:dispBlanksAs val="gap"/>
    <c:showDLblsOverMax val="1"/>
  </c:chart>
  <c:spPr>
    <a:noFill/>
    <a:ln>
      <a:noFill/>
    </a:ln>
    <a:effectLst/>
  </c:spPr>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25407"/>
          <c:y val="0.225407"/>
          <c:w val="0.54918599999999995"/>
          <c:h val="0.536686"/>
        </c:manualLayout>
      </c:layout>
      <c:pieChart>
        <c:varyColors val="0"/>
        <c:ser>
          <c:idx val="0"/>
          <c:order val="0"/>
          <c:tx>
            <c:strRef>
              <c:f>'[2]Sheet 3'!$B$2</c:f>
              <c:strCache>
                <c:ptCount val="1"/>
              </c:strCache>
            </c:strRef>
          </c:tx>
          <c:spPr>
            <a:solidFill>
              <a:srgbClr val="424242"/>
            </a:solidFill>
            <a:ln w="50800" cap="flat">
              <a:solidFill>
                <a:srgbClr val="000000"/>
              </a:solidFill>
              <a:prstDash val="solid"/>
              <a:miter lim="400000"/>
            </a:ln>
            <a:effectLst/>
          </c:spPr>
          <c:explosion val="2"/>
          <c:dPt>
            <c:idx val="0"/>
            <c:bubble3D val="0"/>
            <c:extLst>
              <c:ext xmlns:c16="http://schemas.microsoft.com/office/drawing/2014/chart" uri="{C3380CC4-5D6E-409C-BE32-E72D297353CC}">
                <c16:uniqueId val="{00000000-4CF0-2644-9567-57A1AF8AD71B}"/>
              </c:ext>
            </c:extLst>
          </c:dPt>
          <c:dPt>
            <c:idx val="1"/>
            <c:bubble3D val="0"/>
            <c:spPr>
              <a:solidFill>
                <a:srgbClr val="9437FF"/>
              </a:solidFill>
              <a:ln w="50800" cap="flat">
                <a:solidFill>
                  <a:srgbClr val="531B93"/>
                </a:solidFill>
                <a:prstDash val="solid"/>
                <a:miter lim="400000"/>
              </a:ln>
              <a:effectLst/>
            </c:spPr>
            <c:extLst>
              <c:ext xmlns:c16="http://schemas.microsoft.com/office/drawing/2014/chart" uri="{C3380CC4-5D6E-409C-BE32-E72D297353CC}">
                <c16:uniqueId val="{00000002-4CF0-2644-9567-57A1AF8AD71B}"/>
              </c:ext>
            </c:extLst>
          </c:dPt>
          <c:dPt>
            <c:idx val="2"/>
            <c:bubble3D val="0"/>
            <c:spPr>
              <a:solidFill>
                <a:srgbClr val="D5D5D5"/>
              </a:solidFill>
              <a:ln w="50800" cap="flat">
                <a:solidFill>
                  <a:srgbClr val="5E5E5E"/>
                </a:solidFill>
                <a:prstDash val="solid"/>
                <a:miter lim="400000"/>
              </a:ln>
              <a:effectLst/>
            </c:spPr>
            <c:extLst>
              <c:ext xmlns:c16="http://schemas.microsoft.com/office/drawing/2014/chart" uri="{C3380CC4-5D6E-409C-BE32-E72D297353CC}">
                <c16:uniqueId val="{00000004-4CF0-2644-9567-57A1AF8AD71B}"/>
              </c:ext>
            </c:extLst>
          </c:dPt>
          <c:dLbls>
            <c:dLbl>
              <c:idx val="0"/>
              <c:numFmt formatCode="#,##0%" sourceLinked="0"/>
              <c:spPr/>
              <c:txPr>
                <a:bodyPr/>
                <a:lstStyle/>
                <a:p>
                  <a:pPr>
                    <a:defRPr sz="1330" b="1" i="0" u="none" strike="noStrike">
                      <a:solidFill>
                        <a:srgbClr val="000000"/>
                      </a:solidFill>
                      <a:latin typeface="Calibri"/>
                    </a:defRPr>
                  </a:pPr>
                  <a:endParaRPr lang="en-MX"/>
                </a:p>
              </c:txPr>
              <c:dLblPos val="outEnd"/>
              <c:showLegendKey val="0"/>
              <c:showVal val="0"/>
              <c:showCatName val="1"/>
              <c:showSerName val="0"/>
              <c:showPercent val="1"/>
              <c:showBubbleSize val="0"/>
              <c:extLst>
                <c:ext xmlns:c16="http://schemas.microsoft.com/office/drawing/2014/chart" uri="{C3380CC4-5D6E-409C-BE32-E72D297353CC}">
                  <c16:uniqueId val="{00000000-4CF0-2644-9567-57A1AF8AD71B}"/>
                </c:ext>
              </c:extLst>
            </c:dLbl>
            <c:dLbl>
              <c:idx val="1"/>
              <c:numFmt formatCode="#,##0%" sourceLinked="0"/>
              <c:spPr/>
              <c:txPr>
                <a:bodyPr/>
                <a:lstStyle/>
                <a:p>
                  <a:pPr>
                    <a:defRPr sz="1330" b="1" i="0" u="none" strike="noStrike">
                      <a:solidFill>
                        <a:srgbClr val="000000"/>
                      </a:solidFill>
                      <a:latin typeface="Calibri"/>
                    </a:defRPr>
                  </a:pPr>
                  <a:endParaRPr lang="en-MX"/>
                </a:p>
              </c:txPr>
              <c:dLblPos val="outEnd"/>
              <c:showLegendKey val="0"/>
              <c:showVal val="0"/>
              <c:showCatName val="1"/>
              <c:showSerName val="0"/>
              <c:showPercent val="1"/>
              <c:showBubbleSize val="0"/>
              <c:extLst>
                <c:ext xmlns:c16="http://schemas.microsoft.com/office/drawing/2014/chart" uri="{C3380CC4-5D6E-409C-BE32-E72D297353CC}">
                  <c16:uniqueId val="{00000002-4CF0-2644-9567-57A1AF8AD71B}"/>
                </c:ext>
              </c:extLst>
            </c:dLbl>
            <c:dLbl>
              <c:idx val="2"/>
              <c:numFmt formatCode="#,##0%" sourceLinked="0"/>
              <c:spPr/>
              <c:txPr>
                <a:bodyPr/>
                <a:lstStyle/>
                <a:p>
                  <a:pPr>
                    <a:defRPr sz="1330" b="1" i="0" u="none" strike="noStrike">
                      <a:solidFill>
                        <a:srgbClr val="000000"/>
                      </a:solidFill>
                      <a:latin typeface="Calibri"/>
                    </a:defRPr>
                  </a:pPr>
                  <a:endParaRPr lang="en-MX"/>
                </a:p>
              </c:txPr>
              <c:dLblPos val="outEnd"/>
              <c:showLegendKey val="0"/>
              <c:showVal val="0"/>
              <c:showCatName val="1"/>
              <c:showSerName val="0"/>
              <c:showPercent val="1"/>
              <c:showBubbleSize val="0"/>
              <c:extLst>
                <c:ext xmlns:c16="http://schemas.microsoft.com/office/drawing/2014/chart" uri="{C3380CC4-5D6E-409C-BE32-E72D297353CC}">
                  <c16:uniqueId val="{00000004-4CF0-2644-9567-57A1AF8AD71B}"/>
                </c:ext>
              </c:extLst>
            </c:dLbl>
            <c:numFmt formatCode="#,##0%" sourceLinked="0"/>
            <c:spPr>
              <a:noFill/>
              <a:ln>
                <a:noFill/>
              </a:ln>
              <a:effectLst/>
            </c:spPr>
            <c:txPr>
              <a:bodyPr/>
              <a:lstStyle/>
              <a:p>
                <a:pPr>
                  <a:defRPr sz="1330" b="1" i="0" u="none" strike="noStrike">
                    <a:solidFill>
                      <a:srgbClr val="000000"/>
                    </a:solidFill>
                    <a:latin typeface="Calibri"/>
                  </a:defRPr>
                </a:pPr>
                <a:endParaRPr lang="en-MX"/>
              </a:p>
            </c:txPr>
            <c:dLblPos val="outEnd"/>
            <c:showLegendKey val="0"/>
            <c:showVal val="0"/>
            <c:showCatName val="1"/>
            <c:showSerName val="0"/>
            <c:showPercent val="1"/>
            <c:showBubbleSize val="0"/>
            <c:showLeaderLines val="1"/>
            <c:leaderLines>
              <c:spPr>
                <a:ln w="12700" cap="flat">
                  <a:solidFill>
                    <a:srgbClr val="000000"/>
                  </a:solidFill>
                  <a:custDash>
                    <a:ds d="100000" sp="200000"/>
                  </a:custDash>
                  <a:miter lim="400000"/>
                </a:ln>
                <a:effectLst/>
              </c:spPr>
            </c:leaderLines>
            <c:extLst>
              <c:ext xmlns:c15="http://schemas.microsoft.com/office/drawing/2012/chart" uri="{CE6537A1-D6FC-4f65-9D91-7224C49458BB}"/>
            </c:extLst>
          </c:dLbls>
          <c:cat>
            <c:strRef>
              <c:f>'[2]Sheet 3'!$A$12:$A$14</c:f>
              <c:strCache>
                <c:ptCount val="3"/>
                <c:pt idx="0">
                  <c:v>Positive</c:v>
                </c:pt>
                <c:pt idx="1">
                  <c:v>Neutral</c:v>
                </c:pt>
                <c:pt idx="2">
                  <c:v>Negative</c:v>
                </c:pt>
              </c:strCache>
            </c:strRef>
          </c:cat>
          <c:val>
            <c:numRef>
              <c:f>'[2]Sheet 3'!$B$12:$B$14</c:f>
              <c:numCache>
                <c:formatCode>General</c:formatCode>
                <c:ptCount val="3"/>
                <c:pt idx="0">
                  <c:v>0.05</c:v>
                </c:pt>
                <c:pt idx="1">
                  <c:v>0.31</c:v>
                </c:pt>
                <c:pt idx="2">
                  <c:v>0.64</c:v>
                </c:pt>
              </c:numCache>
            </c:numRef>
          </c:val>
          <c:extLst>
            <c:ext xmlns:c16="http://schemas.microsoft.com/office/drawing/2014/chart" uri="{C3380CC4-5D6E-409C-BE32-E72D297353CC}">
              <c16:uniqueId val="{00000005-4CF0-2644-9567-57A1AF8AD71B}"/>
            </c:ext>
          </c:extLst>
        </c:ser>
        <c:dLbls>
          <c:showLegendKey val="0"/>
          <c:showVal val="0"/>
          <c:showCatName val="0"/>
          <c:showSerName val="0"/>
          <c:showPercent val="0"/>
          <c:showBubbleSize val="0"/>
          <c:showLeaderLines val="1"/>
        </c:dLbls>
        <c:firstSliceAng val="74"/>
      </c:pieChart>
      <c:spPr>
        <a:noFill/>
        <a:ln w="12700" cap="flat">
          <a:noFill/>
          <a:miter lim="400000"/>
        </a:ln>
        <a:effectLst/>
      </c:spPr>
    </c:plotArea>
    <c:plotVisOnly val="1"/>
    <c:dispBlanksAs val="gap"/>
    <c:showDLblsOverMax val="1"/>
  </c:chart>
  <c:spPr>
    <a:noFill/>
    <a:ln>
      <a:noFill/>
    </a:ln>
    <a:effectLst/>
  </c:spPr>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52799"/>
          <c:y val="0.252799"/>
          <c:w val="0.49440099999999998"/>
          <c:h val="0.48190100000000002"/>
        </c:manualLayout>
      </c:layout>
      <c:pieChart>
        <c:varyColors val="0"/>
        <c:ser>
          <c:idx val="0"/>
          <c:order val="0"/>
          <c:tx>
            <c:strRef>
              <c:f>'[2]Sheet 3'!$B$2</c:f>
              <c:strCache>
                <c:ptCount val="1"/>
              </c:strCache>
            </c:strRef>
          </c:tx>
          <c:spPr>
            <a:solidFill>
              <a:srgbClr val="424242"/>
            </a:solidFill>
            <a:ln w="50800" cap="flat">
              <a:solidFill>
                <a:srgbClr val="000000"/>
              </a:solidFill>
              <a:prstDash val="solid"/>
              <a:miter lim="400000"/>
            </a:ln>
            <a:effectLst/>
          </c:spPr>
          <c:explosion val="1"/>
          <c:dPt>
            <c:idx val="0"/>
            <c:bubble3D val="0"/>
            <c:extLst>
              <c:ext xmlns:c16="http://schemas.microsoft.com/office/drawing/2014/chart" uri="{C3380CC4-5D6E-409C-BE32-E72D297353CC}">
                <c16:uniqueId val="{00000000-5464-D94E-BB54-48C2E2ED64C6}"/>
              </c:ext>
            </c:extLst>
          </c:dPt>
          <c:dPt>
            <c:idx val="1"/>
            <c:bubble3D val="0"/>
            <c:spPr>
              <a:solidFill>
                <a:srgbClr val="9437FF"/>
              </a:solidFill>
              <a:ln w="50800" cap="flat">
                <a:solidFill>
                  <a:srgbClr val="531B93"/>
                </a:solidFill>
                <a:prstDash val="solid"/>
                <a:miter lim="400000"/>
              </a:ln>
              <a:effectLst/>
            </c:spPr>
            <c:extLst>
              <c:ext xmlns:c16="http://schemas.microsoft.com/office/drawing/2014/chart" uri="{C3380CC4-5D6E-409C-BE32-E72D297353CC}">
                <c16:uniqueId val="{00000002-5464-D94E-BB54-48C2E2ED64C6}"/>
              </c:ext>
            </c:extLst>
          </c:dPt>
          <c:dPt>
            <c:idx val="2"/>
            <c:bubble3D val="0"/>
            <c:spPr>
              <a:solidFill>
                <a:srgbClr val="D5D5D5"/>
              </a:solidFill>
              <a:ln w="50800" cap="flat">
                <a:solidFill>
                  <a:srgbClr val="5E5E5E"/>
                </a:solidFill>
                <a:prstDash val="solid"/>
                <a:miter lim="400000"/>
              </a:ln>
              <a:effectLst/>
            </c:spPr>
            <c:extLst>
              <c:ext xmlns:c16="http://schemas.microsoft.com/office/drawing/2014/chart" uri="{C3380CC4-5D6E-409C-BE32-E72D297353CC}">
                <c16:uniqueId val="{00000004-5464-D94E-BB54-48C2E2ED64C6}"/>
              </c:ext>
            </c:extLst>
          </c:dPt>
          <c:dLbls>
            <c:dLbl>
              <c:idx val="0"/>
              <c:numFmt formatCode="#,##0%" sourceLinked="0"/>
              <c:spPr/>
              <c:txPr>
                <a:bodyPr/>
                <a:lstStyle/>
                <a:p>
                  <a:pPr>
                    <a:defRPr sz="1200" b="1" i="0" u="none" strike="noStrike">
                      <a:solidFill>
                        <a:srgbClr val="000000"/>
                      </a:solidFill>
                      <a:latin typeface="Calibri"/>
                    </a:defRPr>
                  </a:pPr>
                  <a:endParaRPr lang="en-MX"/>
                </a:p>
              </c:txPr>
              <c:dLblPos val="outEnd"/>
              <c:showLegendKey val="0"/>
              <c:showVal val="0"/>
              <c:showCatName val="1"/>
              <c:showSerName val="0"/>
              <c:showPercent val="1"/>
              <c:showBubbleSize val="0"/>
              <c:extLst>
                <c:ext xmlns:c16="http://schemas.microsoft.com/office/drawing/2014/chart" uri="{C3380CC4-5D6E-409C-BE32-E72D297353CC}">
                  <c16:uniqueId val="{00000000-5464-D94E-BB54-48C2E2ED64C6}"/>
                </c:ext>
              </c:extLst>
            </c:dLbl>
            <c:dLbl>
              <c:idx val="1"/>
              <c:numFmt formatCode="#,##0%" sourceLinked="0"/>
              <c:spPr/>
              <c:txPr>
                <a:bodyPr/>
                <a:lstStyle/>
                <a:p>
                  <a:pPr>
                    <a:defRPr sz="1200" b="1" i="0" u="none" strike="noStrike">
                      <a:solidFill>
                        <a:srgbClr val="000000"/>
                      </a:solidFill>
                      <a:latin typeface="Calibri"/>
                    </a:defRPr>
                  </a:pPr>
                  <a:endParaRPr lang="en-MX"/>
                </a:p>
              </c:txPr>
              <c:dLblPos val="outEnd"/>
              <c:showLegendKey val="0"/>
              <c:showVal val="0"/>
              <c:showCatName val="1"/>
              <c:showSerName val="0"/>
              <c:showPercent val="1"/>
              <c:showBubbleSize val="0"/>
              <c:extLst>
                <c:ext xmlns:c16="http://schemas.microsoft.com/office/drawing/2014/chart" uri="{C3380CC4-5D6E-409C-BE32-E72D297353CC}">
                  <c16:uniqueId val="{00000002-5464-D94E-BB54-48C2E2ED64C6}"/>
                </c:ext>
              </c:extLst>
            </c:dLbl>
            <c:dLbl>
              <c:idx val="2"/>
              <c:numFmt formatCode="#,##0%" sourceLinked="0"/>
              <c:spPr/>
              <c:txPr>
                <a:bodyPr/>
                <a:lstStyle/>
                <a:p>
                  <a:pPr>
                    <a:defRPr sz="1200" b="1" i="0" u="none" strike="noStrike">
                      <a:solidFill>
                        <a:srgbClr val="000000"/>
                      </a:solidFill>
                      <a:latin typeface="Calibri"/>
                    </a:defRPr>
                  </a:pPr>
                  <a:endParaRPr lang="en-MX"/>
                </a:p>
              </c:txPr>
              <c:dLblPos val="outEnd"/>
              <c:showLegendKey val="0"/>
              <c:showVal val="0"/>
              <c:showCatName val="1"/>
              <c:showSerName val="0"/>
              <c:showPercent val="1"/>
              <c:showBubbleSize val="0"/>
              <c:extLst>
                <c:ext xmlns:c16="http://schemas.microsoft.com/office/drawing/2014/chart" uri="{C3380CC4-5D6E-409C-BE32-E72D297353CC}">
                  <c16:uniqueId val="{00000004-5464-D94E-BB54-48C2E2ED64C6}"/>
                </c:ext>
              </c:extLst>
            </c:dLbl>
            <c:numFmt formatCode="#,##0%" sourceLinked="0"/>
            <c:spPr>
              <a:noFill/>
              <a:ln>
                <a:noFill/>
              </a:ln>
              <a:effectLst/>
            </c:spPr>
            <c:txPr>
              <a:bodyPr/>
              <a:lstStyle/>
              <a:p>
                <a:pPr>
                  <a:defRPr sz="1200" b="1" i="0" u="none" strike="noStrike">
                    <a:solidFill>
                      <a:srgbClr val="000000"/>
                    </a:solidFill>
                    <a:latin typeface="Calibri"/>
                  </a:defRPr>
                </a:pPr>
                <a:endParaRPr lang="en-MX"/>
              </a:p>
            </c:txPr>
            <c:dLblPos val="outEnd"/>
            <c:showLegendKey val="0"/>
            <c:showVal val="0"/>
            <c:showCatName val="1"/>
            <c:showSerName val="0"/>
            <c:showPercent val="1"/>
            <c:showBubbleSize val="0"/>
            <c:showLeaderLines val="1"/>
            <c:leaderLines>
              <c:spPr>
                <a:ln w="12700" cap="flat">
                  <a:solidFill>
                    <a:srgbClr val="000000"/>
                  </a:solidFill>
                  <a:custDash>
                    <a:ds d="100000" sp="200000"/>
                  </a:custDash>
                  <a:miter lim="400000"/>
                </a:ln>
                <a:effectLst/>
              </c:spPr>
            </c:leaderLines>
            <c:extLst>
              <c:ext xmlns:c15="http://schemas.microsoft.com/office/drawing/2012/chart" uri="{CE6537A1-D6FC-4f65-9D91-7224C49458BB}"/>
            </c:extLst>
          </c:dLbls>
          <c:cat>
            <c:strRef>
              <c:f>'[2]Sheet 3'!$A$3:$A$5</c:f>
              <c:strCache>
                <c:ptCount val="3"/>
                <c:pt idx="0">
                  <c:v>Positive</c:v>
                </c:pt>
                <c:pt idx="1">
                  <c:v>Neutral </c:v>
                </c:pt>
                <c:pt idx="2">
                  <c:v>Negative</c:v>
                </c:pt>
              </c:strCache>
            </c:strRef>
          </c:cat>
          <c:val>
            <c:numRef>
              <c:f>'[2]Sheet 3'!$B$3:$B$5</c:f>
              <c:numCache>
                <c:formatCode>General</c:formatCode>
                <c:ptCount val="3"/>
                <c:pt idx="0">
                  <c:v>21</c:v>
                </c:pt>
                <c:pt idx="1">
                  <c:v>44</c:v>
                </c:pt>
                <c:pt idx="2">
                  <c:v>46</c:v>
                </c:pt>
              </c:numCache>
            </c:numRef>
          </c:val>
          <c:extLst>
            <c:ext xmlns:c16="http://schemas.microsoft.com/office/drawing/2014/chart" uri="{C3380CC4-5D6E-409C-BE32-E72D297353CC}">
              <c16:uniqueId val="{00000005-5464-D94E-BB54-48C2E2ED64C6}"/>
            </c:ext>
          </c:extLst>
        </c:ser>
        <c:dLbls>
          <c:showLegendKey val="0"/>
          <c:showVal val="0"/>
          <c:showCatName val="0"/>
          <c:showSerName val="0"/>
          <c:showPercent val="0"/>
          <c:showBubbleSize val="0"/>
          <c:showLeaderLines val="1"/>
        </c:dLbls>
        <c:firstSliceAng val="329"/>
      </c:pieChart>
      <c:spPr>
        <a:noFill/>
        <a:ln w="12700" cap="flat">
          <a:noFill/>
          <a:miter lim="400000"/>
        </a:ln>
        <a:effectLst/>
      </c:spPr>
    </c:plotArea>
    <c:plotVisOnly val="1"/>
    <c:dispBlanksAs val="gap"/>
    <c:showDLblsOverMax val="1"/>
  </c:chart>
  <c:spPr>
    <a:noFill/>
    <a:ln>
      <a:noFill/>
    </a:ln>
    <a:effectLst/>
  </c:spPr>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5.9777700000000003E-2"/>
          <c:y val="0.16960500000000001"/>
          <c:w val="0.92453099999999999"/>
          <c:h val="0.67725199999999997"/>
        </c:manualLayout>
      </c:layout>
      <c:lineChart>
        <c:grouping val="standard"/>
        <c:varyColors val="0"/>
        <c:ser>
          <c:idx val="0"/>
          <c:order val="0"/>
          <c:tx>
            <c:strRef>
              <c:f>'[2]Sheet 4'!$B$2</c:f>
              <c:strCache>
                <c:ptCount val="1"/>
                <c:pt idx="0">
                  <c:v>iPhone</c:v>
                </c:pt>
              </c:strCache>
            </c:strRef>
          </c:tx>
          <c:spPr>
            <a:ln w="50800" cap="flat">
              <a:solidFill>
                <a:srgbClr val="531B93"/>
              </a:solidFill>
              <a:prstDash val="solid"/>
              <a:miter lim="400000"/>
            </a:ln>
            <a:effectLst/>
          </c:spPr>
          <c:marker>
            <c:symbol val="none"/>
          </c:marker>
          <c:cat>
            <c:numRef>
              <c:f>'[2]Sheet 4'!$A$3:$A$11</c:f>
              <c:numCache>
                <c:formatCode>General</c:formatCode>
                <c:ptCount val="9"/>
                <c:pt idx="0">
                  <c:v>2015</c:v>
                </c:pt>
                <c:pt idx="1">
                  <c:v>2016</c:v>
                </c:pt>
                <c:pt idx="2">
                  <c:v>2017</c:v>
                </c:pt>
                <c:pt idx="3">
                  <c:v>2018</c:v>
                </c:pt>
                <c:pt idx="4">
                  <c:v>2019</c:v>
                </c:pt>
                <c:pt idx="5">
                  <c:v>2020</c:v>
                </c:pt>
                <c:pt idx="6">
                  <c:v>2021</c:v>
                </c:pt>
                <c:pt idx="7">
                  <c:v>2022</c:v>
                </c:pt>
                <c:pt idx="8">
                  <c:v>2023</c:v>
                </c:pt>
              </c:numCache>
            </c:numRef>
          </c:cat>
          <c:val>
            <c:numRef>
              <c:f>'[2]Sheet 4'!$B$3:$B$11</c:f>
              <c:numCache>
                <c:formatCode>General</c:formatCode>
                <c:ptCount val="9"/>
                <c:pt idx="0">
                  <c:v>231.2</c:v>
                </c:pt>
                <c:pt idx="1">
                  <c:v>211.8</c:v>
                </c:pt>
                <c:pt idx="2">
                  <c:v>216.7</c:v>
                </c:pt>
                <c:pt idx="3">
                  <c:v>217.7</c:v>
                </c:pt>
                <c:pt idx="4">
                  <c:v>187.2</c:v>
                </c:pt>
                <c:pt idx="5">
                  <c:v>196.9</c:v>
                </c:pt>
                <c:pt idx="6">
                  <c:v>242</c:v>
                </c:pt>
                <c:pt idx="7">
                  <c:v>232.2</c:v>
                </c:pt>
                <c:pt idx="8">
                  <c:v>234.6</c:v>
                </c:pt>
              </c:numCache>
            </c:numRef>
          </c:val>
          <c:smooth val="0"/>
          <c:extLst>
            <c:ext xmlns:c16="http://schemas.microsoft.com/office/drawing/2014/chart" uri="{C3380CC4-5D6E-409C-BE32-E72D297353CC}">
              <c16:uniqueId val="{00000000-9B33-344D-A084-8A657F4639D0}"/>
            </c:ext>
          </c:extLst>
        </c:ser>
        <c:dLbls>
          <c:showLegendKey val="0"/>
          <c:showVal val="0"/>
          <c:showCatName val="0"/>
          <c:showSerName val="0"/>
          <c:showPercent val="0"/>
          <c:showBubbleSize val="0"/>
        </c:dLbls>
        <c:smooth val="0"/>
        <c:axId val="2094734552"/>
        <c:axId val="2094734553"/>
      </c:lineChart>
      <c:catAx>
        <c:axId val="2094734552"/>
        <c:scaling>
          <c:orientation val="minMax"/>
        </c:scaling>
        <c:delete val="0"/>
        <c:axPos val="b"/>
        <c:title>
          <c:tx>
            <c:rich>
              <a:bodyPr rot="0"/>
              <a:lstStyle/>
              <a:p>
                <a:pPr>
                  <a:defRPr sz="1000" b="0" i="0" u="none" strike="noStrike">
                    <a:solidFill>
                      <a:srgbClr val="000000"/>
                    </a:solidFill>
                    <a:latin typeface="Arial"/>
                  </a:defRPr>
                </a:pPr>
                <a:r>
                  <a:rPr lang="en-US" sz="1000" b="0" i="0" u="none" strike="noStrike">
                    <a:solidFill>
                      <a:srgbClr val="000000"/>
                    </a:solidFill>
                    <a:latin typeface="Arial"/>
                  </a:rPr>
                  <a:t>Year</a:t>
                </a:r>
              </a:p>
            </c:rich>
          </c:tx>
          <c:overlay val="1"/>
        </c:title>
        <c:numFmt formatCode="General" sourceLinked="1"/>
        <c:majorTickMark val="none"/>
        <c:minorTickMark val="none"/>
        <c:tickLblPos val="low"/>
        <c:spPr>
          <a:ln w="12700" cap="flat">
            <a:solidFill>
              <a:srgbClr val="000000"/>
            </a:solidFill>
            <a:prstDash val="solid"/>
            <a:miter lim="400000"/>
          </a:ln>
        </c:spPr>
        <c:txPr>
          <a:bodyPr rot="0"/>
          <a:lstStyle/>
          <a:p>
            <a:pPr>
              <a:defRPr sz="1000" b="1" i="0" u="none" strike="noStrike">
                <a:solidFill>
                  <a:srgbClr val="000000"/>
                </a:solidFill>
                <a:latin typeface="Arial"/>
              </a:defRPr>
            </a:pPr>
            <a:endParaRPr lang="en-MX"/>
          </a:p>
        </c:txPr>
        <c:crossAx val="2094734553"/>
        <c:crosses val="autoZero"/>
        <c:auto val="1"/>
        <c:lblAlgn val="ctr"/>
        <c:lblOffset val="100"/>
        <c:noMultiLvlLbl val="1"/>
      </c:catAx>
      <c:valAx>
        <c:axId val="2094734553"/>
        <c:scaling>
          <c:orientation val="minMax"/>
          <c:min val="150"/>
        </c:scaling>
        <c:delete val="0"/>
        <c:axPos val="l"/>
        <c:majorGridlines>
          <c:spPr>
            <a:ln w="6350" cap="flat">
              <a:solidFill>
                <a:srgbClr val="B8B8B8"/>
              </a:solidFill>
              <a:prstDash val="solid"/>
              <a:miter lim="400000"/>
            </a:ln>
          </c:spPr>
        </c:majorGridlines>
        <c:title>
          <c:tx>
            <c:rich>
              <a:bodyPr rot="-5400000"/>
              <a:lstStyle/>
              <a:p>
                <a:pPr>
                  <a:defRPr sz="1000" b="0" i="0" u="none" strike="noStrike">
                    <a:solidFill>
                      <a:srgbClr val="000000"/>
                    </a:solidFill>
                    <a:latin typeface="Arial"/>
                  </a:defRPr>
                </a:pPr>
                <a:r>
                  <a:rPr lang="en-US" sz="1000" b="0" i="0" u="none" strike="noStrike">
                    <a:solidFill>
                      <a:srgbClr val="000000"/>
                    </a:solidFill>
                    <a:latin typeface="Arial"/>
                  </a:rPr>
                  <a:t>Units</a:t>
                </a:r>
              </a:p>
            </c:rich>
          </c:tx>
          <c:overlay val="1"/>
        </c:title>
        <c:numFmt formatCode="General" sourceLinked="1"/>
        <c:majorTickMark val="none"/>
        <c:minorTickMark val="none"/>
        <c:tickLblPos val="nextTo"/>
        <c:spPr>
          <a:ln w="12700" cap="flat">
            <a:noFill/>
            <a:prstDash val="solid"/>
            <a:miter lim="400000"/>
          </a:ln>
        </c:spPr>
        <c:txPr>
          <a:bodyPr rot="0"/>
          <a:lstStyle/>
          <a:p>
            <a:pPr>
              <a:defRPr sz="1000" b="0" i="0" u="none" strike="noStrike">
                <a:solidFill>
                  <a:srgbClr val="000000"/>
                </a:solidFill>
                <a:latin typeface="Arial"/>
              </a:defRPr>
            </a:pPr>
            <a:endParaRPr lang="en-MX"/>
          </a:p>
        </c:txPr>
        <c:crossAx val="2094734552"/>
        <c:crosses val="autoZero"/>
        <c:crossBetween val="midCat"/>
        <c:majorUnit val="50"/>
        <c:minorUnit val="25"/>
      </c:valAx>
      <c:spPr>
        <a:noFill/>
        <a:ln w="12700" cap="flat">
          <a:noFill/>
          <a:miter lim="400000"/>
        </a:ln>
        <a:effectLst/>
      </c:spPr>
    </c:plotArea>
    <c:legend>
      <c:legendPos val="t"/>
      <c:layout>
        <c:manualLayout>
          <c:xMode val="edge"/>
          <c:yMode val="edge"/>
          <c:x val="6.7213300000000004E-2"/>
          <c:y val="0"/>
          <c:w val="0.89096299999999995"/>
          <c:h val="8.7200600000000003E-2"/>
        </c:manualLayout>
      </c:layout>
      <c:overlay val="1"/>
      <c:spPr>
        <a:noFill/>
        <a:ln w="12700" cap="flat">
          <a:noFill/>
          <a:miter lim="400000"/>
        </a:ln>
        <a:effectLst/>
      </c:spPr>
      <c:txPr>
        <a:bodyPr rot="0"/>
        <a:lstStyle/>
        <a:p>
          <a:pPr>
            <a:defRPr sz="1200" b="1" i="0" u="none" strike="noStrike">
              <a:solidFill>
                <a:srgbClr val="000000"/>
              </a:solidFill>
              <a:latin typeface="Arial"/>
            </a:defRPr>
          </a:pPr>
          <a:endParaRPr lang="en-MX"/>
        </a:p>
      </c:txPr>
    </c:legend>
    <c:plotVisOnly val="1"/>
    <c:dispBlanksAs val="gap"/>
    <c:showDLblsOverMax val="1"/>
  </c:chart>
  <c:spPr>
    <a:noFill/>
    <a:ln>
      <a:noFill/>
    </a:ln>
    <a:effectLst/>
  </c:spPr>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0193799999999999E-2"/>
          <c:y val="0.117503"/>
          <c:w val="0.92249899999999996"/>
          <c:h val="0.76924300000000001"/>
        </c:manualLayout>
      </c:layout>
      <c:areaChart>
        <c:grouping val="standard"/>
        <c:varyColors val="0"/>
        <c:ser>
          <c:idx val="1"/>
          <c:order val="0"/>
          <c:tx>
            <c:strRef>
              <c:f>'[2]Revenue _ sales'!$B$2</c:f>
              <c:strCache>
                <c:ptCount val="1"/>
                <c:pt idx="0">
                  <c:v>Apple</c:v>
                </c:pt>
              </c:strCache>
            </c:strRef>
          </c:tx>
          <c:spPr>
            <a:solidFill>
              <a:srgbClr val="9437FF"/>
            </a:solidFill>
            <a:ln w="38100" cap="flat">
              <a:solidFill>
                <a:srgbClr val="531B93"/>
              </a:solidFill>
              <a:prstDash val="solid"/>
              <a:miter lim="400000"/>
            </a:ln>
            <a:effectLst/>
          </c:spPr>
          <c:cat>
            <c:strRef>
              <c:f>'[2]Revenue _ sales'!$A$3:$A$22</c:f>
              <c:strCache>
                <c:ptCount val="20"/>
                <c:pt idx="0">
                  <c:v>19Q1</c:v>
                </c:pt>
                <c:pt idx="1">
                  <c:v>19Q2</c:v>
                </c:pt>
                <c:pt idx="2">
                  <c:v>19Q3</c:v>
                </c:pt>
                <c:pt idx="3">
                  <c:v>19Q4</c:v>
                </c:pt>
                <c:pt idx="4">
                  <c:v>20Q1</c:v>
                </c:pt>
                <c:pt idx="5">
                  <c:v>20Q2</c:v>
                </c:pt>
                <c:pt idx="6">
                  <c:v>20Q3</c:v>
                </c:pt>
                <c:pt idx="7">
                  <c:v>20Q4</c:v>
                </c:pt>
                <c:pt idx="8">
                  <c:v>21Q1</c:v>
                </c:pt>
                <c:pt idx="9">
                  <c:v>21Q2</c:v>
                </c:pt>
                <c:pt idx="10">
                  <c:v>21Q3</c:v>
                </c:pt>
                <c:pt idx="11">
                  <c:v>21Q4</c:v>
                </c:pt>
                <c:pt idx="12">
                  <c:v>22Q1</c:v>
                </c:pt>
                <c:pt idx="13">
                  <c:v>22Q2</c:v>
                </c:pt>
                <c:pt idx="14">
                  <c:v>22Q3</c:v>
                </c:pt>
                <c:pt idx="15">
                  <c:v>22Q4</c:v>
                </c:pt>
                <c:pt idx="16">
                  <c:v>23Q1</c:v>
                </c:pt>
                <c:pt idx="17">
                  <c:v>23Q2</c:v>
                </c:pt>
                <c:pt idx="18">
                  <c:v>23Q3</c:v>
                </c:pt>
                <c:pt idx="19">
                  <c:v>23Q4</c:v>
                </c:pt>
              </c:strCache>
            </c:strRef>
          </c:cat>
          <c:val>
            <c:numRef>
              <c:f>'[2]Revenue _ sales'!$B$3:$B$22</c:f>
              <c:numCache>
                <c:formatCode>General</c:formatCode>
                <c:ptCount val="20"/>
                <c:pt idx="0">
                  <c:v>84.3</c:v>
                </c:pt>
                <c:pt idx="1">
                  <c:v>58</c:v>
                </c:pt>
                <c:pt idx="2">
                  <c:v>53.8</c:v>
                </c:pt>
                <c:pt idx="3">
                  <c:v>64</c:v>
                </c:pt>
                <c:pt idx="4">
                  <c:v>91.8</c:v>
                </c:pt>
                <c:pt idx="5">
                  <c:v>58.3</c:v>
                </c:pt>
                <c:pt idx="6">
                  <c:v>59.6</c:v>
                </c:pt>
                <c:pt idx="7">
                  <c:v>64.599999999999994</c:v>
                </c:pt>
                <c:pt idx="8">
                  <c:v>111.4</c:v>
                </c:pt>
                <c:pt idx="9">
                  <c:v>89.5</c:v>
                </c:pt>
                <c:pt idx="10">
                  <c:v>81.400000000000006</c:v>
                </c:pt>
                <c:pt idx="11">
                  <c:v>83.3</c:v>
                </c:pt>
                <c:pt idx="12">
                  <c:v>123.9</c:v>
                </c:pt>
                <c:pt idx="13">
                  <c:v>97.2</c:v>
                </c:pt>
                <c:pt idx="14">
                  <c:v>82.9</c:v>
                </c:pt>
                <c:pt idx="15">
                  <c:v>90.1</c:v>
                </c:pt>
                <c:pt idx="16">
                  <c:v>117.1</c:v>
                </c:pt>
                <c:pt idx="17">
                  <c:v>94.8</c:v>
                </c:pt>
                <c:pt idx="18">
                  <c:v>81.7</c:v>
                </c:pt>
                <c:pt idx="19">
                  <c:v>89.4</c:v>
                </c:pt>
              </c:numCache>
            </c:numRef>
          </c:val>
          <c:extLst>
            <c:ext xmlns:c16="http://schemas.microsoft.com/office/drawing/2014/chart" uri="{C3380CC4-5D6E-409C-BE32-E72D297353CC}">
              <c16:uniqueId val="{00000000-E064-DB48-97CC-9EF22A94FFB6}"/>
            </c:ext>
          </c:extLst>
        </c:ser>
        <c:ser>
          <c:idx val="0"/>
          <c:order val="1"/>
          <c:tx>
            <c:strRef>
              <c:f>'[2]Revenue _ sales'!$C$2</c:f>
              <c:strCache>
                <c:ptCount val="1"/>
                <c:pt idx="0">
                  <c:v>iPhone</c:v>
                </c:pt>
              </c:strCache>
            </c:strRef>
          </c:tx>
          <c:spPr>
            <a:solidFill>
              <a:srgbClr val="929292"/>
            </a:solidFill>
            <a:ln w="38100" cap="flat">
              <a:solidFill>
                <a:srgbClr val="424242"/>
              </a:solidFill>
              <a:prstDash val="solid"/>
              <a:miter lim="400000"/>
            </a:ln>
            <a:effectLst/>
          </c:spPr>
          <c:cat>
            <c:strRef>
              <c:f>'[2]Revenue _ sales'!$A$3:$A$22</c:f>
              <c:strCache>
                <c:ptCount val="20"/>
                <c:pt idx="0">
                  <c:v>19Q1</c:v>
                </c:pt>
                <c:pt idx="1">
                  <c:v>19Q2</c:v>
                </c:pt>
                <c:pt idx="2">
                  <c:v>19Q3</c:v>
                </c:pt>
                <c:pt idx="3">
                  <c:v>19Q4</c:v>
                </c:pt>
                <c:pt idx="4">
                  <c:v>20Q1</c:v>
                </c:pt>
                <c:pt idx="5">
                  <c:v>20Q2</c:v>
                </c:pt>
                <c:pt idx="6">
                  <c:v>20Q3</c:v>
                </c:pt>
                <c:pt idx="7">
                  <c:v>20Q4</c:v>
                </c:pt>
                <c:pt idx="8">
                  <c:v>21Q1</c:v>
                </c:pt>
                <c:pt idx="9">
                  <c:v>21Q2</c:v>
                </c:pt>
                <c:pt idx="10">
                  <c:v>21Q3</c:v>
                </c:pt>
                <c:pt idx="11">
                  <c:v>21Q4</c:v>
                </c:pt>
                <c:pt idx="12">
                  <c:v>22Q1</c:v>
                </c:pt>
                <c:pt idx="13">
                  <c:v>22Q2</c:v>
                </c:pt>
                <c:pt idx="14">
                  <c:v>22Q3</c:v>
                </c:pt>
                <c:pt idx="15">
                  <c:v>22Q4</c:v>
                </c:pt>
                <c:pt idx="16">
                  <c:v>23Q1</c:v>
                </c:pt>
                <c:pt idx="17">
                  <c:v>23Q2</c:v>
                </c:pt>
                <c:pt idx="18">
                  <c:v>23Q3</c:v>
                </c:pt>
                <c:pt idx="19">
                  <c:v>23Q4</c:v>
                </c:pt>
              </c:strCache>
            </c:strRef>
          </c:cat>
          <c:val>
            <c:numRef>
              <c:f>'[2]Revenue _ sales'!$C$3:$C$22</c:f>
              <c:numCache>
                <c:formatCode>General</c:formatCode>
                <c:ptCount val="20"/>
                <c:pt idx="0">
                  <c:v>51.98</c:v>
                </c:pt>
                <c:pt idx="1">
                  <c:v>31.05</c:v>
                </c:pt>
                <c:pt idx="2">
                  <c:v>25.98</c:v>
                </c:pt>
                <c:pt idx="3">
                  <c:v>33.36</c:v>
                </c:pt>
                <c:pt idx="4">
                  <c:v>55.95</c:v>
                </c:pt>
                <c:pt idx="5">
                  <c:v>28.96</c:v>
                </c:pt>
                <c:pt idx="6">
                  <c:v>26.41</c:v>
                </c:pt>
                <c:pt idx="7">
                  <c:v>26.44</c:v>
                </c:pt>
                <c:pt idx="8">
                  <c:v>65.61</c:v>
                </c:pt>
                <c:pt idx="9">
                  <c:v>47.93</c:v>
                </c:pt>
                <c:pt idx="10">
                  <c:v>39.57</c:v>
                </c:pt>
                <c:pt idx="11">
                  <c:v>38.86</c:v>
                </c:pt>
                <c:pt idx="12">
                  <c:v>71.62</c:v>
                </c:pt>
                <c:pt idx="13">
                  <c:v>50.57</c:v>
                </c:pt>
                <c:pt idx="14">
                  <c:v>40.659999999999997</c:v>
                </c:pt>
                <c:pt idx="15">
                  <c:v>42.62</c:v>
                </c:pt>
                <c:pt idx="16">
                  <c:v>65.73</c:v>
                </c:pt>
                <c:pt idx="17">
                  <c:v>51.33</c:v>
                </c:pt>
                <c:pt idx="18">
                  <c:v>39.6</c:v>
                </c:pt>
                <c:pt idx="19">
                  <c:v>43.8</c:v>
                </c:pt>
              </c:numCache>
            </c:numRef>
          </c:val>
          <c:extLst>
            <c:ext xmlns:c16="http://schemas.microsoft.com/office/drawing/2014/chart" uri="{C3380CC4-5D6E-409C-BE32-E72D297353CC}">
              <c16:uniqueId val="{00000001-E064-DB48-97CC-9EF22A94FFB6}"/>
            </c:ext>
          </c:extLst>
        </c:ser>
        <c:dLbls>
          <c:showLegendKey val="0"/>
          <c:showVal val="0"/>
          <c:showCatName val="0"/>
          <c:showSerName val="0"/>
          <c:showPercent val="0"/>
          <c:showBubbleSize val="0"/>
        </c:dLbls>
        <c:axId val="2094734552"/>
        <c:axId val="2094734553"/>
      </c:areaChart>
      <c:catAx>
        <c:axId val="2094734552"/>
        <c:scaling>
          <c:orientation val="minMax"/>
        </c:scaling>
        <c:delete val="0"/>
        <c:axPos val="b"/>
        <c:title>
          <c:tx>
            <c:rich>
              <a:bodyPr rot="0"/>
              <a:lstStyle/>
              <a:p>
                <a:pPr>
                  <a:defRPr sz="1000" b="0" i="0" u="none" strike="noStrike">
                    <a:solidFill>
                      <a:srgbClr val="000000"/>
                    </a:solidFill>
                    <a:latin typeface="Helvetica Neue"/>
                  </a:defRPr>
                </a:pPr>
                <a:r>
                  <a:rPr lang="en-US" sz="1000" b="0" i="0" u="none" strike="noStrike">
                    <a:solidFill>
                      <a:srgbClr val="000000"/>
                    </a:solidFill>
                    <a:latin typeface="Helvetica Neue"/>
                  </a:rPr>
                  <a:t>Year/Quarter</a:t>
                </a:r>
              </a:p>
            </c:rich>
          </c:tx>
          <c:overlay val="1"/>
        </c:title>
        <c:numFmt formatCode="General" sourceLinked="1"/>
        <c:majorTickMark val="none"/>
        <c:minorTickMark val="none"/>
        <c:tickLblPos val="low"/>
        <c:spPr>
          <a:ln w="12700" cap="flat">
            <a:solidFill>
              <a:srgbClr val="000000"/>
            </a:solidFill>
            <a:prstDash val="solid"/>
            <a:miter lim="400000"/>
          </a:ln>
        </c:spPr>
        <c:txPr>
          <a:bodyPr rot="0"/>
          <a:lstStyle/>
          <a:p>
            <a:pPr>
              <a:defRPr sz="1000" b="1" i="0" u="none" strike="noStrike">
                <a:solidFill>
                  <a:srgbClr val="000000"/>
                </a:solidFill>
                <a:latin typeface="Arial"/>
              </a:defRPr>
            </a:pPr>
            <a:endParaRPr lang="en-MX"/>
          </a:p>
        </c:txPr>
        <c:crossAx val="2094734553"/>
        <c:crosses val="autoZero"/>
        <c:auto val="1"/>
        <c:lblAlgn val="ctr"/>
        <c:lblOffset val="100"/>
        <c:noMultiLvlLbl val="1"/>
      </c:catAx>
      <c:valAx>
        <c:axId val="2094734553"/>
        <c:scaling>
          <c:orientation val="minMax"/>
          <c:max val="125"/>
        </c:scaling>
        <c:delete val="0"/>
        <c:axPos val="l"/>
        <c:majorGridlines>
          <c:spPr>
            <a:ln w="6350" cap="flat">
              <a:solidFill>
                <a:srgbClr val="B8B8B8"/>
              </a:solidFill>
              <a:custDash>
                <a:ds d="200000" sp="200000"/>
              </a:custDash>
              <a:miter lim="400000"/>
            </a:ln>
          </c:spPr>
        </c:majorGridlines>
        <c:title>
          <c:tx>
            <c:rich>
              <a:bodyPr rot="-5400000"/>
              <a:lstStyle/>
              <a:p>
                <a:pPr>
                  <a:defRPr sz="1000" b="0" i="0" u="none" strike="noStrike">
                    <a:solidFill>
                      <a:srgbClr val="000000"/>
                    </a:solidFill>
                    <a:latin typeface="Arial"/>
                  </a:defRPr>
                </a:pPr>
                <a:r>
                  <a:rPr lang="en-US" sz="1000" b="0" i="0" u="none" strike="noStrike">
                    <a:solidFill>
                      <a:srgbClr val="000000"/>
                    </a:solidFill>
                    <a:latin typeface="Arial"/>
                  </a:rPr>
                  <a:t>Revenue</a:t>
                </a:r>
              </a:p>
            </c:rich>
          </c:tx>
          <c:overlay val="1"/>
        </c:title>
        <c:numFmt formatCode="General" sourceLinked="1"/>
        <c:majorTickMark val="none"/>
        <c:minorTickMark val="none"/>
        <c:tickLblPos val="nextTo"/>
        <c:spPr>
          <a:ln w="12700" cap="flat">
            <a:noFill/>
            <a:prstDash val="solid"/>
            <a:miter lim="400000"/>
          </a:ln>
        </c:spPr>
        <c:txPr>
          <a:bodyPr rot="0"/>
          <a:lstStyle/>
          <a:p>
            <a:pPr>
              <a:defRPr sz="1000" b="1" i="0" u="none" strike="noStrike">
                <a:solidFill>
                  <a:srgbClr val="000000"/>
                </a:solidFill>
                <a:latin typeface="Arial"/>
              </a:defRPr>
            </a:pPr>
            <a:endParaRPr lang="en-MX"/>
          </a:p>
        </c:txPr>
        <c:crossAx val="2094734552"/>
        <c:crosses val="autoZero"/>
        <c:crossBetween val="midCat"/>
        <c:majorUnit val="62.5"/>
        <c:minorUnit val="31.25"/>
      </c:valAx>
      <c:spPr>
        <a:noFill/>
        <a:ln w="12700" cap="flat">
          <a:noFill/>
          <a:miter lim="400000"/>
        </a:ln>
        <a:effectLst/>
      </c:spPr>
    </c:plotArea>
    <c:legend>
      <c:legendPos val="t"/>
      <c:layout>
        <c:manualLayout>
          <c:xMode val="edge"/>
          <c:yMode val="edge"/>
          <c:x val="8.1834199999999996E-2"/>
          <c:y val="0"/>
          <c:w val="0.88399000000000005"/>
          <c:h val="6.18627E-2"/>
        </c:manualLayout>
      </c:layout>
      <c:overlay val="1"/>
      <c:spPr>
        <a:noFill/>
        <a:ln w="12700" cap="flat">
          <a:noFill/>
          <a:miter lim="400000"/>
        </a:ln>
        <a:effectLst/>
      </c:spPr>
      <c:txPr>
        <a:bodyPr rot="0"/>
        <a:lstStyle/>
        <a:p>
          <a:pPr>
            <a:defRPr sz="1100" b="1" i="0" u="none" strike="noStrike">
              <a:solidFill>
                <a:srgbClr val="000000"/>
              </a:solidFill>
              <a:latin typeface="Arial"/>
            </a:defRPr>
          </a:pPr>
          <a:endParaRPr lang="en-MX"/>
        </a:p>
      </c:txPr>
    </c:legend>
    <c:plotVisOnly val="1"/>
    <c:dispBlanksAs val="gap"/>
    <c:showDLblsOverMax val="1"/>
  </c:chart>
  <c:spPr>
    <a:noFill/>
    <a:ln>
      <a:noFill/>
    </a:ln>
    <a:effectLst/>
  </c:sp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7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ln w="9525" cap="flat" cmpd="sng" algn="ctr">
        <a:solidFill>
          <a:schemeClr val="tx1">
            <a:lumMod val="15000"/>
            <a:lumOff val="85000"/>
          </a:schemeClr>
        </a:solidFill>
        <a:round/>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7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ln w="9525" cap="flat" cmpd="sng" algn="ctr">
        <a:solidFill>
          <a:schemeClr val="tx1">
            <a:lumMod val="15000"/>
            <a:lumOff val="85000"/>
          </a:schemeClr>
        </a:solidFill>
        <a:round/>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7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ln w="9525" cap="flat" cmpd="sng" algn="ctr">
        <a:solidFill>
          <a:schemeClr val="tx1">
            <a:lumMod val="15000"/>
            <a:lumOff val="85000"/>
          </a:schemeClr>
        </a:solidFill>
        <a:round/>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26" Type="http://schemas.openxmlformats.org/officeDocument/2006/relationships/image" Target="../media/image26.jpeg"/><Relationship Id="rId21" Type="http://schemas.openxmlformats.org/officeDocument/2006/relationships/image" Target="../media/image21.jpeg"/><Relationship Id="rId42" Type="http://schemas.openxmlformats.org/officeDocument/2006/relationships/image" Target="../media/image42.jpeg"/><Relationship Id="rId47" Type="http://schemas.openxmlformats.org/officeDocument/2006/relationships/image" Target="../media/image47.jpeg"/><Relationship Id="rId63" Type="http://schemas.openxmlformats.org/officeDocument/2006/relationships/image" Target="../media/image63.jpeg"/><Relationship Id="rId68" Type="http://schemas.openxmlformats.org/officeDocument/2006/relationships/image" Target="../media/image68.jpeg"/><Relationship Id="rId2" Type="http://schemas.openxmlformats.org/officeDocument/2006/relationships/image" Target="../media/image2.jpeg"/><Relationship Id="rId16" Type="http://schemas.openxmlformats.org/officeDocument/2006/relationships/image" Target="../media/image16.jpeg"/><Relationship Id="rId29" Type="http://schemas.openxmlformats.org/officeDocument/2006/relationships/image" Target="../media/image29.jpeg"/><Relationship Id="rId11" Type="http://schemas.openxmlformats.org/officeDocument/2006/relationships/image" Target="../media/image11.jpeg"/><Relationship Id="rId24" Type="http://schemas.openxmlformats.org/officeDocument/2006/relationships/image" Target="../media/image24.jpeg"/><Relationship Id="rId32" Type="http://schemas.openxmlformats.org/officeDocument/2006/relationships/image" Target="../media/image32.jpeg"/><Relationship Id="rId37" Type="http://schemas.openxmlformats.org/officeDocument/2006/relationships/image" Target="../media/image37.jpeg"/><Relationship Id="rId40" Type="http://schemas.openxmlformats.org/officeDocument/2006/relationships/image" Target="../media/image40.jpeg"/><Relationship Id="rId45" Type="http://schemas.openxmlformats.org/officeDocument/2006/relationships/image" Target="../media/image45.jpeg"/><Relationship Id="rId53" Type="http://schemas.openxmlformats.org/officeDocument/2006/relationships/image" Target="../media/image53.jpeg"/><Relationship Id="rId58" Type="http://schemas.openxmlformats.org/officeDocument/2006/relationships/image" Target="../media/image58.jpeg"/><Relationship Id="rId66" Type="http://schemas.openxmlformats.org/officeDocument/2006/relationships/image" Target="../media/image66.jpeg"/><Relationship Id="rId74" Type="http://schemas.openxmlformats.org/officeDocument/2006/relationships/chart" Target="../charts/chart6.xml"/><Relationship Id="rId5" Type="http://schemas.openxmlformats.org/officeDocument/2006/relationships/image" Target="../media/image5.jpeg"/><Relationship Id="rId61" Type="http://schemas.openxmlformats.org/officeDocument/2006/relationships/image" Target="../media/image61.jpeg"/><Relationship Id="rId19" Type="http://schemas.openxmlformats.org/officeDocument/2006/relationships/image" Target="../media/image19.jpeg"/><Relationship Id="rId14" Type="http://schemas.openxmlformats.org/officeDocument/2006/relationships/image" Target="../media/image14.jpeg"/><Relationship Id="rId22" Type="http://schemas.openxmlformats.org/officeDocument/2006/relationships/image" Target="../media/image22.jpeg"/><Relationship Id="rId27" Type="http://schemas.openxmlformats.org/officeDocument/2006/relationships/image" Target="../media/image27.jpeg"/><Relationship Id="rId30" Type="http://schemas.openxmlformats.org/officeDocument/2006/relationships/image" Target="../media/image30.jpeg"/><Relationship Id="rId35" Type="http://schemas.openxmlformats.org/officeDocument/2006/relationships/image" Target="../media/image35.jpeg"/><Relationship Id="rId43" Type="http://schemas.openxmlformats.org/officeDocument/2006/relationships/image" Target="../media/image43.jpeg"/><Relationship Id="rId48" Type="http://schemas.openxmlformats.org/officeDocument/2006/relationships/image" Target="../media/image48.jpeg"/><Relationship Id="rId56" Type="http://schemas.openxmlformats.org/officeDocument/2006/relationships/image" Target="../media/image56.jpeg"/><Relationship Id="rId64" Type="http://schemas.openxmlformats.org/officeDocument/2006/relationships/image" Target="../media/image64.jpeg"/><Relationship Id="rId69" Type="http://schemas.openxmlformats.org/officeDocument/2006/relationships/image" Target="../media/image69.jpeg"/><Relationship Id="rId8" Type="http://schemas.openxmlformats.org/officeDocument/2006/relationships/image" Target="../media/image8.jpeg"/><Relationship Id="rId51" Type="http://schemas.openxmlformats.org/officeDocument/2006/relationships/image" Target="../media/image51.jpeg"/><Relationship Id="rId72" Type="http://schemas.openxmlformats.org/officeDocument/2006/relationships/image" Target="../media/image72.jpeg"/><Relationship Id="rId3" Type="http://schemas.openxmlformats.org/officeDocument/2006/relationships/image" Target="../media/image3.jpeg"/><Relationship Id="rId12" Type="http://schemas.openxmlformats.org/officeDocument/2006/relationships/image" Target="../media/image12.jpeg"/><Relationship Id="rId17" Type="http://schemas.openxmlformats.org/officeDocument/2006/relationships/image" Target="../media/image17.jpeg"/><Relationship Id="rId25" Type="http://schemas.openxmlformats.org/officeDocument/2006/relationships/image" Target="../media/image25.jpeg"/><Relationship Id="rId33" Type="http://schemas.openxmlformats.org/officeDocument/2006/relationships/image" Target="../media/image33.jpeg"/><Relationship Id="rId38" Type="http://schemas.openxmlformats.org/officeDocument/2006/relationships/image" Target="../media/image38.jpeg"/><Relationship Id="rId46" Type="http://schemas.openxmlformats.org/officeDocument/2006/relationships/image" Target="../media/image46.jpeg"/><Relationship Id="rId59" Type="http://schemas.openxmlformats.org/officeDocument/2006/relationships/image" Target="../media/image59.jpeg"/><Relationship Id="rId67" Type="http://schemas.openxmlformats.org/officeDocument/2006/relationships/image" Target="../media/image67.jpeg"/><Relationship Id="rId20" Type="http://schemas.openxmlformats.org/officeDocument/2006/relationships/image" Target="../media/image20.jpeg"/><Relationship Id="rId41" Type="http://schemas.openxmlformats.org/officeDocument/2006/relationships/image" Target="../media/image41.jpeg"/><Relationship Id="rId54" Type="http://schemas.openxmlformats.org/officeDocument/2006/relationships/image" Target="../media/image54.jpeg"/><Relationship Id="rId62" Type="http://schemas.openxmlformats.org/officeDocument/2006/relationships/image" Target="../media/image62.jpeg"/><Relationship Id="rId70" Type="http://schemas.openxmlformats.org/officeDocument/2006/relationships/image" Target="../media/image70.jpeg"/><Relationship Id="rId1" Type="http://schemas.openxmlformats.org/officeDocument/2006/relationships/image" Target="../media/image1.jpeg"/><Relationship Id="rId6" Type="http://schemas.openxmlformats.org/officeDocument/2006/relationships/image" Target="../media/image6.jpeg"/><Relationship Id="rId15" Type="http://schemas.openxmlformats.org/officeDocument/2006/relationships/image" Target="../media/image15.jpeg"/><Relationship Id="rId23" Type="http://schemas.openxmlformats.org/officeDocument/2006/relationships/image" Target="../media/image23.jpeg"/><Relationship Id="rId28" Type="http://schemas.openxmlformats.org/officeDocument/2006/relationships/image" Target="../media/image28.jpeg"/><Relationship Id="rId36" Type="http://schemas.openxmlformats.org/officeDocument/2006/relationships/image" Target="../media/image36.jpeg"/><Relationship Id="rId49" Type="http://schemas.openxmlformats.org/officeDocument/2006/relationships/image" Target="../media/image49.jpeg"/><Relationship Id="rId57" Type="http://schemas.openxmlformats.org/officeDocument/2006/relationships/image" Target="../media/image57.jpeg"/><Relationship Id="rId10" Type="http://schemas.openxmlformats.org/officeDocument/2006/relationships/image" Target="../media/image10.jpeg"/><Relationship Id="rId31" Type="http://schemas.openxmlformats.org/officeDocument/2006/relationships/image" Target="../media/image31.jpeg"/><Relationship Id="rId44" Type="http://schemas.openxmlformats.org/officeDocument/2006/relationships/image" Target="../media/image44.jpeg"/><Relationship Id="rId52" Type="http://schemas.openxmlformats.org/officeDocument/2006/relationships/image" Target="../media/image52.jpeg"/><Relationship Id="rId60" Type="http://schemas.openxmlformats.org/officeDocument/2006/relationships/image" Target="../media/image60.jpeg"/><Relationship Id="rId65" Type="http://schemas.openxmlformats.org/officeDocument/2006/relationships/image" Target="../media/image65.jpeg"/><Relationship Id="rId73" Type="http://schemas.openxmlformats.org/officeDocument/2006/relationships/image" Target="../media/image73.jpeg"/><Relationship Id="rId4" Type="http://schemas.openxmlformats.org/officeDocument/2006/relationships/image" Target="../media/image4.jpeg"/><Relationship Id="rId9" Type="http://schemas.openxmlformats.org/officeDocument/2006/relationships/image" Target="../media/image9.jpeg"/><Relationship Id="rId13" Type="http://schemas.openxmlformats.org/officeDocument/2006/relationships/image" Target="../media/image13.jpeg"/><Relationship Id="rId18" Type="http://schemas.openxmlformats.org/officeDocument/2006/relationships/image" Target="../media/image18.jpeg"/><Relationship Id="rId39" Type="http://schemas.openxmlformats.org/officeDocument/2006/relationships/image" Target="../media/image39.jpeg"/><Relationship Id="rId34" Type="http://schemas.openxmlformats.org/officeDocument/2006/relationships/image" Target="../media/image34.jpeg"/><Relationship Id="rId50" Type="http://schemas.openxmlformats.org/officeDocument/2006/relationships/image" Target="../media/image50.jpeg"/><Relationship Id="rId55" Type="http://schemas.openxmlformats.org/officeDocument/2006/relationships/image" Target="../media/image55.jpeg"/><Relationship Id="rId7" Type="http://schemas.openxmlformats.org/officeDocument/2006/relationships/image" Target="../media/image7.jpeg"/><Relationship Id="rId71" Type="http://schemas.openxmlformats.org/officeDocument/2006/relationships/image" Target="../media/image71.jpeg"/></Relationships>
</file>

<file path=xl/drawings/_rels/drawing3.xml.rels><?xml version="1.0" encoding="UTF-8" standalone="yes"?>
<Relationships xmlns="http://schemas.openxmlformats.org/package/2006/relationships"><Relationship Id="rId1" Type="http://schemas.openxmlformats.org/officeDocument/2006/relationships/image" Target="../media/image74.png"/></Relationships>
</file>

<file path=xl/drawings/_rels/drawing4.xml.rels><?xml version="1.0" encoding="UTF-8" standalone="yes"?>
<Relationships xmlns="http://schemas.openxmlformats.org/package/2006/relationships"><Relationship Id="rId1" Type="http://schemas.openxmlformats.org/officeDocument/2006/relationships/chart" Target="../charts/chart7.xml"/></Relationships>
</file>

<file path=xl/drawings/_rels/drawing5.xml.rels><?xml version="1.0" encoding="UTF-8" standalone="yes"?>
<Relationships xmlns="http://schemas.openxmlformats.org/package/2006/relationships"><Relationship Id="rId1" Type="http://schemas.openxmlformats.org/officeDocument/2006/relationships/chart" Target="../charts/chart8.xml"/></Relationships>
</file>

<file path=xl/drawings/_rels/drawing6.xml.rels><?xml version="1.0" encoding="UTF-8" standalone="yes"?>
<Relationships xmlns="http://schemas.openxmlformats.org/package/2006/relationships"><Relationship Id="rId1" Type="http://schemas.openxmlformats.org/officeDocument/2006/relationships/chart" Target="../charts/chart9.xml"/></Relationships>
</file>

<file path=xl/drawings/_rels/drawing7.xml.rels><?xml version="1.0" encoding="UTF-8" standalone="yes"?>
<Relationships xmlns="http://schemas.openxmlformats.org/package/2006/relationships"><Relationship Id="rId3" Type="http://schemas.openxmlformats.org/officeDocument/2006/relationships/chart" Target="../charts/chart12.xml"/><Relationship Id="rId2" Type="http://schemas.openxmlformats.org/officeDocument/2006/relationships/chart" Target="../charts/chart11.xml"/><Relationship Id="rId1" Type="http://schemas.openxmlformats.org/officeDocument/2006/relationships/chart" Target="../charts/chart10.xml"/><Relationship Id="rId6" Type="http://schemas.openxmlformats.org/officeDocument/2006/relationships/chart" Target="../charts/chart15.xml"/><Relationship Id="rId5" Type="http://schemas.openxmlformats.org/officeDocument/2006/relationships/chart" Target="../charts/chart14.xml"/><Relationship Id="rId4" Type="http://schemas.openxmlformats.org/officeDocument/2006/relationships/chart" Target="../charts/chart13.xml"/></Relationships>
</file>

<file path=xl/drawings/_rels/drawing8.xml.rels><?xml version="1.0" encoding="UTF-8" standalone="yes"?>
<Relationships xmlns="http://schemas.openxmlformats.org/package/2006/relationships"><Relationship Id="rId1" Type="http://schemas.openxmlformats.org/officeDocument/2006/relationships/chart" Target="../charts/chart16.xml"/></Relationships>
</file>

<file path=xl/drawings/_rels/drawing9.xml.rels><?xml version="1.0" encoding="UTF-8" standalone="yes"?>
<Relationships xmlns="http://schemas.openxmlformats.org/package/2006/relationships"><Relationship Id="rId1" Type="http://schemas.openxmlformats.org/officeDocument/2006/relationships/chart" Target="../charts/chart17.xml"/></Relationships>
</file>

<file path=xl/drawings/drawing1.xml><?xml version="1.0" encoding="utf-8"?>
<xdr:wsDr xmlns:xdr="http://schemas.openxmlformats.org/drawingml/2006/spreadsheetDrawing" xmlns:a="http://schemas.openxmlformats.org/drawingml/2006/main">
  <xdr:twoCellAnchor editAs="oneCell">
    <xdr:from>
      <xdr:col>4</xdr:col>
      <xdr:colOff>114300</xdr:colOff>
      <xdr:row>0</xdr:row>
      <xdr:rowOff>0</xdr:rowOff>
    </xdr:from>
    <xdr:to>
      <xdr:col>10</xdr:col>
      <xdr:colOff>558800</xdr:colOff>
      <xdr:row>4</xdr:row>
      <xdr:rowOff>152400</xdr:rowOff>
    </xdr:to>
    <xdr:graphicFrame macro="">
      <xdr:nvGraphicFramePr>
        <xdr:cNvPr id="2" name="Chart 1">
          <a:extLst>
            <a:ext uri="{FF2B5EF4-FFF2-40B4-BE49-F238E27FC236}">
              <a16:creationId xmlns:a16="http://schemas.microsoft.com/office/drawing/2014/main" id="{042A3624-8A5D-E2C7-6996-EA3F3B92EB6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6</xdr:col>
      <xdr:colOff>482600</xdr:colOff>
      <xdr:row>14</xdr:row>
      <xdr:rowOff>25400</xdr:rowOff>
    </xdr:from>
    <xdr:to>
      <xdr:col>17</xdr:col>
      <xdr:colOff>381000</xdr:colOff>
      <xdr:row>34</xdr:row>
      <xdr:rowOff>82550</xdr:rowOff>
    </xdr:to>
    <xdr:graphicFrame macro="">
      <xdr:nvGraphicFramePr>
        <xdr:cNvPr id="3" name="Chart 2">
          <a:extLst>
            <a:ext uri="{FF2B5EF4-FFF2-40B4-BE49-F238E27FC236}">
              <a16:creationId xmlns:a16="http://schemas.microsoft.com/office/drawing/2014/main" id="{905A6262-ECE6-098B-2C4B-D1D014A7FAE8}"/>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6</xdr:col>
      <xdr:colOff>292100</xdr:colOff>
      <xdr:row>44</xdr:row>
      <xdr:rowOff>165100</xdr:rowOff>
    </xdr:from>
    <xdr:to>
      <xdr:col>11</xdr:col>
      <xdr:colOff>736600</xdr:colOff>
      <xdr:row>56</xdr:row>
      <xdr:rowOff>63500</xdr:rowOff>
    </xdr:to>
    <xdr:graphicFrame macro="">
      <xdr:nvGraphicFramePr>
        <xdr:cNvPr id="4" name="Chart 3">
          <a:extLst>
            <a:ext uri="{FF2B5EF4-FFF2-40B4-BE49-F238E27FC236}">
              <a16:creationId xmlns:a16="http://schemas.microsoft.com/office/drawing/2014/main" id="{258F5503-7FA7-B868-9EA6-2412B2E6EA1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6</xdr:col>
      <xdr:colOff>165100</xdr:colOff>
      <xdr:row>37</xdr:row>
      <xdr:rowOff>101600</xdr:rowOff>
    </xdr:from>
    <xdr:to>
      <xdr:col>17</xdr:col>
      <xdr:colOff>247650</xdr:colOff>
      <xdr:row>57</xdr:row>
      <xdr:rowOff>184150</xdr:rowOff>
    </xdr:to>
    <xdr:graphicFrame macro="">
      <xdr:nvGraphicFramePr>
        <xdr:cNvPr id="5" name="Chart 4">
          <a:extLst>
            <a:ext uri="{FF2B5EF4-FFF2-40B4-BE49-F238E27FC236}">
              <a16:creationId xmlns:a16="http://schemas.microsoft.com/office/drawing/2014/main" id="{90709731-3B02-F3B4-AA92-B76F72FC3F99}"/>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editAs="oneCell">
    <xdr:from>
      <xdr:col>12</xdr:col>
      <xdr:colOff>444500</xdr:colOff>
      <xdr:row>18</xdr:row>
      <xdr:rowOff>152400</xdr:rowOff>
    </xdr:from>
    <xdr:to>
      <xdr:col>26</xdr:col>
      <xdr:colOff>114300</xdr:colOff>
      <xdr:row>42</xdr:row>
      <xdr:rowOff>0</xdr:rowOff>
    </xdr:to>
    <xdr:graphicFrame macro="">
      <xdr:nvGraphicFramePr>
        <xdr:cNvPr id="6" name="Chart 5">
          <a:extLst>
            <a:ext uri="{FF2B5EF4-FFF2-40B4-BE49-F238E27FC236}">
              <a16:creationId xmlns:a16="http://schemas.microsoft.com/office/drawing/2014/main" id="{CB6631C1-F6FA-23DD-AD77-6D5763450ADB}"/>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editAs="oneCell">
    <xdr:from>
      <xdr:col>7</xdr:col>
      <xdr:colOff>0</xdr:colOff>
      <xdr:row>27</xdr:row>
      <xdr:rowOff>0</xdr:rowOff>
    </xdr:from>
    <xdr:to>
      <xdr:col>8</xdr:col>
      <xdr:colOff>0</xdr:colOff>
      <xdr:row>30</xdr:row>
      <xdr:rowOff>9525</xdr:rowOff>
    </xdr:to>
    <xdr:pic>
      <xdr:nvPicPr>
        <xdr:cNvPr id="2" name="post-image" descr="r/iphone15 - Apple iPhone 15, iPhone 15 Overheating Exclusive: Apple Comments">
          <a:extLst>
            <a:ext uri="{FF2B5EF4-FFF2-40B4-BE49-F238E27FC236}">
              <a16:creationId xmlns:a16="http://schemas.microsoft.com/office/drawing/2014/main" id="{2BDBFAD1-8A8B-C74D-AEE1-C0E14ABE8BD3}"/>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185400" y="15138400"/>
          <a:ext cx="825500" cy="6191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26</xdr:row>
      <xdr:rowOff>0</xdr:rowOff>
    </xdr:from>
    <xdr:to>
      <xdr:col>8</xdr:col>
      <xdr:colOff>2610</xdr:colOff>
      <xdr:row>28</xdr:row>
      <xdr:rowOff>25400</xdr:rowOff>
    </xdr:to>
    <xdr:pic>
      <xdr:nvPicPr>
        <xdr:cNvPr id="3" name="Picture 2" descr="Apple says software bug and certain apps causing iPhone overheating">
          <a:extLst>
            <a:ext uri="{FF2B5EF4-FFF2-40B4-BE49-F238E27FC236}">
              <a16:creationId xmlns:a16="http://schemas.microsoft.com/office/drawing/2014/main" id="{F60C4D56-E64C-9745-A1D0-CB8AD985DF7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0185400" y="14605000"/>
          <a:ext cx="828110" cy="431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25</xdr:row>
      <xdr:rowOff>0</xdr:rowOff>
    </xdr:from>
    <xdr:to>
      <xdr:col>8</xdr:col>
      <xdr:colOff>12700</xdr:colOff>
      <xdr:row>29</xdr:row>
      <xdr:rowOff>25400</xdr:rowOff>
    </xdr:to>
    <xdr:pic>
      <xdr:nvPicPr>
        <xdr:cNvPr id="4" name="Picture 3" descr="iPhone 15 Pro Max Burn In">
          <a:extLst>
            <a:ext uri="{FF2B5EF4-FFF2-40B4-BE49-F238E27FC236}">
              <a16:creationId xmlns:a16="http://schemas.microsoft.com/office/drawing/2014/main" id="{A5A60B01-60D6-7740-959D-CC6271F4354B}"/>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0185400" y="13754100"/>
          <a:ext cx="838200" cy="838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1</xdr:row>
      <xdr:rowOff>0</xdr:rowOff>
    </xdr:from>
    <xdr:to>
      <xdr:col>8</xdr:col>
      <xdr:colOff>4233</xdr:colOff>
      <xdr:row>4</xdr:row>
      <xdr:rowOff>12700</xdr:rowOff>
    </xdr:to>
    <xdr:pic>
      <xdr:nvPicPr>
        <xdr:cNvPr id="5" name="Picture 4" descr="Apple iPhone 15, iPhone 15 Overheating Exclusive: Apple Comments">
          <a:extLst>
            <a:ext uri="{FF2B5EF4-FFF2-40B4-BE49-F238E27FC236}">
              <a16:creationId xmlns:a16="http://schemas.microsoft.com/office/drawing/2014/main" id="{6CF20F72-8280-724C-9202-41BC3962A9E5}"/>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0185400" y="203200"/>
          <a:ext cx="829733" cy="6223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3</xdr:row>
      <xdr:rowOff>0</xdr:rowOff>
    </xdr:from>
    <xdr:to>
      <xdr:col>8</xdr:col>
      <xdr:colOff>12700</xdr:colOff>
      <xdr:row>7</xdr:row>
      <xdr:rowOff>25400</xdr:rowOff>
    </xdr:to>
    <xdr:pic>
      <xdr:nvPicPr>
        <xdr:cNvPr id="6" name="Picture 5" descr="iPhone 15 Pro Max overheating">
          <a:extLst>
            <a:ext uri="{FF2B5EF4-FFF2-40B4-BE49-F238E27FC236}">
              <a16:creationId xmlns:a16="http://schemas.microsoft.com/office/drawing/2014/main" id="{5BA48C94-B6EF-E14A-BC0D-853D871B6D4F}"/>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0185400" y="1346200"/>
          <a:ext cx="838200" cy="838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4</xdr:row>
      <xdr:rowOff>0</xdr:rowOff>
    </xdr:from>
    <xdr:to>
      <xdr:col>8</xdr:col>
      <xdr:colOff>12700</xdr:colOff>
      <xdr:row>6</xdr:row>
      <xdr:rowOff>30661</xdr:rowOff>
    </xdr:to>
    <xdr:pic>
      <xdr:nvPicPr>
        <xdr:cNvPr id="7" name="Picture 6" descr="Apple releases iOS 17.0.3 with fix for iPhone 15 overheating issues">
          <a:extLst>
            <a:ext uri="{FF2B5EF4-FFF2-40B4-BE49-F238E27FC236}">
              <a16:creationId xmlns:a16="http://schemas.microsoft.com/office/drawing/2014/main" id="{FA3BDEEC-A3A3-6B42-97D5-7432B030ACCE}"/>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0185400" y="2184400"/>
          <a:ext cx="838200" cy="4370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5</xdr:row>
      <xdr:rowOff>0</xdr:rowOff>
    </xdr:from>
    <xdr:to>
      <xdr:col>8</xdr:col>
      <xdr:colOff>21167</xdr:colOff>
      <xdr:row>8</xdr:row>
      <xdr:rowOff>25400</xdr:rowOff>
    </xdr:to>
    <xdr:pic>
      <xdr:nvPicPr>
        <xdr:cNvPr id="8" name="Picture 7" descr="iPhone 15 Overheating, I Figured Out The Problem.">
          <a:extLst>
            <a:ext uri="{FF2B5EF4-FFF2-40B4-BE49-F238E27FC236}">
              <a16:creationId xmlns:a16="http://schemas.microsoft.com/office/drawing/2014/main" id="{D58B060F-3C62-994F-A2A3-AD96D4ABCEA5}"/>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0185400" y="2628900"/>
          <a:ext cx="846667" cy="635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6</xdr:row>
      <xdr:rowOff>0</xdr:rowOff>
    </xdr:from>
    <xdr:to>
      <xdr:col>8</xdr:col>
      <xdr:colOff>17910</xdr:colOff>
      <xdr:row>8</xdr:row>
      <xdr:rowOff>63500</xdr:rowOff>
    </xdr:to>
    <xdr:pic>
      <xdr:nvPicPr>
        <xdr:cNvPr id="9" name="Picture 8" descr="New iPhone 15 Pro overheating reports: Still too hot after iOS 17.0.3 and fresh issues arise after the update">
          <a:extLst>
            <a:ext uri="{FF2B5EF4-FFF2-40B4-BE49-F238E27FC236}">
              <a16:creationId xmlns:a16="http://schemas.microsoft.com/office/drawing/2014/main" id="{6389C258-2F66-BF4C-B752-972B8E4E3063}"/>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0185400" y="3276600"/>
          <a:ext cx="843410" cy="469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7</xdr:row>
      <xdr:rowOff>0</xdr:rowOff>
    </xdr:from>
    <xdr:to>
      <xdr:col>8</xdr:col>
      <xdr:colOff>17910</xdr:colOff>
      <xdr:row>9</xdr:row>
      <xdr:rowOff>63500</xdr:rowOff>
    </xdr:to>
    <xdr:pic>
      <xdr:nvPicPr>
        <xdr:cNvPr id="10" name="Picture 9" descr="Apple Preparing iOS 17.0.3, Likely With Bug Fix for iPhone 15 Pro Overheating Issue">
          <a:extLst>
            <a:ext uri="{FF2B5EF4-FFF2-40B4-BE49-F238E27FC236}">
              <a16:creationId xmlns:a16="http://schemas.microsoft.com/office/drawing/2014/main" id="{144BA5B1-4145-2046-8606-AEB388CFC1FB}"/>
            </a:ext>
          </a:extLst>
        </xdr:cNvPr>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185400" y="3746500"/>
          <a:ext cx="843410" cy="469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8</xdr:row>
      <xdr:rowOff>0</xdr:rowOff>
    </xdr:from>
    <xdr:to>
      <xdr:col>8</xdr:col>
      <xdr:colOff>17910</xdr:colOff>
      <xdr:row>10</xdr:row>
      <xdr:rowOff>63500</xdr:rowOff>
    </xdr:to>
    <xdr:pic>
      <xdr:nvPicPr>
        <xdr:cNvPr id="11" name="Picture 10" descr="Apple will issue a software update to address iPhone 15 overheating complaints">
          <a:extLst>
            <a:ext uri="{FF2B5EF4-FFF2-40B4-BE49-F238E27FC236}">
              <a16:creationId xmlns:a16="http://schemas.microsoft.com/office/drawing/2014/main" id="{6FB914A7-770D-1142-AF5B-6550BBC67749}"/>
            </a:ext>
          </a:extLst>
        </xdr:cNvPr>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10185400" y="4229100"/>
          <a:ext cx="843410" cy="469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10</xdr:row>
      <xdr:rowOff>0</xdr:rowOff>
    </xdr:from>
    <xdr:to>
      <xdr:col>8</xdr:col>
      <xdr:colOff>12700</xdr:colOff>
      <xdr:row>12</xdr:row>
      <xdr:rowOff>60597</xdr:rowOff>
    </xdr:to>
    <xdr:pic>
      <xdr:nvPicPr>
        <xdr:cNvPr id="12" name="Picture 11" descr="iPhone 15 Pro Overheating Concerns Highlighted in Two More Reports">
          <a:extLst>
            <a:ext uri="{FF2B5EF4-FFF2-40B4-BE49-F238E27FC236}">
              <a16:creationId xmlns:a16="http://schemas.microsoft.com/office/drawing/2014/main" id="{1444BBBE-D3BB-5441-B38C-21C8C9135B3A}"/>
            </a:ext>
          </a:extLst>
        </xdr:cNvPr>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10185400" y="5143500"/>
          <a:ext cx="838200" cy="46699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11</xdr:row>
      <xdr:rowOff>0</xdr:rowOff>
    </xdr:from>
    <xdr:to>
      <xdr:col>8</xdr:col>
      <xdr:colOff>17910</xdr:colOff>
      <xdr:row>13</xdr:row>
      <xdr:rowOff>63500</xdr:rowOff>
    </xdr:to>
    <xdr:pic>
      <xdr:nvPicPr>
        <xdr:cNvPr id="13" name="Picture 12" descr="Apple iPhone 15 Pro Max users are reporting cases of OLED burn-in | First the overheating problems, now this">
          <a:extLst>
            <a:ext uri="{FF2B5EF4-FFF2-40B4-BE49-F238E27FC236}">
              <a16:creationId xmlns:a16="http://schemas.microsoft.com/office/drawing/2014/main" id="{36DAB9B6-D91E-8147-87B7-EBB4B17B4057}"/>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10185400" y="5626100"/>
          <a:ext cx="843410" cy="469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12</xdr:row>
      <xdr:rowOff>0</xdr:rowOff>
    </xdr:from>
    <xdr:to>
      <xdr:col>8</xdr:col>
      <xdr:colOff>2610</xdr:colOff>
      <xdr:row>14</xdr:row>
      <xdr:rowOff>25400</xdr:rowOff>
    </xdr:to>
    <xdr:pic>
      <xdr:nvPicPr>
        <xdr:cNvPr id="14" name="Picture 13" descr="Apple says a software update is on the way to fix iPhone 15 overheating problems - 9to5Mac">
          <a:extLst>
            <a:ext uri="{FF2B5EF4-FFF2-40B4-BE49-F238E27FC236}">
              <a16:creationId xmlns:a16="http://schemas.microsoft.com/office/drawing/2014/main" id="{2BE1F3D3-480F-AA48-8BB1-058B34A37242}"/>
            </a:ext>
          </a:extLst>
        </xdr:cNvPr>
        <xdr:cNvPicPr>
          <a:picLocks noChangeAspect="1" noChangeArrowheads="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10185400" y="6108700"/>
          <a:ext cx="828110" cy="431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13</xdr:row>
      <xdr:rowOff>0</xdr:rowOff>
    </xdr:from>
    <xdr:to>
      <xdr:col>8</xdr:col>
      <xdr:colOff>12700</xdr:colOff>
      <xdr:row>15</xdr:row>
      <xdr:rowOff>30661</xdr:rowOff>
    </xdr:to>
    <xdr:pic>
      <xdr:nvPicPr>
        <xdr:cNvPr id="15" name="Picture 14" descr="Apple addresses iPhone 15 overheating with a new iOS 17 update.">
          <a:extLst>
            <a:ext uri="{FF2B5EF4-FFF2-40B4-BE49-F238E27FC236}">
              <a16:creationId xmlns:a16="http://schemas.microsoft.com/office/drawing/2014/main" id="{83E1CB7B-0D0B-A148-926F-CE9521356EDF}"/>
            </a:ext>
          </a:extLst>
        </xdr:cNvPr>
        <xdr:cNvPicPr>
          <a:picLocks noChangeAspect="1" noChangeArrowheads="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10185400" y="6553200"/>
          <a:ext cx="838200" cy="4370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14</xdr:row>
      <xdr:rowOff>0</xdr:rowOff>
    </xdr:from>
    <xdr:to>
      <xdr:col>8</xdr:col>
      <xdr:colOff>2610</xdr:colOff>
      <xdr:row>16</xdr:row>
      <xdr:rowOff>25400</xdr:rowOff>
    </xdr:to>
    <xdr:pic>
      <xdr:nvPicPr>
        <xdr:cNvPr id="16" name="Picture 15" descr="Apple addresses iPhone 15 overheating with a new iOS 17 update.">
          <a:extLst>
            <a:ext uri="{FF2B5EF4-FFF2-40B4-BE49-F238E27FC236}">
              <a16:creationId xmlns:a16="http://schemas.microsoft.com/office/drawing/2014/main" id="{E9291918-A14D-E64D-939F-B11754D46113}"/>
            </a:ext>
          </a:extLst>
        </xdr:cNvPr>
        <xdr:cNvPicPr>
          <a:picLocks noChangeAspect="1" noChangeArrowheads="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10185400" y="6997700"/>
          <a:ext cx="828110" cy="431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15</xdr:row>
      <xdr:rowOff>0</xdr:rowOff>
    </xdr:from>
    <xdr:to>
      <xdr:col>8</xdr:col>
      <xdr:colOff>12700</xdr:colOff>
      <xdr:row>17</xdr:row>
      <xdr:rowOff>12700</xdr:rowOff>
    </xdr:to>
    <xdr:pic>
      <xdr:nvPicPr>
        <xdr:cNvPr id="17" name="Picture 16" descr="Thousands of Apple customers complain latest iPhone models are overheating">
          <a:extLst>
            <a:ext uri="{FF2B5EF4-FFF2-40B4-BE49-F238E27FC236}">
              <a16:creationId xmlns:a16="http://schemas.microsoft.com/office/drawing/2014/main" id="{D06A3B13-8B02-304B-8AEF-0C1EB1C7AF26}"/>
            </a:ext>
          </a:extLst>
        </xdr:cNvPr>
        <xdr:cNvPicPr>
          <a:picLocks noChangeAspect="1" noChangeArrowheads="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a:off x="10185400" y="7442200"/>
          <a:ext cx="838200" cy="4191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16</xdr:row>
      <xdr:rowOff>0</xdr:rowOff>
    </xdr:from>
    <xdr:to>
      <xdr:col>8</xdr:col>
      <xdr:colOff>17910</xdr:colOff>
      <xdr:row>18</xdr:row>
      <xdr:rowOff>63500</xdr:rowOff>
    </xdr:to>
    <xdr:pic>
      <xdr:nvPicPr>
        <xdr:cNvPr id="18" name="Picture 17" descr="Apple will issue a software update to address iPhone 15 overheating complaints">
          <a:extLst>
            <a:ext uri="{FF2B5EF4-FFF2-40B4-BE49-F238E27FC236}">
              <a16:creationId xmlns:a16="http://schemas.microsoft.com/office/drawing/2014/main" id="{C7838231-6B43-4C4E-BB6A-64DD7B7BBA34}"/>
            </a:ext>
          </a:extLst>
        </xdr:cNvPr>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10185400" y="7874000"/>
          <a:ext cx="843410" cy="469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17</xdr:row>
      <xdr:rowOff>0</xdr:rowOff>
    </xdr:from>
    <xdr:to>
      <xdr:col>8</xdr:col>
      <xdr:colOff>26966</xdr:colOff>
      <xdr:row>19</xdr:row>
      <xdr:rowOff>38100</xdr:rowOff>
    </xdr:to>
    <xdr:pic>
      <xdr:nvPicPr>
        <xdr:cNvPr id="19" name="Picture 18" descr="Apple may reduce the performance of the 3nm A17 Pro processor due to massive overheating of the iPhone 15 Pro">
          <a:extLst>
            <a:ext uri="{FF2B5EF4-FFF2-40B4-BE49-F238E27FC236}">
              <a16:creationId xmlns:a16="http://schemas.microsoft.com/office/drawing/2014/main" id="{7CBB628B-BAFE-BF42-947D-2DA3623DB36A}"/>
            </a:ext>
          </a:extLst>
        </xdr:cNvPr>
        <xdr:cNvPicPr>
          <a:picLocks noChangeAspect="1" noChangeArrowheads="1"/>
        </xdr:cNvPicPr>
      </xdr:nvPicPr>
      <xdr:blipFill>
        <a:blip xmlns:r="http://schemas.openxmlformats.org/officeDocument/2006/relationships" r:embed="rId16">
          <a:extLst>
            <a:ext uri="{28A0092B-C50C-407E-A947-70E740481C1C}">
              <a14:useLocalDpi xmlns:a14="http://schemas.microsoft.com/office/drawing/2010/main" val="0"/>
            </a:ext>
          </a:extLst>
        </a:blip>
        <a:srcRect/>
        <a:stretch>
          <a:fillRect/>
        </a:stretch>
      </xdr:blipFill>
      <xdr:spPr bwMode="auto">
        <a:xfrm>
          <a:off x="10185400" y="8356600"/>
          <a:ext cx="852466" cy="444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18</xdr:row>
      <xdr:rowOff>0</xdr:rowOff>
    </xdr:from>
    <xdr:to>
      <xdr:col>8</xdr:col>
      <xdr:colOff>25400</xdr:colOff>
      <xdr:row>20</xdr:row>
      <xdr:rowOff>67673</xdr:rowOff>
    </xdr:to>
    <xdr:pic>
      <xdr:nvPicPr>
        <xdr:cNvPr id="20" name="Picture 19" descr="iPhone 15 Pro's overheating issues can't be resolved without dialing down performance apparently">
          <a:extLst>
            <a:ext uri="{FF2B5EF4-FFF2-40B4-BE49-F238E27FC236}">
              <a16:creationId xmlns:a16="http://schemas.microsoft.com/office/drawing/2014/main" id="{F8455C4C-0AC4-134A-9CF0-5A155DA5103D}"/>
            </a:ext>
          </a:extLst>
        </xdr:cNvPr>
        <xdr:cNvPicPr>
          <a:picLocks noChangeAspect="1" noChangeArrowheads="1"/>
        </xdr:cNvPicPr>
      </xdr:nvPicPr>
      <xdr:blipFill>
        <a:blip xmlns:r="http://schemas.openxmlformats.org/officeDocument/2006/relationships" r:embed="rId17">
          <a:extLst>
            <a:ext uri="{28A0092B-C50C-407E-A947-70E740481C1C}">
              <a14:useLocalDpi xmlns:a14="http://schemas.microsoft.com/office/drawing/2010/main" val="0"/>
            </a:ext>
          </a:extLst>
        </a:blip>
        <a:srcRect/>
        <a:stretch>
          <a:fillRect/>
        </a:stretch>
      </xdr:blipFill>
      <xdr:spPr bwMode="auto">
        <a:xfrm>
          <a:off x="10185400" y="8801100"/>
          <a:ext cx="850900" cy="47407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19</xdr:row>
      <xdr:rowOff>0</xdr:rowOff>
    </xdr:from>
    <xdr:to>
      <xdr:col>8</xdr:col>
      <xdr:colOff>12700</xdr:colOff>
      <xdr:row>23</xdr:row>
      <xdr:rowOff>25400</xdr:rowOff>
    </xdr:to>
    <xdr:pic>
      <xdr:nvPicPr>
        <xdr:cNvPr id="21" name="Picture 20" descr="iPhone 15 Pro swelling">
          <a:extLst>
            <a:ext uri="{FF2B5EF4-FFF2-40B4-BE49-F238E27FC236}">
              <a16:creationId xmlns:a16="http://schemas.microsoft.com/office/drawing/2014/main" id="{CE9ACCB5-FE63-8F43-A27C-C823E6D2A4BE}"/>
            </a:ext>
          </a:extLst>
        </xdr:cNvPr>
        <xdr:cNvPicPr>
          <a:picLocks noChangeAspect="1" noChangeArrowheads="1"/>
        </xdr:cNvPicPr>
      </xdr:nvPicPr>
      <xdr:blipFill>
        <a:blip xmlns:r="http://schemas.openxmlformats.org/officeDocument/2006/relationships" r:embed="rId18">
          <a:extLst>
            <a:ext uri="{28A0092B-C50C-407E-A947-70E740481C1C}">
              <a14:useLocalDpi xmlns:a14="http://schemas.microsoft.com/office/drawing/2010/main" val="0"/>
            </a:ext>
          </a:extLst>
        </a:blip>
        <a:srcRect/>
        <a:stretch>
          <a:fillRect/>
        </a:stretch>
      </xdr:blipFill>
      <xdr:spPr bwMode="auto">
        <a:xfrm>
          <a:off x="10185400" y="9283700"/>
          <a:ext cx="838200" cy="838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20</xdr:row>
      <xdr:rowOff>0</xdr:rowOff>
    </xdr:from>
    <xdr:to>
      <xdr:col>8</xdr:col>
      <xdr:colOff>12700</xdr:colOff>
      <xdr:row>22</xdr:row>
      <xdr:rowOff>150404</xdr:rowOff>
    </xdr:to>
    <xdr:pic>
      <xdr:nvPicPr>
        <xdr:cNvPr id="22" name="Picture 21" descr="Apple analyst says iPhone 15 Pro overheating problems due to thermal design, not the A17 Pro SoC">
          <a:extLst>
            <a:ext uri="{FF2B5EF4-FFF2-40B4-BE49-F238E27FC236}">
              <a16:creationId xmlns:a16="http://schemas.microsoft.com/office/drawing/2014/main" id="{8D44C678-6580-1549-AE35-3B2AD90A1134}"/>
            </a:ext>
          </a:extLst>
        </xdr:cNvPr>
        <xdr:cNvPicPr>
          <a:picLocks noChangeAspect="1" noChangeArrowheads="1"/>
        </xdr:cNvPicPr>
      </xdr:nvPicPr>
      <xdr:blipFill>
        <a:blip xmlns:r="http://schemas.openxmlformats.org/officeDocument/2006/relationships" r:embed="rId19">
          <a:extLst>
            <a:ext uri="{28A0092B-C50C-407E-A947-70E740481C1C}">
              <a14:useLocalDpi xmlns:a14="http://schemas.microsoft.com/office/drawing/2010/main" val="0"/>
            </a:ext>
          </a:extLst>
        </a:blip>
        <a:srcRect/>
        <a:stretch>
          <a:fillRect/>
        </a:stretch>
      </xdr:blipFill>
      <xdr:spPr bwMode="auto">
        <a:xfrm>
          <a:off x="10185400" y="10134600"/>
          <a:ext cx="838200" cy="55680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21</xdr:row>
      <xdr:rowOff>0</xdr:rowOff>
    </xdr:from>
    <xdr:to>
      <xdr:col>8</xdr:col>
      <xdr:colOff>0</xdr:colOff>
      <xdr:row>25</xdr:row>
      <xdr:rowOff>12700</xdr:rowOff>
    </xdr:to>
    <xdr:pic>
      <xdr:nvPicPr>
        <xdr:cNvPr id="23" name="Picture 22" descr="received iPhone 15 with wrong coloured sim tray">
          <a:extLst>
            <a:ext uri="{FF2B5EF4-FFF2-40B4-BE49-F238E27FC236}">
              <a16:creationId xmlns:a16="http://schemas.microsoft.com/office/drawing/2014/main" id="{3865923C-5120-A24E-AD6F-73E98682D4E5}"/>
            </a:ext>
          </a:extLst>
        </xdr:cNvPr>
        <xdr:cNvPicPr>
          <a:picLocks noChangeAspect="1" noChangeArrowheads="1"/>
        </xdr:cNvPicPr>
      </xdr:nvPicPr>
      <xdr:blipFill>
        <a:blip xmlns:r="http://schemas.openxmlformats.org/officeDocument/2006/relationships" r:embed="rId20">
          <a:extLst>
            <a:ext uri="{28A0092B-C50C-407E-A947-70E740481C1C}">
              <a14:useLocalDpi xmlns:a14="http://schemas.microsoft.com/office/drawing/2010/main" val="0"/>
            </a:ext>
          </a:extLst>
        </a:blip>
        <a:srcRect/>
        <a:stretch>
          <a:fillRect/>
        </a:stretch>
      </xdr:blipFill>
      <xdr:spPr bwMode="auto">
        <a:xfrm>
          <a:off x="10185400" y="10706100"/>
          <a:ext cx="825500" cy="825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22</xdr:row>
      <xdr:rowOff>0</xdr:rowOff>
    </xdr:from>
    <xdr:to>
      <xdr:col>8</xdr:col>
      <xdr:colOff>12700</xdr:colOff>
      <xdr:row>26</xdr:row>
      <xdr:rowOff>25400</xdr:rowOff>
    </xdr:to>
    <xdr:pic>
      <xdr:nvPicPr>
        <xdr:cNvPr id="24" name="Picture 23" descr="Overheating iPhone 15 Pro">
          <a:extLst>
            <a:ext uri="{FF2B5EF4-FFF2-40B4-BE49-F238E27FC236}">
              <a16:creationId xmlns:a16="http://schemas.microsoft.com/office/drawing/2014/main" id="{01BE1884-9DAE-E341-9760-28B59429954C}"/>
            </a:ext>
          </a:extLst>
        </xdr:cNvPr>
        <xdr:cNvPicPr>
          <a:picLocks noChangeAspect="1" noChangeArrowheads="1"/>
        </xdr:cNvPicPr>
      </xdr:nvPicPr>
      <xdr:blipFill>
        <a:blip xmlns:r="http://schemas.openxmlformats.org/officeDocument/2006/relationships" r:embed="rId21">
          <a:extLst>
            <a:ext uri="{28A0092B-C50C-407E-A947-70E740481C1C}">
              <a14:useLocalDpi xmlns:a14="http://schemas.microsoft.com/office/drawing/2010/main" val="0"/>
            </a:ext>
          </a:extLst>
        </a:blip>
        <a:srcRect/>
        <a:stretch>
          <a:fillRect/>
        </a:stretch>
      </xdr:blipFill>
      <xdr:spPr bwMode="auto">
        <a:xfrm>
          <a:off x="10185400" y="11557000"/>
          <a:ext cx="838200" cy="838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24</xdr:row>
      <xdr:rowOff>0</xdr:rowOff>
    </xdr:from>
    <xdr:to>
      <xdr:col>8</xdr:col>
      <xdr:colOff>12700</xdr:colOff>
      <xdr:row>28</xdr:row>
      <xdr:rowOff>25400</xdr:rowOff>
    </xdr:to>
    <xdr:pic>
      <xdr:nvPicPr>
        <xdr:cNvPr id="25" name="Picture 24" descr="iPhone 15 Pro overheating causing Obsidian to bubble on Grip case">
          <a:extLst>
            <a:ext uri="{FF2B5EF4-FFF2-40B4-BE49-F238E27FC236}">
              <a16:creationId xmlns:a16="http://schemas.microsoft.com/office/drawing/2014/main" id="{93BD3EA0-13BE-694C-8F8D-7CBFF9E1098F}"/>
            </a:ext>
          </a:extLst>
        </xdr:cNvPr>
        <xdr:cNvPicPr>
          <a:picLocks noChangeAspect="1" noChangeArrowheads="1"/>
        </xdr:cNvPicPr>
      </xdr:nvPicPr>
      <xdr:blipFill>
        <a:blip xmlns:r="http://schemas.openxmlformats.org/officeDocument/2006/relationships" r:embed="rId22">
          <a:extLst>
            <a:ext uri="{28A0092B-C50C-407E-A947-70E740481C1C}">
              <a14:useLocalDpi xmlns:a14="http://schemas.microsoft.com/office/drawing/2010/main" val="0"/>
            </a:ext>
          </a:extLst>
        </a:blip>
        <a:srcRect/>
        <a:stretch>
          <a:fillRect/>
        </a:stretch>
      </xdr:blipFill>
      <xdr:spPr bwMode="auto">
        <a:xfrm>
          <a:off x="10185400" y="12903200"/>
          <a:ext cx="838200" cy="838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28</xdr:row>
      <xdr:rowOff>0</xdr:rowOff>
    </xdr:from>
    <xdr:to>
      <xdr:col>8</xdr:col>
      <xdr:colOff>4233</xdr:colOff>
      <xdr:row>31</xdr:row>
      <xdr:rowOff>12700</xdr:rowOff>
    </xdr:to>
    <xdr:pic>
      <xdr:nvPicPr>
        <xdr:cNvPr id="26" name="Picture 25" descr="iPhone 15 Overheating fix! Is the phone throttled? Is Instagram issue gone?">
          <a:extLst>
            <a:ext uri="{FF2B5EF4-FFF2-40B4-BE49-F238E27FC236}">
              <a16:creationId xmlns:a16="http://schemas.microsoft.com/office/drawing/2014/main" id="{0D9F5457-519D-1D4C-AA7C-4449463FBC21}"/>
            </a:ext>
          </a:extLst>
        </xdr:cNvPr>
        <xdr:cNvPicPr>
          <a:picLocks noChangeAspect="1" noChangeArrowheads="1"/>
        </xdr:cNvPicPr>
      </xdr:nvPicPr>
      <xdr:blipFill>
        <a:blip xmlns:r="http://schemas.openxmlformats.org/officeDocument/2006/relationships" r:embed="rId23">
          <a:extLst>
            <a:ext uri="{28A0092B-C50C-407E-A947-70E740481C1C}">
              <a14:useLocalDpi xmlns:a14="http://schemas.microsoft.com/office/drawing/2010/main" val="0"/>
            </a:ext>
          </a:extLst>
        </a:blip>
        <a:srcRect/>
        <a:stretch>
          <a:fillRect/>
        </a:stretch>
      </xdr:blipFill>
      <xdr:spPr bwMode="auto">
        <a:xfrm>
          <a:off x="10185400" y="15760700"/>
          <a:ext cx="829733" cy="6223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30</xdr:row>
      <xdr:rowOff>0</xdr:rowOff>
    </xdr:from>
    <xdr:to>
      <xdr:col>8</xdr:col>
      <xdr:colOff>12700</xdr:colOff>
      <xdr:row>34</xdr:row>
      <xdr:rowOff>25400</xdr:rowOff>
    </xdr:to>
    <xdr:pic>
      <xdr:nvPicPr>
        <xdr:cNvPr id="27" name="Picture 26" descr="IPhone 15 Pro display showing lines">
          <a:extLst>
            <a:ext uri="{FF2B5EF4-FFF2-40B4-BE49-F238E27FC236}">
              <a16:creationId xmlns:a16="http://schemas.microsoft.com/office/drawing/2014/main" id="{E7BFBC80-919F-4041-B879-884BC5B4B45B}"/>
            </a:ext>
          </a:extLst>
        </xdr:cNvPr>
        <xdr:cNvPicPr>
          <a:picLocks noChangeAspect="1" noChangeArrowheads="1"/>
        </xdr:cNvPicPr>
      </xdr:nvPicPr>
      <xdr:blipFill>
        <a:blip xmlns:r="http://schemas.openxmlformats.org/officeDocument/2006/relationships" r:embed="rId24">
          <a:extLst>
            <a:ext uri="{28A0092B-C50C-407E-A947-70E740481C1C}">
              <a14:useLocalDpi xmlns:a14="http://schemas.microsoft.com/office/drawing/2010/main" val="0"/>
            </a:ext>
          </a:extLst>
        </a:blip>
        <a:srcRect/>
        <a:stretch>
          <a:fillRect/>
        </a:stretch>
      </xdr:blipFill>
      <xdr:spPr bwMode="auto">
        <a:xfrm>
          <a:off x="10185400" y="16814800"/>
          <a:ext cx="838200" cy="838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31</xdr:row>
      <xdr:rowOff>0</xdr:rowOff>
    </xdr:from>
    <xdr:to>
      <xdr:col>8</xdr:col>
      <xdr:colOff>0</xdr:colOff>
      <xdr:row>34</xdr:row>
      <xdr:rowOff>9525</xdr:rowOff>
    </xdr:to>
    <xdr:pic>
      <xdr:nvPicPr>
        <xdr:cNvPr id="28" name="post-image" descr="r/iphone15 - Apple iPhone 15, iPhone 15 Overheating Exclusive: Apple Comments">
          <a:extLst>
            <a:ext uri="{FF2B5EF4-FFF2-40B4-BE49-F238E27FC236}">
              <a16:creationId xmlns:a16="http://schemas.microsoft.com/office/drawing/2014/main" id="{A237C2B8-3797-FD47-B008-141D2C882BC7}"/>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185400" y="17678400"/>
          <a:ext cx="825500" cy="6191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32</xdr:row>
      <xdr:rowOff>0</xdr:rowOff>
    </xdr:from>
    <xdr:to>
      <xdr:col>8</xdr:col>
      <xdr:colOff>2610</xdr:colOff>
      <xdr:row>34</xdr:row>
      <xdr:rowOff>25400</xdr:rowOff>
    </xdr:to>
    <xdr:pic>
      <xdr:nvPicPr>
        <xdr:cNvPr id="29" name="Picture 28" descr="I traded in my iPhone 14 Pro for the iPhone 15 Pro Max, then FedEx lost the old phone">
          <a:extLst>
            <a:ext uri="{FF2B5EF4-FFF2-40B4-BE49-F238E27FC236}">
              <a16:creationId xmlns:a16="http://schemas.microsoft.com/office/drawing/2014/main" id="{49C9D77F-9BEF-BA43-A6D8-94C16288E1D6}"/>
            </a:ext>
          </a:extLst>
        </xdr:cNvPr>
        <xdr:cNvPicPr>
          <a:picLocks noChangeAspect="1" noChangeArrowheads="1"/>
        </xdr:cNvPicPr>
      </xdr:nvPicPr>
      <xdr:blipFill>
        <a:blip xmlns:r="http://schemas.openxmlformats.org/officeDocument/2006/relationships" r:embed="rId25">
          <a:extLst>
            <a:ext uri="{28A0092B-C50C-407E-A947-70E740481C1C}">
              <a14:useLocalDpi xmlns:a14="http://schemas.microsoft.com/office/drawing/2010/main" val="0"/>
            </a:ext>
          </a:extLst>
        </a:blip>
        <a:srcRect/>
        <a:stretch>
          <a:fillRect/>
        </a:stretch>
      </xdr:blipFill>
      <xdr:spPr bwMode="auto">
        <a:xfrm>
          <a:off x="10185400" y="18313400"/>
          <a:ext cx="828110" cy="431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33</xdr:row>
      <xdr:rowOff>0</xdr:rowOff>
    </xdr:from>
    <xdr:to>
      <xdr:col>8</xdr:col>
      <xdr:colOff>0</xdr:colOff>
      <xdr:row>37</xdr:row>
      <xdr:rowOff>12700</xdr:rowOff>
    </xdr:to>
    <xdr:pic>
      <xdr:nvPicPr>
        <xdr:cNvPr id="30" name="Picture 29" descr="homeless people keeping warm at night around an overheating iPhone 15">
          <a:extLst>
            <a:ext uri="{FF2B5EF4-FFF2-40B4-BE49-F238E27FC236}">
              <a16:creationId xmlns:a16="http://schemas.microsoft.com/office/drawing/2014/main" id="{A2DEB733-B31D-294B-991E-47675DB8491B}"/>
            </a:ext>
          </a:extLst>
        </xdr:cNvPr>
        <xdr:cNvPicPr>
          <a:picLocks noChangeAspect="1" noChangeArrowheads="1"/>
        </xdr:cNvPicPr>
      </xdr:nvPicPr>
      <xdr:blipFill>
        <a:blip xmlns:r="http://schemas.openxmlformats.org/officeDocument/2006/relationships" r:embed="rId26">
          <a:extLst>
            <a:ext uri="{28A0092B-C50C-407E-A947-70E740481C1C}">
              <a14:useLocalDpi xmlns:a14="http://schemas.microsoft.com/office/drawing/2010/main" val="0"/>
            </a:ext>
          </a:extLst>
        </a:blip>
        <a:srcRect/>
        <a:stretch>
          <a:fillRect/>
        </a:stretch>
      </xdr:blipFill>
      <xdr:spPr bwMode="auto">
        <a:xfrm>
          <a:off x="10185400" y="18770600"/>
          <a:ext cx="825500" cy="825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34</xdr:row>
      <xdr:rowOff>0</xdr:rowOff>
    </xdr:from>
    <xdr:to>
      <xdr:col>8</xdr:col>
      <xdr:colOff>0</xdr:colOff>
      <xdr:row>38</xdr:row>
      <xdr:rowOff>12700</xdr:rowOff>
    </xdr:to>
    <xdr:pic>
      <xdr:nvPicPr>
        <xdr:cNvPr id="31" name="Picture 30" descr="iPhone 15 overheating fix">
          <a:extLst>
            <a:ext uri="{FF2B5EF4-FFF2-40B4-BE49-F238E27FC236}">
              <a16:creationId xmlns:a16="http://schemas.microsoft.com/office/drawing/2014/main" id="{F9054956-4B08-914E-B631-70B7F23D2EB3}"/>
            </a:ext>
          </a:extLst>
        </xdr:cNvPr>
        <xdr:cNvPicPr>
          <a:picLocks noChangeAspect="1" noChangeArrowheads="1"/>
        </xdr:cNvPicPr>
      </xdr:nvPicPr>
      <xdr:blipFill>
        <a:blip xmlns:r="http://schemas.openxmlformats.org/officeDocument/2006/relationships" r:embed="rId27">
          <a:extLst>
            <a:ext uri="{28A0092B-C50C-407E-A947-70E740481C1C}">
              <a14:useLocalDpi xmlns:a14="http://schemas.microsoft.com/office/drawing/2010/main" val="0"/>
            </a:ext>
          </a:extLst>
        </a:blip>
        <a:srcRect/>
        <a:stretch>
          <a:fillRect/>
        </a:stretch>
      </xdr:blipFill>
      <xdr:spPr bwMode="auto">
        <a:xfrm>
          <a:off x="10185400" y="19608800"/>
          <a:ext cx="825500" cy="825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35</xdr:row>
      <xdr:rowOff>0</xdr:rowOff>
    </xdr:from>
    <xdr:to>
      <xdr:col>8</xdr:col>
      <xdr:colOff>12700</xdr:colOff>
      <xdr:row>39</xdr:row>
      <xdr:rowOff>25400</xdr:rowOff>
    </xdr:to>
    <xdr:pic>
      <xdr:nvPicPr>
        <xdr:cNvPr id="32" name="Picture 31" descr="Finally resting my iPhone 6s, upgraded to 15">
          <a:extLst>
            <a:ext uri="{FF2B5EF4-FFF2-40B4-BE49-F238E27FC236}">
              <a16:creationId xmlns:a16="http://schemas.microsoft.com/office/drawing/2014/main" id="{B099ADCC-B11C-6649-9D01-314BD3989E9C}"/>
            </a:ext>
          </a:extLst>
        </xdr:cNvPr>
        <xdr:cNvPicPr>
          <a:picLocks noChangeAspect="1" noChangeArrowheads="1"/>
        </xdr:cNvPicPr>
      </xdr:nvPicPr>
      <xdr:blipFill>
        <a:blip xmlns:r="http://schemas.openxmlformats.org/officeDocument/2006/relationships" r:embed="rId28">
          <a:extLst>
            <a:ext uri="{28A0092B-C50C-407E-A947-70E740481C1C}">
              <a14:useLocalDpi xmlns:a14="http://schemas.microsoft.com/office/drawing/2010/main" val="0"/>
            </a:ext>
          </a:extLst>
        </a:blip>
        <a:srcRect/>
        <a:stretch>
          <a:fillRect/>
        </a:stretch>
      </xdr:blipFill>
      <xdr:spPr bwMode="auto">
        <a:xfrm>
          <a:off x="10185400" y="20459700"/>
          <a:ext cx="838200" cy="838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36</xdr:row>
      <xdr:rowOff>0</xdr:rowOff>
    </xdr:from>
    <xdr:to>
      <xdr:col>8</xdr:col>
      <xdr:colOff>4233</xdr:colOff>
      <xdr:row>39</xdr:row>
      <xdr:rowOff>12700</xdr:rowOff>
    </xdr:to>
    <xdr:pic>
      <xdr:nvPicPr>
        <xdr:cNvPr id="33" name="Picture 32" descr="iPhone 15 Pro Max Overheating Issues...">
          <a:extLst>
            <a:ext uri="{FF2B5EF4-FFF2-40B4-BE49-F238E27FC236}">
              <a16:creationId xmlns:a16="http://schemas.microsoft.com/office/drawing/2014/main" id="{442F9423-95D9-E941-BB92-2A57DFDBE4C4}"/>
            </a:ext>
          </a:extLst>
        </xdr:cNvPr>
        <xdr:cNvPicPr>
          <a:picLocks noChangeAspect="1" noChangeArrowheads="1"/>
        </xdr:cNvPicPr>
      </xdr:nvPicPr>
      <xdr:blipFill>
        <a:blip xmlns:r="http://schemas.openxmlformats.org/officeDocument/2006/relationships" r:embed="rId29">
          <a:extLst>
            <a:ext uri="{28A0092B-C50C-407E-A947-70E740481C1C}">
              <a14:useLocalDpi xmlns:a14="http://schemas.microsoft.com/office/drawing/2010/main" val="0"/>
            </a:ext>
          </a:extLst>
        </a:blip>
        <a:srcRect/>
        <a:stretch>
          <a:fillRect/>
        </a:stretch>
      </xdr:blipFill>
      <xdr:spPr bwMode="auto">
        <a:xfrm>
          <a:off x="10185400" y="21310600"/>
          <a:ext cx="829733" cy="6223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37</xdr:row>
      <xdr:rowOff>0</xdr:rowOff>
    </xdr:from>
    <xdr:to>
      <xdr:col>8</xdr:col>
      <xdr:colOff>12700</xdr:colOff>
      <xdr:row>41</xdr:row>
      <xdr:rowOff>25400</xdr:rowOff>
    </xdr:to>
    <xdr:pic>
      <xdr:nvPicPr>
        <xdr:cNvPr id="34" name="Picture 33" descr="Overheating fix for iphone 15 series">
          <a:extLst>
            <a:ext uri="{FF2B5EF4-FFF2-40B4-BE49-F238E27FC236}">
              <a16:creationId xmlns:a16="http://schemas.microsoft.com/office/drawing/2014/main" id="{F9A8022C-1534-7B40-9F90-8DE860A07F40}"/>
            </a:ext>
          </a:extLst>
        </xdr:cNvPr>
        <xdr:cNvPicPr>
          <a:picLocks noChangeAspect="1" noChangeArrowheads="1"/>
        </xdr:cNvPicPr>
      </xdr:nvPicPr>
      <xdr:blipFill>
        <a:blip xmlns:r="http://schemas.openxmlformats.org/officeDocument/2006/relationships" r:embed="rId30">
          <a:extLst>
            <a:ext uri="{28A0092B-C50C-407E-A947-70E740481C1C}">
              <a14:useLocalDpi xmlns:a14="http://schemas.microsoft.com/office/drawing/2010/main" val="0"/>
            </a:ext>
          </a:extLst>
        </a:blip>
        <a:srcRect/>
        <a:stretch>
          <a:fillRect/>
        </a:stretch>
      </xdr:blipFill>
      <xdr:spPr bwMode="auto">
        <a:xfrm>
          <a:off x="10185400" y="21945600"/>
          <a:ext cx="838200" cy="838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38</xdr:row>
      <xdr:rowOff>0</xdr:rowOff>
    </xdr:from>
    <xdr:to>
      <xdr:col>8</xdr:col>
      <xdr:colOff>4233</xdr:colOff>
      <xdr:row>41</xdr:row>
      <xdr:rowOff>12700</xdr:rowOff>
    </xdr:to>
    <xdr:pic>
      <xdr:nvPicPr>
        <xdr:cNvPr id="35" name="Picture 34" descr="iPhone 15 Pro Camera is….. wtf?">
          <a:extLst>
            <a:ext uri="{FF2B5EF4-FFF2-40B4-BE49-F238E27FC236}">
              <a16:creationId xmlns:a16="http://schemas.microsoft.com/office/drawing/2014/main" id="{EA8DFFE4-DAB9-144B-82E5-0ABB39D9C32D}"/>
            </a:ext>
          </a:extLst>
        </xdr:cNvPr>
        <xdr:cNvPicPr>
          <a:picLocks noChangeAspect="1" noChangeArrowheads="1"/>
        </xdr:cNvPicPr>
      </xdr:nvPicPr>
      <xdr:blipFill>
        <a:blip xmlns:r="http://schemas.openxmlformats.org/officeDocument/2006/relationships" r:embed="rId31">
          <a:extLst>
            <a:ext uri="{28A0092B-C50C-407E-A947-70E740481C1C}">
              <a14:useLocalDpi xmlns:a14="http://schemas.microsoft.com/office/drawing/2010/main" val="0"/>
            </a:ext>
          </a:extLst>
        </a:blip>
        <a:srcRect/>
        <a:stretch>
          <a:fillRect/>
        </a:stretch>
      </xdr:blipFill>
      <xdr:spPr bwMode="auto">
        <a:xfrm>
          <a:off x="10185400" y="22796500"/>
          <a:ext cx="829733" cy="6223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39</xdr:row>
      <xdr:rowOff>0</xdr:rowOff>
    </xdr:from>
    <xdr:to>
      <xdr:col>8</xdr:col>
      <xdr:colOff>16711</xdr:colOff>
      <xdr:row>40</xdr:row>
      <xdr:rowOff>25400</xdr:rowOff>
    </xdr:to>
    <xdr:pic>
      <xdr:nvPicPr>
        <xdr:cNvPr id="36" name="Picture 35" descr="iPhone 15 is the first iPhone since the XR to not come with a PRODUCT(RED) colourway">
          <a:extLst>
            <a:ext uri="{FF2B5EF4-FFF2-40B4-BE49-F238E27FC236}">
              <a16:creationId xmlns:a16="http://schemas.microsoft.com/office/drawing/2014/main" id="{B75CE2E4-9879-BE4C-88BA-28E021024520}"/>
            </a:ext>
          </a:extLst>
        </xdr:cNvPr>
        <xdr:cNvPicPr>
          <a:picLocks noChangeAspect="1" noChangeArrowheads="1"/>
        </xdr:cNvPicPr>
      </xdr:nvPicPr>
      <xdr:blipFill>
        <a:blip xmlns:r="http://schemas.openxmlformats.org/officeDocument/2006/relationships" r:embed="rId32">
          <a:extLst>
            <a:ext uri="{28A0092B-C50C-407E-A947-70E740481C1C}">
              <a14:useLocalDpi xmlns:a14="http://schemas.microsoft.com/office/drawing/2010/main" val="0"/>
            </a:ext>
          </a:extLst>
        </a:blip>
        <a:srcRect/>
        <a:stretch>
          <a:fillRect/>
        </a:stretch>
      </xdr:blipFill>
      <xdr:spPr bwMode="auto">
        <a:xfrm>
          <a:off x="10185400" y="23431500"/>
          <a:ext cx="842211" cy="2286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43</xdr:row>
      <xdr:rowOff>0</xdr:rowOff>
    </xdr:from>
    <xdr:to>
      <xdr:col>8</xdr:col>
      <xdr:colOff>0</xdr:colOff>
      <xdr:row>45</xdr:row>
      <xdr:rowOff>147864</xdr:rowOff>
    </xdr:to>
    <xdr:pic>
      <xdr:nvPicPr>
        <xdr:cNvPr id="37" name="Picture 36" descr="iPhone 15 users report BMW's wireless phone charger kills its NFC chip">
          <a:extLst>
            <a:ext uri="{FF2B5EF4-FFF2-40B4-BE49-F238E27FC236}">
              <a16:creationId xmlns:a16="http://schemas.microsoft.com/office/drawing/2014/main" id="{B0608D37-CAD5-0742-9505-1C6065BA6B85}"/>
            </a:ext>
          </a:extLst>
        </xdr:cNvPr>
        <xdr:cNvPicPr>
          <a:picLocks noChangeAspect="1" noChangeArrowheads="1"/>
        </xdr:cNvPicPr>
      </xdr:nvPicPr>
      <xdr:blipFill>
        <a:blip xmlns:r="http://schemas.openxmlformats.org/officeDocument/2006/relationships" r:embed="rId33">
          <a:extLst>
            <a:ext uri="{28A0092B-C50C-407E-A947-70E740481C1C}">
              <a14:useLocalDpi xmlns:a14="http://schemas.microsoft.com/office/drawing/2010/main" val="0"/>
            </a:ext>
          </a:extLst>
        </a:blip>
        <a:srcRect/>
        <a:stretch>
          <a:fillRect/>
        </a:stretch>
      </xdr:blipFill>
      <xdr:spPr bwMode="auto">
        <a:xfrm>
          <a:off x="10185400" y="24803100"/>
          <a:ext cx="825500" cy="55426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44</xdr:row>
      <xdr:rowOff>0</xdr:rowOff>
    </xdr:from>
    <xdr:to>
      <xdr:col>8</xdr:col>
      <xdr:colOff>25400</xdr:colOff>
      <xdr:row>46</xdr:row>
      <xdr:rowOff>43361</xdr:rowOff>
    </xdr:to>
    <xdr:pic>
      <xdr:nvPicPr>
        <xdr:cNvPr id="38" name="Picture 37" descr="Apple identifies iPhone 15 overheating issues">
          <a:extLst>
            <a:ext uri="{FF2B5EF4-FFF2-40B4-BE49-F238E27FC236}">
              <a16:creationId xmlns:a16="http://schemas.microsoft.com/office/drawing/2014/main" id="{29D9658F-0991-9248-A9DA-92F5994EE036}"/>
            </a:ext>
          </a:extLst>
        </xdr:cNvPr>
        <xdr:cNvPicPr>
          <a:picLocks noChangeAspect="1" noChangeArrowheads="1"/>
        </xdr:cNvPicPr>
      </xdr:nvPicPr>
      <xdr:blipFill>
        <a:blip xmlns:r="http://schemas.openxmlformats.org/officeDocument/2006/relationships" r:embed="rId34">
          <a:extLst>
            <a:ext uri="{28A0092B-C50C-407E-A947-70E740481C1C}">
              <a14:useLocalDpi xmlns:a14="http://schemas.microsoft.com/office/drawing/2010/main" val="0"/>
            </a:ext>
          </a:extLst>
        </a:blip>
        <a:srcRect/>
        <a:stretch>
          <a:fillRect/>
        </a:stretch>
      </xdr:blipFill>
      <xdr:spPr bwMode="auto">
        <a:xfrm>
          <a:off x="10185400" y="25387300"/>
          <a:ext cx="850900" cy="4497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47</xdr:row>
      <xdr:rowOff>0</xdr:rowOff>
    </xdr:from>
    <xdr:to>
      <xdr:col>8</xdr:col>
      <xdr:colOff>12700</xdr:colOff>
      <xdr:row>51</xdr:row>
      <xdr:rowOff>25400</xdr:rowOff>
    </xdr:to>
    <xdr:pic>
      <xdr:nvPicPr>
        <xdr:cNvPr id="39" name="Picture 38" descr="iPhone 15 Pro Max burn in issues">
          <a:extLst>
            <a:ext uri="{FF2B5EF4-FFF2-40B4-BE49-F238E27FC236}">
              <a16:creationId xmlns:a16="http://schemas.microsoft.com/office/drawing/2014/main" id="{A62CF22B-12F3-A044-B937-45106A47E8A6}"/>
            </a:ext>
          </a:extLst>
        </xdr:cNvPr>
        <xdr:cNvPicPr>
          <a:picLocks noChangeAspect="1" noChangeArrowheads="1"/>
        </xdr:cNvPicPr>
      </xdr:nvPicPr>
      <xdr:blipFill>
        <a:blip xmlns:r="http://schemas.openxmlformats.org/officeDocument/2006/relationships" r:embed="rId35">
          <a:extLst>
            <a:ext uri="{28A0092B-C50C-407E-A947-70E740481C1C}">
              <a14:useLocalDpi xmlns:a14="http://schemas.microsoft.com/office/drawing/2010/main" val="0"/>
            </a:ext>
          </a:extLst>
        </a:blip>
        <a:srcRect/>
        <a:stretch>
          <a:fillRect/>
        </a:stretch>
      </xdr:blipFill>
      <xdr:spPr bwMode="auto">
        <a:xfrm>
          <a:off x="10185400" y="26670000"/>
          <a:ext cx="838200" cy="838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48</xdr:row>
      <xdr:rowOff>0</xdr:rowOff>
    </xdr:from>
    <xdr:to>
      <xdr:col>8</xdr:col>
      <xdr:colOff>12700</xdr:colOff>
      <xdr:row>52</xdr:row>
      <xdr:rowOff>25400</xdr:rowOff>
    </xdr:to>
    <xdr:pic>
      <xdr:nvPicPr>
        <xdr:cNvPr id="40" name="Picture 39" descr="iPhone 15 arrived chipped">
          <a:extLst>
            <a:ext uri="{FF2B5EF4-FFF2-40B4-BE49-F238E27FC236}">
              <a16:creationId xmlns:a16="http://schemas.microsoft.com/office/drawing/2014/main" id="{291C1587-66C0-2D48-AE09-845098448D0B}"/>
            </a:ext>
          </a:extLst>
        </xdr:cNvPr>
        <xdr:cNvPicPr>
          <a:picLocks noChangeAspect="1" noChangeArrowheads="1"/>
        </xdr:cNvPicPr>
      </xdr:nvPicPr>
      <xdr:blipFill>
        <a:blip xmlns:r="http://schemas.openxmlformats.org/officeDocument/2006/relationships" r:embed="rId36">
          <a:extLst>
            <a:ext uri="{28A0092B-C50C-407E-A947-70E740481C1C}">
              <a14:useLocalDpi xmlns:a14="http://schemas.microsoft.com/office/drawing/2010/main" val="0"/>
            </a:ext>
          </a:extLst>
        </a:blip>
        <a:srcRect/>
        <a:stretch>
          <a:fillRect/>
        </a:stretch>
      </xdr:blipFill>
      <xdr:spPr bwMode="auto">
        <a:xfrm>
          <a:off x="10185400" y="27533600"/>
          <a:ext cx="838200" cy="838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50</xdr:row>
      <xdr:rowOff>0</xdr:rowOff>
    </xdr:from>
    <xdr:to>
      <xdr:col>7</xdr:col>
      <xdr:colOff>820615</xdr:colOff>
      <xdr:row>52</xdr:row>
      <xdr:rowOff>50800</xdr:rowOff>
    </xdr:to>
    <xdr:pic>
      <xdr:nvPicPr>
        <xdr:cNvPr id="41" name="Picture 40" descr="Apple pledges fix for overheating iPhone 15">
          <a:extLst>
            <a:ext uri="{FF2B5EF4-FFF2-40B4-BE49-F238E27FC236}">
              <a16:creationId xmlns:a16="http://schemas.microsoft.com/office/drawing/2014/main" id="{8D92906E-FF06-6A49-88DA-015BE60A1899}"/>
            </a:ext>
          </a:extLst>
        </xdr:cNvPr>
        <xdr:cNvPicPr>
          <a:picLocks noChangeAspect="1" noChangeArrowheads="1"/>
        </xdr:cNvPicPr>
      </xdr:nvPicPr>
      <xdr:blipFill>
        <a:blip xmlns:r="http://schemas.openxmlformats.org/officeDocument/2006/relationships" r:embed="rId37">
          <a:extLst>
            <a:ext uri="{28A0092B-C50C-407E-A947-70E740481C1C}">
              <a14:useLocalDpi xmlns:a14="http://schemas.microsoft.com/office/drawing/2010/main" val="0"/>
            </a:ext>
          </a:extLst>
        </a:blip>
        <a:srcRect/>
        <a:stretch>
          <a:fillRect/>
        </a:stretch>
      </xdr:blipFill>
      <xdr:spPr bwMode="auto">
        <a:xfrm>
          <a:off x="10185400" y="28714700"/>
          <a:ext cx="820615" cy="457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51</xdr:row>
      <xdr:rowOff>0</xdr:rowOff>
    </xdr:from>
    <xdr:to>
      <xdr:col>8</xdr:col>
      <xdr:colOff>0</xdr:colOff>
      <xdr:row>53</xdr:row>
      <xdr:rowOff>454</xdr:rowOff>
    </xdr:to>
    <xdr:pic>
      <xdr:nvPicPr>
        <xdr:cNvPr id="42" name="Picture 41" descr="Is Apple Able to Stop iPhone 15 Pro Overheating Issue With New Update?">
          <a:extLst>
            <a:ext uri="{FF2B5EF4-FFF2-40B4-BE49-F238E27FC236}">
              <a16:creationId xmlns:a16="http://schemas.microsoft.com/office/drawing/2014/main" id="{5C53A4B1-EE61-BF4C-9CDC-0C4F3036A841}"/>
            </a:ext>
          </a:extLst>
        </xdr:cNvPr>
        <xdr:cNvPicPr>
          <a:picLocks noChangeAspect="1" noChangeArrowheads="1"/>
        </xdr:cNvPicPr>
      </xdr:nvPicPr>
      <xdr:blipFill>
        <a:blip xmlns:r="http://schemas.openxmlformats.org/officeDocument/2006/relationships" r:embed="rId38">
          <a:extLst>
            <a:ext uri="{28A0092B-C50C-407E-A947-70E740481C1C}">
              <a14:useLocalDpi xmlns:a14="http://schemas.microsoft.com/office/drawing/2010/main" val="0"/>
            </a:ext>
          </a:extLst>
        </a:blip>
        <a:srcRect/>
        <a:stretch>
          <a:fillRect/>
        </a:stretch>
      </xdr:blipFill>
      <xdr:spPr bwMode="auto">
        <a:xfrm>
          <a:off x="10185400" y="29197300"/>
          <a:ext cx="825500" cy="40685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52</xdr:row>
      <xdr:rowOff>0</xdr:rowOff>
    </xdr:from>
    <xdr:to>
      <xdr:col>8</xdr:col>
      <xdr:colOff>2610</xdr:colOff>
      <xdr:row>54</xdr:row>
      <xdr:rowOff>25400</xdr:rowOff>
    </xdr:to>
    <xdr:pic>
      <xdr:nvPicPr>
        <xdr:cNvPr id="43" name="Picture 42" descr="Hot Topic: iPhone 15 Pro Overheating Fixes">
          <a:extLst>
            <a:ext uri="{FF2B5EF4-FFF2-40B4-BE49-F238E27FC236}">
              <a16:creationId xmlns:a16="http://schemas.microsoft.com/office/drawing/2014/main" id="{1405AC8D-9564-1B4C-B07A-67A6FD073A2F}"/>
            </a:ext>
          </a:extLst>
        </xdr:cNvPr>
        <xdr:cNvPicPr>
          <a:picLocks noChangeAspect="1" noChangeArrowheads="1"/>
        </xdr:cNvPicPr>
      </xdr:nvPicPr>
      <xdr:blipFill>
        <a:blip xmlns:r="http://schemas.openxmlformats.org/officeDocument/2006/relationships" r:embed="rId39">
          <a:extLst>
            <a:ext uri="{28A0092B-C50C-407E-A947-70E740481C1C}">
              <a14:useLocalDpi xmlns:a14="http://schemas.microsoft.com/office/drawing/2010/main" val="0"/>
            </a:ext>
          </a:extLst>
        </a:blip>
        <a:srcRect/>
        <a:stretch>
          <a:fillRect/>
        </a:stretch>
      </xdr:blipFill>
      <xdr:spPr bwMode="auto">
        <a:xfrm>
          <a:off x="10185400" y="29629100"/>
          <a:ext cx="828110" cy="431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53</xdr:row>
      <xdr:rowOff>0</xdr:rowOff>
    </xdr:from>
    <xdr:to>
      <xdr:col>8</xdr:col>
      <xdr:colOff>12700</xdr:colOff>
      <xdr:row>55</xdr:row>
      <xdr:rowOff>726</xdr:rowOff>
    </xdr:to>
    <xdr:pic>
      <xdr:nvPicPr>
        <xdr:cNvPr id="44" name="Picture 43" descr="Apple Identifies Issues Causing Overheating In iPhone 15">
          <a:extLst>
            <a:ext uri="{FF2B5EF4-FFF2-40B4-BE49-F238E27FC236}">
              <a16:creationId xmlns:a16="http://schemas.microsoft.com/office/drawing/2014/main" id="{8F06468A-FBFF-5F41-9947-25BF8E5007D8}"/>
            </a:ext>
          </a:extLst>
        </xdr:cNvPr>
        <xdr:cNvPicPr>
          <a:picLocks noChangeAspect="1" noChangeArrowheads="1"/>
        </xdr:cNvPicPr>
      </xdr:nvPicPr>
      <xdr:blipFill>
        <a:blip xmlns:r="http://schemas.openxmlformats.org/officeDocument/2006/relationships" r:embed="rId40">
          <a:extLst>
            <a:ext uri="{28A0092B-C50C-407E-A947-70E740481C1C}">
              <a14:useLocalDpi xmlns:a14="http://schemas.microsoft.com/office/drawing/2010/main" val="0"/>
            </a:ext>
          </a:extLst>
        </a:blip>
        <a:srcRect/>
        <a:stretch>
          <a:fillRect/>
        </a:stretch>
      </xdr:blipFill>
      <xdr:spPr bwMode="auto">
        <a:xfrm>
          <a:off x="10185400" y="30086300"/>
          <a:ext cx="838200" cy="4071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54</xdr:row>
      <xdr:rowOff>0</xdr:rowOff>
    </xdr:from>
    <xdr:to>
      <xdr:col>8</xdr:col>
      <xdr:colOff>12700</xdr:colOff>
      <xdr:row>56</xdr:row>
      <xdr:rowOff>36649</xdr:rowOff>
    </xdr:to>
    <xdr:pic>
      <xdr:nvPicPr>
        <xdr:cNvPr id="45" name="Picture 44" descr="iPhone 15 Pro hit by overheating complaints">
          <a:extLst>
            <a:ext uri="{FF2B5EF4-FFF2-40B4-BE49-F238E27FC236}">
              <a16:creationId xmlns:a16="http://schemas.microsoft.com/office/drawing/2014/main" id="{EE0AD705-8320-8A4F-8901-76587F08224E}"/>
            </a:ext>
          </a:extLst>
        </xdr:cNvPr>
        <xdr:cNvPicPr>
          <a:picLocks noChangeAspect="1" noChangeArrowheads="1"/>
        </xdr:cNvPicPr>
      </xdr:nvPicPr>
      <xdr:blipFill>
        <a:blip xmlns:r="http://schemas.openxmlformats.org/officeDocument/2006/relationships" r:embed="rId41">
          <a:extLst>
            <a:ext uri="{28A0092B-C50C-407E-A947-70E740481C1C}">
              <a14:useLocalDpi xmlns:a14="http://schemas.microsoft.com/office/drawing/2010/main" val="0"/>
            </a:ext>
          </a:extLst>
        </a:blip>
        <a:srcRect/>
        <a:stretch>
          <a:fillRect/>
        </a:stretch>
      </xdr:blipFill>
      <xdr:spPr bwMode="auto">
        <a:xfrm>
          <a:off x="10185400" y="30518100"/>
          <a:ext cx="838200" cy="4430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55</xdr:row>
      <xdr:rowOff>0</xdr:rowOff>
    </xdr:from>
    <xdr:to>
      <xdr:col>8</xdr:col>
      <xdr:colOff>12700</xdr:colOff>
      <xdr:row>57</xdr:row>
      <xdr:rowOff>60597</xdr:rowOff>
    </xdr:to>
    <xdr:pic>
      <xdr:nvPicPr>
        <xdr:cNvPr id="46" name="Picture 45" descr="Apple Says iPhone 15 Pro Overheating Due to iOS 17 Bug, Not Hardware Design">
          <a:extLst>
            <a:ext uri="{FF2B5EF4-FFF2-40B4-BE49-F238E27FC236}">
              <a16:creationId xmlns:a16="http://schemas.microsoft.com/office/drawing/2014/main" id="{7818427F-77FD-DE44-9B4B-2B32E6815177}"/>
            </a:ext>
          </a:extLst>
        </xdr:cNvPr>
        <xdr:cNvPicPr>
          <a:picLocks noChangeAspect="1" noChangeArrowheads="1"/>
        </xdr:cNvPicPr>
      </xdr:nvPicPr>
      <xdr:blipFill>
        <a:blip xmlns:r="http://schemas.openxmlformats.org/officeDocument/2006/relationships" r:embed="rId42">
          <a:extLst>
            <a:ext uri="{28A0092B-C50C-407E-A947-70E740481C1C}">
              <a14:useLocalDpi xmlns:a14="http://schemas.microsoft.com/office/drawing/2010/main" val="0"/>
            </a:ext>
          </a:extLst>
        </a:blip>
        <a:srcRect/>
        <a:stretch>
          <a:fillRect/>
        </a:stretch>
      </xdr:blipFill>
      <xdr:spPr bwMode="auto">
        <a:xfrm>
          <a:off x="10185400" y="30975300"/>
          <a:ext cx="838200" cy="46699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56</xdr:row>
      <xdr:rowOff>0</xdr:rowOff>
    </xdr:from>
    <xdr:to>
      <xdr:col>8</xdr:col>
      <xdr:colOff>0</xdr:colOff>
      <xdr:row>58</xdr:row>
      <xdr:rowOff>53521</xdr:rowOff>
    </xdr:to>
    <xdr:pic>
      <xdr:nvPicPr>
        <xdr:cNvPr id="47" name="Picture 46" descr="Apple working on fix for iPhone 15 overheating">
          <a:extLst>
            <a:ext uri="{FF2B5EF4-FFF2-40B4-BE49-F238E27FC236}">
              <a16:creationId xmlns:a16="http://schemas.microsoft.com/office/drawing/2014/main" id="{97D417EC-EEA1-2148-A478-0ED629B7423C}"/>
            </a:ext>
          </a:extLst>
        </xdr:cNvPr>
        <xdr:cNvPicPr>
          <a:picLocks noChangeAspect="1" noChangeArrowheads="1"/>
        </xdr:cNvPicPr>
      </xdr:nvPicPr>
      <xdr:blipFill>
        <a:blip xmlns:r="http://schemas.openxmlformats.org/officeDocument/2006/relationships" r:embed="rId43">
          <a:extLst>
            <a:ext uri="{28A0092B-C50C-407E-A947-70E740481C1C}">
              <a14:useLocalDpi xmlns:a14="http://schemas.microsoft.com/office/drawing/2010/main" val="0"/>
            </a:ext>
          </a:extLst>
        </a:blip>
        <a:srcRect/>
        <a:stretch>
          <a:fillRect/>
        </a:stretch>
      </xdr:blipFill>
      <xdr:spPr bwMode="auto">
        <a:xfrm>
          <a:off x="10185400" y="31483300"/>
          <a:ext cx="825500" cy="45992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57</xdr:row>
      <xdr:rowOff>0</xdr:rowOff>
    </xdr:from>
    <xdr:to>
      <xdr:col>8</xdr:col>
      <xdr:colOff>0</xdr:colOff>
      <xdr:row>59</xdr:row>
      <xdr:rowOff>6350</xdr:rowOff>
    </xdr:to>
    <xdr:pic>
      <xdr:nvPicPr>
        <xdr:cNvPr id="48" name="Picture 47" descr="iPhone 15 Pro Owners Complain About Overheating Problems">
          <a:extLst>
            <a:ext uri="{FF2B5EF4-FFF2-40B4-BE49-F238E27FC236}">
              <a16:creationId xmlns:a16="http://schemas.microsoft.com/office/drawing/2014/main" id="{4EF52450-451C-B04A-B7DE-D40A8E214C1B}"/>
            </a:ext>
          </a:extLst>
        </xdr:cNvPr>
        <xdr:cNvPicPr>
          <a:picLocks noChangeAspect="1" noChangeArrowheads="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a:off x="10185400" y="31978600"/>
          <a:ext cx="825500" cy="4127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59</xdr:row>
      <xdr:rowOff>0</xdr:rowOff>
    </xdr:from>
    <xdr:to>
      <xdr:col>8</xdr:col>
      <xdr:colOff>12700</xdr:colOff>
      <xdr:row>62</xdr:row>
      <xdr:rowOff>19050</xdr:rowOff>
    </xdr:to>
    <xdr:pic>
      <xdr:nvPicPr>
        <xdr:cNvPr id="49" name="Picture 48" descr="[MKBHD] iPhone 15 Review - YouTube">
          <a:extLst>
            <a:ext uri="{FF2B5EF4-FFF2-40B4-BE49-F238E27FC236}">
              <a16:creationId xmlns:a16="http://schemas.microsoft.com/office/drawing/2014/main" id="{EB14E985-4EBC-534A-AF89-4733B9E8A1AC}"/>
            </a:ext>
          </a:extLst>
        </xdr:cNvPr>
        <xdr:cNvPicPr>
          <a:picLocks noChangeAspect="1" noChangeArrowheads="1"/>
        </xdr:cNvPicPr>
      </xdr:nvPicPr>
      <xdr:blipFill>
        <a:blip xmlns:r="http://schemas.openxmlformats.org/officeDocument/2006/relationships" r:embed="rId44">
          <a:extLst>
            <a:ext uri="{28A0092B-C50C-407E-A947-70E740481C1C}">
              <a14:useLocalDpi xmlns:a14="http://schemas.microsoft.com/office/drawing/2010/main" val="0"/>
            </a:ext>
          </a:extLst>
        </a:blip>
        <a:srcRect/>
        <a:stretch>
          <a:fillRect/>
        </a:stretch>
      </xdr:blipFill>
      <xdr:spPr bwMode="auto">
        <a:xfrm>
          <a:off x="10185400" y="32816800"/>
          <a:ext cx="838200" cy="6286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60</xdr:row>
      <xdr:rowOff>0</xdr:rowOff>
    </xdr:from>
    <xdr:to>
      <xdr:col>8</xdr:col>
      <xdr:colOff>20134</xdr:colOff>
      <xdr:row>62</xdr:row>
      <xdr:rowOff>88900</xdr:rowOff>
    </xdr:to>
    <xdr:pic>
      <xdr:nvPicPr>
        <xdr:cNvPr id="50" name="Picture 49" descr="Apple confirmed iPhone 15 Pro overheating fix coming soon">
          <a:extLst>
            <a:ext uri="{FF2B5EF4-FFF2-40B4-BE49-F238E27FC236}">
              <a16:creationId xmlns:a16="http://schemas.microsoft.com/office/drawing/2014/main" id="{2193C954-7057-6449-AB3F-6F4BAD6A467D}"/>
            </a:ext>
          </a:extLst>
        </xdr:cNvPr>
        <xdr:cNvPicPr>
          <a:picLocks noChangeAspect="1" noChangeArrowheads="1"/>
        </xdr:cNvPicPr>
      </xdr:nvPicPr>
      <xdr:blipFill>
        <a:blip xmlns:r="http://schemas.openxmlformats.org/officeDocument/2006/relationships" r:embed="rId45">
          <a:extLst>
            <a:ext uri="{28A0092B-C50C-407E-A947-70E740481C1C}">
              <a14:useLocalDpi xmlns:a14="http://schemas.microsoft.com/office/drawing/2010/main" val="0"/>
            </a:ext>
          </a:extLst>
        </a:blip>
        <a:srcRect/>
        <a:stretch>
          <a:fillRect/>
        </a:stretch>
      </xdr:blipFill>
      <xdr:spPr bwMode="auto">
        <a:xfrm>
          <a:off x="10185400" y="33477200"/>
          <a:ext cx="845634" cy="4953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61</xdr:row>
      <xdr:rowOff>0</xdr:rowOff>
    </xdr:from>
    <xdr:to>
      <xdr:col>8</xdr:col>
      <xdr:colOff>12700</xdr:colOff>
      <xdr:row>63</xdr:row>
      <xdr:rowOff>12700</xdr:rowOff>
    </xdr:to>
    <xdr:pic>
      <xdr:nvPicPr>
        <xdr:cNvPr id="51" name="Picture 50" descr="Apple and devs plan software fixes for iPhone 15 Pro overheating issues">
          <a:extLst>
            <a:ext uri="{FF2B5EF4-FFF2-40B4-BE49-F238E27FC236}">
              <a16:creationId xmlns:a16="http://schemas.microsoft.com/office/drawing/2014/main" id="{C5397F6B-34DA-C74B-BADE-3CB727328E55}"/>
            </a:ext>
          </a:extLst>
        </xdr:cNvPr>
        <xdr:cNvPicPr>
          <a:picLocks noChangeAspect="1" noChangeArrowheads="1"/>
        </xdr:cNvPicPr>
      </xdr:nvPicPr>
      <xdr:blipFill>
        <a:blip xmlns:r="http://schemas.openxmlformats.org/officeDocument/2006/relationships" r:embed="rId46">
          <a:extLst>
            <a:ext uri="{28A0092B-C50C-407E-A947-70E740481C1C}">
              <a14:useLocalDpi xmlns:a14="http://schemas.microsoft.com/office/drawing/2010/main" val="0"/>
            </a:ext>
          </a:extLst>
        </a:blip>
        <a:srcRect/>
        <a:stretch>
          <a:fillRect/>
        </a:stretch>
      </xdr:blipFill>
      <xdr:spPr bwMode="auto">
        <a:xfrm>
          <a:off x="10185400" y="33997900"/>
          <a:ext cx="838200" cy="4191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62</xdr:row>
      <xdr:rowOff>0</xdr:rowOff>
    </xdr:from>
    <xdr:to>
      <xdr:col>8</xdr:col>
      <xdr:colOff>15704</xdr:colOff>
      <xdr:row>64</xdr:row>
      <xdr:rowOff>152400</xdr:rowOff>
    </xdr:to>
    <xdr:pic>
      <xdr:nvPicPr>
        <xdr:cNvPr id="52" name="Picture 51" descr="Apple identifies issues causing overheating in the iPhone 15">
          <a:extLst>
            <a:ext uri="{FF2B5EF4-FFF2-40B4-BE49-F238E27FC236}">
              <a16:creationId xmlns:a16="http://schemas.microsoft.com/office/drawing/2014/main" id="{4A0F2F89-FB6D-664B-ADA4-C187D0093050}"/>
            </a:ext>
          </a:extLst>
        </xdr:cNvPr>
        <xdr:cNvPicPr>
          <a:picLocks noChangeAspect="1" noChangeArrowheads="1"/>
        </xdr:cNvPicPr>
      </xdr:nvPicPr>
      <xdr:blipFill>
        <a:blip xmlns:r="http://schemas.openxmlformats.org/officeDocument/2006/relationships" r:embed="rId47">
          <a:extLst>
            <a:ext uri="{28A0092B-C50C-407E-A947-70E740481C1C}">
              <a14:useLocalDpi xmlns:a14="http://schemas.microsoft.com/office/drawing/2010/main" val="0"/>
            </a:ext>
          </a:extLst>
        </a:blip>
        <a:srcRect/>
        <a:stretch>
          <a:fillRect/>
        </a:stretch>
      </xdr:blipFill>
      <xdr:spPr bwMode="auto">
        <a:xfrm>
          <a:off x="10185400" y="34429700"/>
          <a:ext cx="841204" cy="558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63</xdr:row>
      <xdr:rowOff>0</xdr:rowOff>
    </xdr:from>
    <xdr:to>
      <xdr:col>8</xdr:col>
      <xdr:colOff>12700</xdr:colOff>
      <xdr:row>65</xdr:row>
      <xdr:rowOff>144417</xdr:rowOff>
    </xdr:to>
    <xdr:pic>
      <xdr:nvPicPr>
        <xdr:cNvPr id="53" name="Picture 52" descr="Apple to Address Software Behind iPhone 15 Overheating Issue">
          <a:extLst>
            <a:ext uri="{FF2B5EF4-FFF2-40B4-BE49-F238E27FC236}">
              <a16:creationId xmlns:a16="http://schemas.microsoft.com/office/drawing/2014/main" id="{8BAB2C39-C4AE-7945-8B61-1FFD26F318CA}"/>
            </a:ext>
          </a:extLst>
        </xdr:cNvPr>
        <xdr:cNvPicPr>
          <a:picLocks noChangeAspect="1" noChangeArrowheads="1"/>
        </xdr:cNvPicPr>
      </xdr:nvPicPr>
      <xdr:blipFill>
        <a:blip xmlns:r="http://schemas.openxmlformats.org/officeDocument/2006/relationships" r:embed="rId48">
          <a:extLst>
            <a:ext uri="{28A0092B-C50C-407E-A947-70E740481C1C}">
              <a14:useLocalDpi xmlns:a14="http://schemas.microsoft.com/office/drawing/2010/main" val="0"/>
            </a:ext>
          </a:extLst>
        </a:blip>
        <a:srcRect/>
        <a:stretch>
          <a:fillRect/>
        </a:stretch>
      </xdr:blipFill>
      <xdr:spPr bwMode="auto">
        <a:xfrm>
          <a:off x="10185400" y="35013900"/>
          <a:ext cx="838200" cy="55081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64</xdr:row>
      <xdr:rowOff>0</xdr:rowOff>
    </xdr:from>
    <xdr:to>
      <xdr:col>8</xdr:col>
      <xdr:colOff>15704</xdr:colOff>
      <xdr:row>66</xdr:row>
      <xdr:rowOff>152400</xdr:rowOff>
    </xdr:to>
    <xdr:pic>
      <xdr:nvPicPr>
        <xdr:cNvPr id="54" name="Picture 53" descr="The Morning After: Apple addresses iPhone 15 overheating issues">
          <a:extLst>
            <a:ext uri="{FF2B5EF4-FFF2-40B4-BE49-F238E27FC236}">
              <a16:creationId xmlns:a16="http://schemas.microsoft.com/office/drawing/2014/main" id="{06DBB824-7C94-9044-A11A-BE9B92687A38}"/>
            </a:ext>
          </a:extLst>
        </xdr:cNvPr>
        <xdr:cNvPicPr>
          <a:picLocks noChangeAspect="1" noChangeArrowheads="1"/>
        </xdr:cNvPicPr>
      </xdr:nvPicPr>
      <xdr:blipFill>
        <a:blip xmlns:r="http://schemas.openxmlformats.org/officeDocument/2006/relationships" r:embed="rId49">
          <a:extLst>
            <a:ext uri="{28A0092B-C50C-407E-A947-70E740481C1C}">
              <a14:useLocalDpi xmlns:a14="http://schemas.microsoft.com/office/drawing/2010/main" val="0"/>
            </a:ext>
          </a:extLst>
        </a:blip>
        <a:srcRect/>
        <a:stretch>
          <a:fillRect/>
        </a:stretch>
      </xdr:blipFill>
      <xdr:spPr bwMode="auto">
        <a:xfrm>
          <a:off x="10185400" y="35585400"/>
          <a:ext cx="841204" cy="558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65</xdr:row>
      <xdr:rowOff>0</xdr:rowOff>
    </xdr:from>
    <xdr:to>
      <xdr:col>8</xdr:col>
      <xdr:colOff>12700</xdr:colOff>
      <xdr:row>69</xdr:row>
      <xdr:rowOff>25400</xdr:rowOff>
    </xdr:to>
    <xdr:pic>
      <xdr:nvPicPr>
        <xdr:cNvPr id="55" name="Picture 54" descr="The Morning After: Apple addresses iPhone 15 overheating issues">
          <a:extLst>
            <a:ext uri="{FF2B5EF4-FFF2-40B4-BE49-F238E27FC236}">
              <a16:creationId xmlns:a16="http://schemas.microsoft.com/office/drawing/2014/main" id="{03FE4F08-A1DF-E64E-9557-B3B551961B51}"/>
            </a:ext>
          </a:extLst>
        </xdr:cNvPr>
        <xdr:cNvPicPr>
          <a:picLocks noChangeAspect="1" noChangeArrowheads="1"/>
        </xdr:cNvPicPr>
      </xdr:nvPicPr>
      <xdr:blipFill>
        <a:blip xmlns:r="http://schemas.openxmlformats.org/officeDocument/2006/relationships" r:embed="rId50">
          <a:extLst>
            <a:ext uri="{28A0092B-C50C-407E-A947-70E740481C1C}">
              <a14:useLocalDpi xmlns:a14="http://schemas.microsoft.com/office/drawing/2010/main" val="0"/>
            </a:ext>
          </a:extLst>
        </a:blip>
        <a:srcRect/>
        <a:stretch>
          <a:fillRect/>
        </a:stretch>
      </xdr:blipFill>
      <xdr:spPr bwMode="auto">
        <a:xfrm>
          <a:off x="10185400" y="36156900"/>
          <a:ext cx="838200" cy="838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66</xdr:row>
      <xdr:rowOff>0</xdr:rowOff>
    </xdr:from>
    <xdr:to>
      <xdr:col>8</xdr:col>
      <xdr:colOff>15704</xdr:colOff>
      <xdr:row>68</xdr:row>
      <xdr:rowOff>152400</xdr:rowOff>
    </xdr:to>
    <xdr:pic>
      <xdr:nvPicPr>
        <xdr:cNvPr id="56" name="Picture 55" descr="Apple identifies issues causing overheating in the iPhone 15">
          <a:extLst>
            <a:ext uri="{FF2B5EF4-FFF2-40B4-BE49-F238E27FC236}">
              <a16:creationId xmlns:a16="http://schemas.microsoft.com/office/drawing/2014/main" id="{610E4E5E-B5AE-D04E-A628-399E798BF4C7}"/>
            </a:ext>
          </a:extLst>
        </xdr:cNvPr>
        <xdr:cNvPicPr>
          <a:picLocks noChangeAspect="1" noChangeArrowheads="1"/>
        </xdr:cNvPicPr>
      </xdr:nvPicPr>
      <xdr:blipFill>
        <a:blip xmlns:r="http://schemas.openxmlformats.org/officeDocument/2006/relationships" r:embed="rId47">
          <a:extLst>
            <a:ext uri="{28A0092B-C50C-407E-A947-70E740481C1C}">
              <a14:useLocalDpi xmlns:a14="http://schemas.microsoft.com/office/drawing/2010/main" val="0"/>
            </a:ext>
          </a:extLst>
        </a:blip>
        <a:srcRect/>
        <a:stretch>
          <a:fillRect/>
        </a:stretch>
      </xdr:blipFill>
      <xdr:spPr bwMode="auto">
        <a:xfrm>
          <a:off x="10185400" y="37007800"/>
          <a:ext cx="841204" cy="558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67</xdr:row>
      <xdr:rowOff>0</xdr:rowOff>
    </xdr:from>
    <xdr:to>
      <xdr:col>8</xdr:col>
      <xdr:colOff>12700</xdr:colOff>
      <xdr:row>71</xdr:row>
      <xdr:rowOff>25400</xdr:rowOff>
    </xdr:to>
    <xdr:pic>
      <xdr:nvPicPr>
        <xdr:cNvPr id="57" name="Picture 56" descr="iPhone 15 pro max going full two days">
          <a:extLst>
            <a:ext uri="{FF2B5EF4-FFF2-40B4-BE49-F238E27FC236}">
              <a16:creationId xmlns:a16="http://schemas.microsoft.com/office/drawing/2014/main" id="{B2A72A3C-F544-1640-B437-54A592CDC9D6}"/>
            </a:ext>
          </a:extLst>
        </xdr:cNvPr>
        <xdr:cNvPicPr>
          <a:picLocks noChangeAspect="1" noChangeArrowheads="1"/>
        </xdr:cNvPicPr>
      </xdr:nvPicPr>
      <xdr:blipFill>
        <a:blip xmlns:r="http://schemas.openxmlformats.org/officeDocument/2006/relationships" r:embed="rId51">
          <a:extLst>
            <a:ext uri="{28A0092B-C50C-407E-A947-70E740481C1C}">
              <a14:useLocalDpi xmlns:a14="http://schemas.microsoft.com/office/drawing/2010/main" val="0"/>
            </a:ext>
          </a:extLst>
        </a:blip>
        <a:srcRect/>
        <a:stretch>
          <a:fillRect/>
        </a:stretch>
      </xdr:blipFill>
      <xdr:spPr bwMode="auto">
        <a:xfrm>
          <a:off x="10185400" y="37579300"/>
          <a:ext cx="838200" cy="838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68</xdr:row>
      <xdr:rowOff>0</xdr:rowOff>
    </xdr:from>
    <xdr:to>
      <xdr:col>8</xdr:col>
      <xdr:colOff>12700</xdr:colOff>
      <xdr:row>71</xdr:row>
      <xdr:rowOff>19050</xdr:rowOff>
    </xdr:to>
    <xdr:pic>
      <xdr:nvPicPr>
        <xdr:cNvPr id="58" name="Picture 57" descr="iPhone 15 Pro Review: The Good, The Bad, The Ugly!">
          <a:extLst>
            <a:ext uri="{FF2B5EF4-FFF2-40B4-BE49-F238E27FC236}">
              <a16:creationId xmlns:a16="http://schemas.microsoft.com/office/drawing/2014/main" id="{FD2D7D39-43C3-5C4F-A06C-97F8BB797737}"/>
            </a:ext>
          </a:extLst>
        </xdr:cNvPr>
        <xdr:cNvPicPr>
          <a:picLocks noChangeAspect="1" noChangeArrowheads="1"/>
        </xdr:cNvPicPr>
      </xdr:nvPicPr>
      <xdr:blipFill>
        <a:blip xmlns:r="http://schemas.openxmlformats.org/officeDocument/2006/relationships" r:embed="rId52">
          <a:extLst>
            <a:ext uri="{28A0092B-C50C-407E-A947-70E740481C1C}">
              <a14:useLocalDpi xmlns:a14="http://schemas.microsoft.com/office/drawing/2010/main" val="0"/>
            </a:ext>
          </a:extLst>
        </a:blip>
        <a:srcRect/>
        <a:stretch>
          <a:fillRect/>
        </a:stretch>
      </xdr:blipFill>
      <xdr:spPr bwMode="auto">
        <a:xfrm>
          <a:off x="10185400" y="38430200"/>
          <a:ext cx="838200" cy="6286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69</xdr:row>
      <xdr:rowOff>0</xdr:rowOff>
    </xdr:from>
    <xdr:to>
      <xdr:col>8</xdr:col>
      <xdr:colOff>12700</xdr:colOff>
      <xdr:row>73</xdr:row>
      <xdr:rowOff>1451</xdr:rowOff>
    </xdr:to>
    <xdr:pic>
      <xdr:nvPicPr>
        <xdr:cNvPr id="59" name="Picture 58" descr="15 Plus thoughts - back to iPhone after 3 years">
          <a:extLst>
            <a:ext uri="{FF2B5EF4-FFF2-40B4-BE49-F238E27FC236}">
              <a16:creationId xmlns:a16="http://schemas.microsoft.com/office/drawing/2014/main" id="{5DF69EEF-219B-8746-B89D-36F704A677D5}"/>
            </a:ext>
          </a:extLst>
        </xdr:cNvPr>
        <xdr:cNvPicPr>
          <a:picLocks noChangeAspect="1" noChangeArrowheads="1"/>
        </xdr:cNvPicPr>
      </xdr:nvPicPr>
      <xdr:blipFill>
        <a:blip xmlns:r="http://schemas.openxmlformats.org/officeDocument/2006/relationships" r:embed="rId53">
          <a:extLst>
            <a:ext uri="{28A0092B-C50C-407E-A947-70E740481C1C}">
              <a14:useLocalDpi xmlns:a14="http://schemas.microsoft.com/office/drawing/2010/main" val="0"/>
            </a:ext>
          </a:extLst>
        </a:blip>
        <a:srcRect/>
        <a:stretch>
          <a:fillRect/>
        </a:stretch>
      </xdr:blipFill>
      <xdr:spPr bwMode="auto">
        <a:xfrm>
          <a:off x="10185400" y="39077900"/>
          <a:ext cx="838200" cy="81425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71</xdr:row>
      <xdr:rowOff>0</xdr:rowOff>
    </xdr:from>
    <xdr:to>
      <xdr:col>8</xdr:col>
      <xdr:colOff>2610</xdr:colOff>
      <xdr:row>73</xdr:row>
      <xdr:rowOff>25400</xdr:rowOff>
    </xdr:to>
    <xdr:pic>
      <xdr:nvPicPr>
        <xdr:cNvPr id="60" name="Picture 59" descr="Apple confirms fix for iPhone 15 overheating problem is on the way">
          <a:extLst>
            <a:ext uri="{FF2B5EF4-FFF2-40B4-BE49-F238E27FC236}">
              <a16:creationId xmlns:a16="http://schemas.microsoft.com/office/drawing/2014/main" id="{048FB607-C322-7B45-8FB8-1FEE8823E77B}"/>
            </a:ext>
          </a:extLst>
        </xdr:cNvPr>
        <xdr:cNvPicPr>
          <a:picLocks noChangeAspect="1" noChangeArrowheads="1"/>
        </xdr:cNvPicPr>
      </xdr:nvPicPr>
      <xdr:blipFill>
        <a:blip xmlns:r="http://schemas.openxmlformats.org/officeDocument/2006/relationships" r:embed="rId54">
          <a:extLst>
            <a:ext uri="{28A0092B-C50C-407E-A947-70E740481C1C}">
              <a14:useLocalDpi xmlns:a14="http://schemas.microsoft.com/office/drawing/2010/main" val="0"/>
            </a:ext>
          </a:extLst>
        </a:blip>
        <a:srcRect/>
        <a:stretch>
          <a:fillRect/>
        </a:stretch>
      </xdr:blipFill>
      <xdr:spPr bwMode="auto">
        <a:xfrm>
          <a:off x="10185400" y="40411400"/>
          <a:ext cx="828110" cy="431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72</xdr:row>
      <xdr:rowOff>0</xdr:rowOff>
    </xdr:from>
    <xdr:to>
      <xdr:col>8</xdr:col>
      <xdr:colOff>4233</xdr:colOff>
      <xdr:row>75</xdr:row>
      <xdr:rowOff>12700</xdr:rowOff>
    </xdr:to>
    <xdr:pic>
      <xdr:nvPicPr>
        <xdr:cNvPr id="61" name="Picture 60" descr="Why Your iPhone 15 is Overheating: Causes and Solutions">
          <a:extLst>
            <a:ext uri="{FF2B5EF4-FFF2-40B4-BE49-F238E27FC236}">
              <a16:creationId xmlns:a16="http://schemas.microsoft.com/office/drawing/2014/main" id="{D6569282-6F1D-4A47-9CBF-34CC21B46641}"/>
            </a:ext>
          </a:extLst>
        </xdr:cNvPr>
        <xdr:cNvPicPr>
          <a:picLocks noChangeAspect="1" noChangeArrowheads="1"/>
        </xdr:cNvPicPr>
      </xdr:nvPicPr>
      <xdr:blipFill>
        <a:blip xmlns:r="http://schemas.openxmlformats.org/officeDocument/2006/relationships" r:embed="rId55">
          <a:extLst>
            <a:ext uri="{28A0092B-C50C-407E-A947-70E740481C1C}">
              <a14:useLocalDpi xmlns:a14="http://schemas.microsoft.com/office/drawing/2010/main" val="0"/>
            </a:ext>
          </a:extLst>
        </a:blip>
        <a:srcRect/>
        <a:stretch>
          <a:fillRect/>
        </a:stretch>
      </xdr:blipFill>
      <xdr:spPr bwMode="auto">
        <a:xfrm>
          <a:off x="10185400" y="40881300"/>
          <a:ext cx="829733" cy="6223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73</xdr:row>
      <xdr:rowOff>0</xdr:rowOff>
    </xdr:from>
    <xdr:to>
      <xdr:col>8</xdr:col>
      <xdr:colOff>12700</xdr:colOff>
      <xdr:row>76</xdr:row>
      <xdr:rowOff>84909</xdr:rowOff>
    </xdr:to>
    <xdr:pic>
      <xdr:nvPicPr>
        <xdr:cNvPr id="62" name="Picture 61" descr="Bro pulled out the iphone 15 pro max 💀💀💀">
          <a:extLst>
            <a:ext uri="{FF2B5EF4-FFF2-40B4-BE49-F238E27FC236}">
              <a16:creationId xmlns:a16="http://schemas.microsoft.com/office/drawing/2014/main" id="{4037400E-3CE4-7346-8E34-DC8F80E1246C}"/>
            </a:ext>
          </a:extLst>
        </xdr:cNvPr>
        <xdr:cNvPicPr>
          <a:picLocks noChangeAspect="1" noChangeArrowheads="1"/>
        </xdr:cNvPicPr>
      </xdr:nvPicPr>
      <xdr:blipFill>
        <a:blip xmlns:r="http://schemas.openxmlformats.org/officeDocument/2006/relationships" r:embed="rId56">
          <a:extLst>
            <a:ext uri="{28A0092B-C50C-407E-A947-70E740481C1C}">
              <a14:useLocalDpi xmlns:a14="http://schemas.microsoft.com/office/drawing/2010/main" val="0"/>
            </a:ext>
          </a:extLst>
        </a:blip>
        <a:srcRect/>
        <a:stretch>
          <a:fillRect/>
        </a:stretch>
      </xdr:blipFill>
      <xdr:spPr bwMode="auto">
        <a:xfrm>
          <a:off x="10185400" y="41516300"/>
          <a:ext cx="838200" cy="69450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75</xdr:row>
      <xdr:rowOff>0</xdr:rowOff>
    </xdr:from>
    <xdr:to>
      <xdr:col>8</xdr:col>
      <xdr:colOff>2610</xdr:colOff>
      <xdr:row>77</xdr:row>
      <xdr:rowOff>25400</xdr:rowOff>
    </xdr:to>
    <xdr:pic>
      <xdr:nvPicPr>
        <xdr:cNvPr id="63" name="Picture 62" descr="Does the iPhone 15 Pro Max crack easily? Consumer Reports says no">
          <a:extLst>
            <a:ext uri="{FF2B5EF4-FFF2-40B4-BE49-F238E27FC236}">
              <a16:creationId xmlns:a16="http://schemas.microsoft.com/office/drawing/2014/main" id="{95BE94D4-3C66-EE4E-B85B-42A5A7679282}"/>
            </a:ext>
          </a:extLst>
        </xdr:cNvPr>
        <xdr:cNvPicPr>
          <a:picLocks noChangeAspect="1" noChangeArrowheads="1"/>
        </xdr:cNvPicPr>
      </xdr:nvPicPr>
      <xdr:blipFill>
        <a:blip xmlns:r="http://schemas.openxmlformats.org/officeDocument/2006/relationships" r:embed="rId57">
          <a:extLst>
            <a:ext uri="{28A0092B-C50C-407E-A947-70E740481C1C}">
              <a14:useLocalDpi xmlns:a14="http://schemas.microsoft.com/office/drawing/2010/main" val="0"/>
            </a:ext>
          </a:extLst>
        </a:blip>
        <a:srcRect/>
        <a:stretch>
          <a:fillRect/>
        </a:stretch>
      </xdr:blipFill>
      <xdr:spPr bwMode="auto">
        <a:xfrm>
          <a:off x="10185400" y="42722800"/>
          <a:ext cx="828110" cy="431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76</xdr:row>
      <xdr:rowOff>0</xdr:rowOff>
    </xdr:from>
    <xdr:to>
      <xdr:col>8</xdr:col>
      <xdr:colOff>894</xdr:colOff>
      <xdr:row>78</xdr:row>
      <xdr:rowOff>12700</xdr:rowOff>
    </xdr:to>
    <xdr:pic>
      <xdr:nvPicPr>
        <xdr:cNvPr id="64" name="Picture 63" descr="Apple to Fix Overheating Issue on iPhone 15 Pro and iPhone 15 Pro Max with iOS 17 Update">
          <a:extLst>
            <a:ext uri="{FF2B5EF4-FFF2-40B4-BE49-F238E27FC236}">
              <a16:creationId xmlns:a16="http://schemas.microsoft.com/office/drawing/2014/main" id="{0917D631-89E7-EF46-AE6A-C0A475CE5EA1}"/>
            </a:ext>
          </a:extLst>
        </xdr:cNvPr>
        <xdr:cNvPicPr>
          <a:picLocks noChangeAspect="1" noChangeArrowheads="1"/>
        </xdr:cNvPicPr>
      </xdr:nvPicPr>
      <xdr:blipFill>
        <a:blip xmlns:r="http://schemas.openxmlformats.org/officeDocument/2006/relationships" r:embed="rId58">
          <a:extLst>
            <a:ext uri="{28A0092B-C50C-407E-A947-70E740481C1C}">
              <a14:useLocalDpi xmlns:a14="http://schemas.microsoft.com/office/drawing/2010/main" val="0"/>
            </a:ext>
          </a:extLst>
        </a:blip>
        <a:srcRect/>
        <a:stretch>
          <a:fillRect/>
        </a:stretch>
      </xdr:blipFill>
      <xdr:spPr bwMode="auto">
        <a:xfrm>
          <a:off x="10185400" y="43167300"/>
          <a:ext cx="826394" cy="4191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78</xdr:row>
      <xdr:rowOff>0</xdr:rowOff>
    </xdr:from>
    <xdr:to>
      <xdr:col>8</xdr:col>
      <xdr:colOff>12700</xdr:colOff>
      <xdr:row>80</xdr:row>
      <xdr:rowOff>12700</xdr:rowOff>
    </xdr:to>
    <xdr:pic>
      <xdr:nvPicPr>
        <xdr:cNvPr id="65" name="Picture 64" descr="iPhone 15 Pro Owners Complain About Overheating Problems (not just in China “hot garbage”)">
          <a:extLst>
            <a:ext uri="{FF2B5EF4-FFF2-40B4-BE49-F238E27FC236}">
              <a16:creationId xmlns:a16="http://schemas.microsoft.com/office/drawing/2014/main" id="{493D5685-B24D-0041-B769-5877FA833B7B}"/>
            </a:ext>
          </a:extLst>
        </xdr:cNvPr>
        <xdr:cNvPicPr>
          <a:picLocks noChangeAspect="1" noChangeArrowheads="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a:off x="10185400" y="44081700"/>
          <a:ext cx="838200" cy="4191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80</xdr:row>
      <xdr:rowOff>0</xdr:rowOff>
    </xdr:from>
    <xdr:to>
      <xdr:col>8</xdr:col>
      <xdr:colOff>17910</xdr:colOff>
      <xdr:row>82</xdr:row>
      <xdr:rowOff>63500</xdr:rowOff>
    </xdr:to>
    <xdr:pic>
      <xdr:nvPicPr>
        <xdr:cNvPr id="66" name="Picture 65" descr="CarPlay Not Working for Some iPhone 15 Users, Possibly Because of USB-C Cables">
          <a:extLst>
            <a:ext uri="{FF2B5EF4-FFF2-40B4-BE49-F238E27FC236}">
              <a16:creationId xmlns:a16="http://schemas.microsoft.com/office/drawing/2014/main" id="{F5412CD9-C8BC-A54A-93DC-5D708BDFA06C}"/>
            </a:ext>
          </a:extLst>
        </xdr:cNvPr>
        <xdr:cNvPicPr>
          <a:picLocks noChangeAspect="1" noChangeArrowheads="1"/>
        </xdr:cNvPicPr>
      </xdr:nvPicPr>
      <xdr:blipFill>
        <a:blip xmlns:r="http://schemas.openxmlformats.org/officeDocument/2006/relationships" r:embed="rId59">
          <a:extLst>
            <a:ext uri="{28A0092B-C50C-407E-A947-70E740481C1C}">
              <a14:useLocalDpi xmlns:a14="http://schemas.microsoft.com/office/drawing/2010/main" val="0"/>
            </a:ext>
          </a:extLst>
        </a:blip>
        <a:srcRect/>
        <a:stretch>
          <a:fillRect/>
        </a:stretch>
      </xdr:blipFill>
      <xdr:spPr bwMode="auto">
        <a:xfrm>
          <a:off x="10185400" y="45021500"/>
          <a:ext cx="843410" cy="469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81</xdr:row>
      <xdr:rowOff>0</xdr:rowOff>
    </xdr:from>
    <xdr:to>
      <xdr:col>8</xdr:col>
      <xdr:colOff>17910</xdr:colOff>
      <xdr:row>83</xdr:row>
      <xdr:rowOff>63500</xdr:rowOff>
    </xdr:to>
    <xdr:pic>
      <xdr:nvPicPr>
        <xdr:cNvPr id="67" name="Picture 66" descr="[Top Stories] - Apple releases fix for overheating iPhone 15">
          <a:extLst>
            <a:ext uri="{FF2B5EF4-FFF2-40B4-BE49-F238E27FC236}">
              <a16:creationId xmlns:a16="http://schemas.microsoft.com/office/drawing/2014/main" id="{9E62D8BF-7CAD-D347-92B1-785CFCE606BF}"/>
            </a:ext>
          </a:extLst>
        </xdr:cNvPr>
        <xdr:cNvPicPr>
          <a:picLocks noChangeAspect="1" noChangeArrowheads="1"/>
        </xdr:cNvPicPr>
      </xdr:nvPicPr>
      <xdr:blipFill>
        <a:blip xmlns:r="http://schemas.openxmlformats.org/officeDocument/2006/relationships" r:embed="rId60">
          <a:extLst>
            <a:ext uri="{28A0092B-C50C-407E-A947-70E740481C1C}">
              <a14:useLocalDpi xmlns:a14="http://schemas.microsoft.com/office/drawing/2010/main" val="0"/>
            </a:ext>
          </a:extLst>
        </a:blip>
        <a:srcRect/>
        <a:stretch>
          <a:fillRect/>
        </a:stretch>
      </xdr:blipFill>
      <xdr:spPr bwMode="auto">
        <a:xfrm>
          <a:off x="10185400" y="45516800"/>
          <a:ext cx="843410" cy="469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82</xdr:row>
      <xdr:rowOff>0</xdr:rowOff>
    </xdr:from>
    <xdr:to>
      <xdr:col>8</xdr:col>
      <xdr:colOff>12700</xdr:colOff>
      <xdr:row>86</xdr:row>
      <xdr:rowOff>25400</xdr:rowOff>
    </xdr:to>
    <xdr:pic>
      <xdr:nvPicPr>
        <xdr:cNvPr id="68" name="Picture 67" descr="Internal camera lens cracked, iPhone 15 Pro">
          <a:extLst>
            <a:ext uri="{FF2B5EF4-FFF2-40B4-BE49-F238E27FC236}">
              <a16:creationId xmlns:a16="http://schemas.microsoft.com/office/drawing/2014/main" id="{9E0067AA-EE1D-7E44-833B-96082796697D}"/>
            </a:ext>
          </a:extLst>
        </xdr:cNvPr>
        <xdr:cNvPicPr>
          <a:picLocks noChangeAspect="1" noChangeArrowheads="1"/>
        </xdr:cNvPicPr>
      </xdr:nvPicPr>
      <xdr:blipFill>
        <a:blip xmlns:r="http://schemas.openxmlformats.org/officeDocument/2006/relationships" r:embed="rId61">
          <a:extLst>
            <a:ext uri="{28A0092B-C50C-407E-A947-70E740481C1C}">
              <a14:useLocalDpi xmlns:a14="http://schemas.microsoft.com/office/drawing/2010/main" val="0"/>
            </a:ext>
          </a:extLst>
        </a:blip>
        <a:srcRect/>
        <a:stretch>
          <a:fillRect/>
        </a:stretch>
      </xdr:blipFill>
      <xdr:spPr bwMode="auto">
        <a:xfrm>
          <a:off x="10185400" y="45999400"/>
          <a:ext cx="838200" cy="838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83</xdr:row>
      <xdr:rowOff>0</xdr:rowOff>
    </xdr:from>
    <xdr:to>
      <xdr:col>8</xdr:col>
      <xdr:colOff>12700</xdr:colOff>
      <xdr:row>85</xdr:row>
      <xdr:rowOff>12700</xdr:rowOff>
    </xdr:to>
    <xdr:pic>
      <xdr:nvPicPr>
        <xdr:cNvPr id="69" name="Picture 68" descr="[World] - iPhone 15 Pro Owners Complain About Overheating Problems">
          <a:extLst>
            <a:ext uri="{FF2B5EF4-FFF2-40B4-BE49-F238E27FC236}">
              <a16:creationId xmlns:a16="http://schemas.microsoft.com/office/drawing/2014/main" id="{F27364BF-4E57-2249-8AEC-6DCBD096B088}"/>
            </a:ext>
          </a:extLst>
        </xdr:cNvPr>
        <xdr:cNvPicPr>
          <a:picLocks noChangeAspect="1" noChangeArrowheads="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a:off x="10185400" y="46863000"/>
          <a:ext cx="838200" cy="4191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84</xdr:row>
      <xdr:rowOff>0</xdr:rowOff>
    </xdr:from>
    <xdr:to>
      <xdr:col>8</xdr:col>
      <xdr:colOff>17910</xdr:colOff>
      <xdr:row>86</xdr:row>
      <xdr:rowOff>63500</xdr:rowOff>
    </xdr:to>
    <xdr:pic>
      <xdr:nvPicPr>
        <xdr:cNvPr id="70" name="Picture 69" descr="[Tech] - Why your new Apple iPhone 15 is overheating">
          <a:extLst>
            <a:ext uri="{FF2B5EF4-FFF2-40B4-BE49-F238E27FC236}">
              <a16:creationId xmlns:a16="http://schemas.microsoft.com/office/drawing/2014/main" id="{60493208-FD21-F247-A84B-EC94190320B9}"/>
            </a:ext>
          </a:extLst>
        </xdr:cNvPr>
        <xdr:cNvPicPr>
          <a:picLocks noChangeAspect="1" noChangeArrowheads="1"/>
        </xdr:cNvPicPr>
      </xdr:nvPicPr>
      <xdr:blipFill>
        <a:blip xmlns:r="http://schemas.openxmlformats.org/officeDocument/2006/relationships" r:embed="rId62">
          <a:extLst>
            <a:ext uri="{28A0092B-C50C-407E-A947-70E740481C1C}">
              <a14:useLocalDpi xmlns:a14="http://schemas.microsoft.com/office/drawing/2010/main" val="0"/>
            </a:ext>
          </a:extLst>
        </a:blip>
        <a:srcRect/>
        <a:stretch>
          <a:fillRect/>
        </a:stretch>
      </xdr:blipFill>
      <xdr:spPr bwMode="auto">
        <a:xfrm>
          <a:off x="10185400" y="47307500"/>
          <a:ext cx="843410" cy="469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86</xdr:row>
      <xdr:rowOff>0</xdr:rowOff>
    </xdr:from>
    <xdr:to>
      <xdr:col>8</xdr:col>
      <xdr:colOff>12700</xdr:colOff>
      <xdr:row>88</xdr:row>
      <xdr:rowOff>12700</xdr:rowOff>
    </xdr:to>
    <xdr:pic>
      <xdr:nvPicPr>
        <xdr:cNvPr id="71" name="Picture 70" descr="Apple Know Your iPhone 15 Pro is Overheating – Roonby">
          <a:extLst>
            <a:ext uri="{FF2B5EF4-FFF2-40B4-BE49-F238E27FC236}">
              <a16:creationId xmlns:a16="http://schemas.microsoft.com/office/drawing/2014/main" id="{FDF77D9E-20B7-8448-ABA5-1BEF87BDA15A}"/>
            </a:ext>
          </a:extLst>
        </xdr:cNvPr>
        <xdr:cNvPicPr>
          <a:picLocks noChangeAspect="1" noChangeArrowheads="1"/>
        </xdr:cNvPicPr>
      </xdr:nvPicPr>
      <xdr:blipFill>
        <a:blip xmlns:r="http://schemas.openxmlformats.org/officeDocument/2006/relationships" r:embed="rId63">
          <a:extLst>
            <a:ext uri="{28A0092B-C50C-407E-A947-70E740481C1C}">
              <a14:useLocalDpi xmlns:a14="http://schemas.microsoft.com/office/drawing/2010/main" val="0"/>
            </a:ext>
          </a:extLst>
        </a:blip>
        <a:srcRect/>
        <a:stretch>
          <a:fillRect/>
        </a:stretch>
      </xdr:blipFill>
      <xdr:spPr bwMode="auto">
        <a:xfrm>
          <a:off x="10185400" y="48285400"/>
          <a:ext cx="838200" cy="4191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87</xdr:row>
      <xdr:rowOff>0</xdr:rowOff>
    </xdr:from>
    <xdr:to>
      <xdr:col>8</xdr:col>
      <xdr:colOff>17910</xdr:colOff>
      <xdr:row>89</xdr:row>
      <xdr:rowOff>63500</xdr:rowOff>
    </xdr:to>
    <xdr:pic>
      <xdr:nvPicPr>
        <xdr:cNvPr id="72" name="Picture 71" descr="[Business] - Why your new Apple iPhone 15 is overheating">
          <a:extLst>
            <a:ext uri="{FF2B5EF4-FFF2-40B4-BE49-F238E27FC236}">
              <a16:creationId xmlns:a16="http://schemas.microsoft.com/office/drawing/2014/main" id="{9C70E11A-BB86-4347-8E3E-AFEACDBE4ED3}"/>
            </a:ext>
          </a:extLst>
        </xdr:cNvPr>
        <xdr:cNvPicPr>
          <a:picLocks noChangeAspect="1" noChangeArrowheads="1"/>
        </xdr:cNvPicPr>
      </xdr:nvPicPr>
      <xdr:blipFill>
        <a:blip xmlns:r="http://schemas.openxmlformats.org/officeDocument/2006/relationships" r:embed="rId62">
          <a:extLst>
            <a:ext uri="{28A0092B-C50C-407E-A947-70E740481C1C}">
              <a14:useLocalDpi xmlns:a14="http://schemas.microsoft.com/office/drawing/2010/main" val="0"/>
            </a:ext>
          </a:extLst>
        </a:blip>
        <a:srcRect/>
        <a:stretch>
          <a:fillRect/>
        </a:stretch>
      </xdr:blipFill>
      <xdr:spPr bwMode="auto">
        <a:xfrm>
          <a:off x="10185400" y="48729900"/>
          <a:ext cx="843410" cy="469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88</xdr:row>
      <xdr:rowOff>0</xdr:rowOff>
    </xdr:from>
    <xdr:to>
      <xdr:col>8</xdr:col>
      <xdr:colOff>17910</xdr:colOff>
      <xdr:row>90</xdr:row>
      <xdr:rowOff>63500</xdr:rowOff>
    </xdr:to>
    <xdr:pic>
      <xdr:nvPicPr>
        <xdr:cNvPr id="73" name="Picture 72" descr="iPhone 15 Pro Overheating Concerns Highlighted in Two More Reports">
          <a:extLst>
            <a:ext uri="{FF2B5EF4-FFF2-40B4-BE49-F238E27FC236}">
              <a16:creationId xmlns:a16="http://schemas.microsoft.com/office/drawing/2014/main" id="{03188073-E41B-FC44-892D-3D9096FB20D3}"/>
            </a:ext>
          </a:extLst>
        </xdr:cNvPr>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10185400" y="49212500"/>
          <a:ext cx="843410" cy="469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89</xdr:row>
      <xdr:rowOff>0</xdr:rowOff>
    </xdr:from>
    <xdr:to>
      <xdr:col>8</xdr:col>
      <xdr:colOff>2610</xdr:colOff>
      <xdr:row>91</xdr:row>
      <xdr:rowOff>25400</xdr:rowOff>
    </xdr:to>
    <xdr:pic>
      <xdr:nvPicPr>
        <xdr:cNvPr id="74" name="Picture 73" descr="iPhone 15 overheating reports, with temperatures as high as 116F">
          <a:extLst>
            <a:ext uri="{FF2B5EF4-FFF2-40B4-BE49-F238E27FC236}">
              <a16:creationId xmlns:a16="http://schemas.microsoft.com/office/drawing/2014/main" id="{79626C5F-A563-2446-9C07-806928D7EB7D}"/>
            </a:ext>
          </a:extLst>
        </xdr:cNvPr>
        <xdr:cNvPicPr>
          <a:picLocks noChangeAspect="1" noChangeArrowheads="1"/>
        </xdr:cNvPicPr>
      </xdr:nvPicPr>
      <xdr:blipFill>
        <a:blip xmlns:r="http://schemas.openxmlformats.org/officeDocument/2006/relationships" r:embed="rId64">
          <a:extLst>
            <a:ext uri="{28A0092B-C50C-407E-A947-70E740481C1C}">
              <a14:useLocalDpi xmlns:a14="http://schemas.microsoft.com/office/drawing/2010/main" val="0"/>
            </a:ext>
          </a:extLst>
        </a:blip>
        <a:srcRect/>
        <a:stretch>
          <a:fillRect/>
        </a:stretch>
      </xdr:blipFill>
      <xdr:spPr bwMode="auto">
        <a:xfrm>
          <a:off x="10185400" y="49707800"/>
          <a:ext cx="828110" cy="431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90</xdr:row>
      <xdr:rowOff>0</xdr:rowOff>
    </xdr:from>
    <xdr:to>
      <xdr:col>8</xdr:col>
      <xdr:colOff>17910</xdr:colOff>
      <xdr:row>92</xdr:row>
      <xdr:rowOff>63500</xdr:rowOff>
    </xdr:to>
    <xdr:pic>
      <xdr:nvPicPr>
        <xdr:cNvPr id="75" name="Picture 74" descr="Overcoming the Heat: Apple Acts on iPhone 15 Overheating Concerns">
          <a:extLst>
            <a:ext uri="{FF2B5EF4-FFF2-40B4-BE49-F238E27FC236}">
              <a16:creationId xmlns:a16="http://schemas.microsoft.com/office/drawing/2014/main" id="{9F6354D8-14DA-3943-8A0F-226735D9BA0A}"/>
            </a:ext>
          </a:extLst>
        </xdr:cNvPr>
        <xdr:cNvPicPr>
          <a:picLocks noChangeAspect="1" noChangeArrowheads="1"/>
        </xdr:cNvPicPr>
      </xdr:nvPicPr>
      <xdr:blipFill>
        <a:blip xmlns:r="http://schemas.openxmlformats.org/officeDocument/2006/relationships" r:embed="rId65">
          <a:extLst>
            <a:ext uri="{28A0092B-C50C-407E-A947-70E740481C1C}">
              <a14:useLocalDpi xmlns:a14="http://schemas.microsoft.com/office/drawing/2010/main" val="0"/>
            </a:ext>
          </a:extLst>
        </a:blip>
        <a:srcRect/>
        <a:stretch>
          <a:fillRect/>
        </a:stretch>
      </xdr:blipFill>
      <xdr:spPr bwMode="auto">
        <a:xfrm>
          <a:off x="10185400" y="50165000"/>
          <a:ext cx="843410" cy="469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91</xdr:row>
      <xdr:rowOff>0</xdr:rowOff>
    </xdr:from>
    <xdr:to>
      <xdr:col>8</xdr:col>
      <xdr:colOff>12700</xdr:colOff>
      <xdr:row>93</xdr:row>
      <xdr:rowOff>12700</xdr:rowOff>
    </xdr:to>
    <xdr:pic>
      <xdr:nvPicPr>
        <xdr:cNvPr id="76" name="Picture 75" descr="[Tech] - iPhone 15 Pro Owners Complain About Overheating Problems">
          <a:extLst>
            <a:ext uri="{FF2B5EF4-FFF2-40B4-BE49-F238E27FC236}">
              <a16:creationId xmlns:a16="http://schemas.microsoft.com/office/drawing/2014/main" id="{3398BF93-91C4-F54A-9F26-75B0D51A78B7}"/>
            </a:ext>
          </a:extLst>
        </xdr:cNvPr>
        <xdr:cNvPicPr>
          <a:picLocks noChangeAspect="1" noChangeArrowheads="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a:off x="10185400" y="50660300"/>
          <a:ext cx="838200" cy="4191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92</xdr:row>
      <xdr:rowOff>0</xdr:rowOff>
    </xdr:from>
    <xdr:to>
      <xdr:col>8</xdr:col>
      <xdr:colOff>4233</xdr:colOff>
      <xdr:row>95</xdr:row>
      <xdr:rowOff>12700</xdr:rowOff>
    </xdr:to>
    <xdr:pic>
      <xdr:nvPicPr>
        <xdr:cNvPr id="77" name="Picture 76" descr="iPhone 15 Pro / Max Getting Hot or Overheating (FIXED)">
          <a:extLst>
            <a:ext uri="{FF2B5EF4-FFF2-40B4-BE49-F238E27FC236}">
              <a16:creationId xmlns:a16="http://schemas.microsoft.com/office/drawing/2014/main" id="{BA38B359-5AA7-9D48-A75C-C13352641D80}"/>
            </a:ext>
          </a:extLst>
        </xdr:cNvPr>
        <xdr:cNvPicPr>
          <a:picLocks noChangeAspect="1" noChangeArrowheads="1"/>
        </xdr:cNvPicPr>
      </xdr:nvPicPr>
      <xdr:blipFill>
        <a:blip xmlns:r="http://schemas.openxmlformats.org/officeDocument/2006/relationships" r:embed="rId66">
          <a:extLst>
            <a:ext uri="{28A0092B-C50C-407E-A947-70E740481C1C}">
              <a14:useLocalDpi xmlns:a14="http://schemas.microsoft.com/office/drawing/2010/main" val="0"/>
            </a:ext>
          </a:extLst>
        </a:blip>
        <a:srcRect/>
        <a:stretch>
          <a:fillRect/>
        </a:stretch>
      </xdr:blipFill>
      <xdr:spPr bwMode="auto">
        <a:xfrm>
          <a:off x="10185400" y="51092100"/>
          <a:ext cx="829733" cy="6223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93</xdr:row>
      <xdr:rowOff>0</xdr:rowOff>
    </xdr:from>
    <xdr:to>
      <xdr:col>8</xdr:col>
      <xdr:colOff>12700</xdr:colOff>
      <xdr:row>95</xdr:row>
      <xdr:rowOff>12700</xdr:rowOff>
    </xdr:to>
    <xdr:pic>
      <xdr:nvPicPr>
        <xdr:cNvPr id="78" name="Picture 77" descr="[World] - iPhone 15 Pro Owners Complain About Overheating Problems">
          <a:extLst>
            <a:ext uri="{FF2B5EF4-FFF2-40B4-BE49-F238E27FC236}">
              <a16:creationId xmlns:a16="http://schemas.microsoft.com/office/drawing/2014/main" id="{3F8DF3C6-EE67-034E-93C7-079C597108E5}"/>
            </a:ext>
          </a:extLst>
        </xdr:cNvPr>
        <xdr:cNvPicPr>
          <a:picLocks noChangeAspect="1" noChangeArrowheads="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a:off x="10185400" y="51714400"/>
          <a:ext cx="838200" cy="4191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94</xdr:row>
      <xdr:rowOff>0</xdr:rowOff>
    </xdr:from>
    <xdr:to>
      <xdr:col>8</xdr:col>
      <xdr:colOff>2610</xdr:colOff>
      <xdr:row>96</xdr:row>
      <xdr:rowOff>25400</xdr:rowOff>
    </xdr:to>
    <xdr:pic>
      <xdr:nvPicPr>
        <xdr:cNvPr id="79" name="Picture 78" descr="iPhone 15 overheating reports, with temperatures as high as 116F">
          <a:extLst>
            <a:ext uri="{FF2B5EF4-FFF2-40B4-BE49-F238E27FC236}">
              <a16:creationId xmlns:a16="http://schemas.microsoft.com/office/drawing/2014/main" id="{8FBEEB68-518B-9B44-9311-40EBBD54DA78}"/>
            </a:ext>
          </a:extLst>
        </xdr:cNvPr>
        <xdr:cNvPicPr>
          <a:picLocks noChangeAspect="1" noChangeArrowheads="1"/>
        </xdr:cNvPicPr>
      </xdr:nvPicPr>
      <xdr:blipFill>
        <a:blip xmlns:r="http://schemas.openxmlformats.org/officeDocument/2006/relationships" r:embed="rId64">
          <a:extLst>
            <a:ext uri="{28A0092B-C50C-407E-A947-70E740481C1C}">
              <a14:useLocalDpi xmlns:a14="http://schemas.microsoft.com/office/drawing/2010/main" val="0"/>
            </a:ext>
          </a:extLst>
        </a:blip>
        <a:srcRect/>
        <a:stretch>
          <a:fillRect/>
        </a:stretch>
      </xdr:blipFill>
      <xdr:spPr bwMode="auto">
        <a:xfrm>
          <a:off x="10185400" y="52146200"/>
          <a:ext cx="828110" cy="431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96</xdr:row>
      <xdr:rowOff>0</xdr:rowOff>
    </xdr:from>
    <xdr:to>
      <xdr:col>8</xdr:col>
      <xdr:colOff>2610</xdr:colOff>
      <xdr:row>98</xdr:row>
      <xdr:rowOff>25400</xdr:rowOff>
    </xdr:to>
    <xdr:pic>
      <xdr:nvPicPr>
        <xdr:cNvPr id="80" name="Picture 79" descr="iPhone 15 uses new Qualcomm modem for upgraded 5G performance">
          <a:extLst>
            <a:ext uri="{FF2B5EF4-FFF2-40B4-BE49-F238E27FC236}">
              <a16:creationId xmlns:a16="http://schemas.microsoft.com/office/drawing/2014/main" id="{24A0CF09-AF67-1640-B1B9-85D13487B976}"/>
            </a:ext>
          </a:extLst>
        </xdr:cNvPr>
        <xdr:cNvPicPr>
          <a:picLocks noChangeAspect="1" noChangeArrowheads="1"/>
        </xdr:cNvPicPr>
      </xdr:nvPicPr>
      <xdr:blipFill>
        <a:blip xmlns:r="http://schemas.openxmlformats.org/officeDocument/2006/relationships" r:embed="rId67">
          <a:extLst>
            <a:ext uri="{28A0092B-C50C-407E-A947-70E740481C1C}">
              <a14:useLocalDpi xmlns:a14="http://schemas.microsoft.com/office/drawing/2010/main" val="0"/>
            </a:ext>
          </a:extLst>
        </a:blip>
        <a:srcRect/>
        <a:stretch>
          <a:fillRect/>
        </a:stretch>
      </xdr:blipFill>
      <xdr:spPr bwMode="auto">
        <a:xfrm>
          <a:off x="10185400" y="53022500"/>
          <a:ext cx="828110" cy="431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97</xdr:row>
      <xdr:rowOff>0</xdr:rowOff>
    </xdr:from>
    <xdr:to>
      <xdr:col>8</xdr:col>
      <xdr:colOff>17910</xdr:colOff>
      <xdr:row>99</xdr:row>
      <xdr:rowOff>63500</xdr:rowOff>
    </xdr:to>
    <xdr:pic>
      <xdr:nvPicPr>
        <xdr:cNvPr id="81" name="Picture 80" descr="[Top Stories] - Why your new Apple iPhone 15 is overheating">
          <a:extLst>
            <a:ext uri="{FF2B5EF4-FFF2-40B4-BE49-F238E27FC236}">
              <a16:creationId xmlns:a16="http://schemas.microsoft.com/office/drawing/2014/main" id="{B71CFDC8-3476-2644-B94C-85C2842CD9C1}"/>
            </a:ext>
          </a:extLst>
        </xdr:cNvPr>
        <xdr:cNvPicPr>
          <a:picLocks noChangeAspect="1" noChangeArrowheads="1"/>
        </xdr:cNvPicPr>
      </xdr:nvPicPr>
      <xdr:blipFill>
        <a:blip xmlns:r="http://schemas.openxmlformats.org/officeDocument/2006/relationships" r:embed="rId62">
          <a:extLst>
            <a:ext uri="{28A0092B-C50C-407E-A947-70E740481C1C}">
              <a14:useLocalDpi xmlns:a14="http://schemas.microsoft.com/office/drawing/2010/main" val="0"/>
            </a:ext>
          </a:extLst>
        </a:blip>
        <a:srcRect/>
        <a:stretch>
          <a:fillRect/>
        </a:stretch>
      </xdr:blipFill>
      <xdr:spPr bwMode="auto">
        <a:xfrm>
          <a:off x="10185400" y="53479700"/>
          <a:ext cx="843410" cy="469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98</xdr:row>
      <xdr:rowOff>0</xdr:rowOff>
    </xdr:from>
    <xdr:to>
      <xdr:col>8</xdr:col>
      <xdr:colOff>12700</xdr:colOff>
      <xdr:row>100</xdr:row>
      <xdr:rowOff>60597</xdr:rowOff>
    </xdr:to>
    <xdr:pic>
      <xdr:nvPicPr>
        <xdr:cNvPr id="82" name="Picture 81" descr="Apple Says iPhone 15 Pro's Titanium Frame Does Not Contribute to Overheating Issue">
          <a:extLst>
            <a:ext uri="{FF2B5EF4-FFF2-40B4-BE49-F238E27FC236}">
              <a16:creationId xmlns:a16="http://schemas.microsoft.com/office/drawing/2014/main" id="{0202E628-D7C5-AB43-A610-F0D277770C0A}"/>
            </a:ext>
          </a:extLst>
        </xdr:cNvPr>
        <xdr:cNvPicPr>
          <a:picLocks noChangeAspect="1" noChangeArrowheads="1"/>
        </xdr:cNvPicPr>
      </xdr:nvPicPr>
      <xdr:blipFill>
        <a:blip xmlns:r="http://schemas.openxmlformats.org/officeDocument/2006/relationships" r:embed="rId68">
          <a:extLst>
            <a:ext uri="{28A0092B-C50C-407E-A947-70E740481C1C}">
              <a14:useLocalDpi xmlns:a14="http://schemas.microsoft.com/office/drawing/2010/main" val="0"/>
            </a:ext>
          </a:extLst>
        </a:blip>
        <a:srcRect/>
        <a:stretch>
          <a:fillRect/>
        </a:stretch>
      </xdr:blipFill>
      <xdr:spPr bwMode="auto">
        <a:xfrm>
          <a:off x="10185400" y="53962300"/>
          <a:ext cx="838200" cy="46699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99</xdr:row>
      <xdr:rowOff>0</xdr:rowOff>
    </xdr:from>
    <xdr:to>
      <xdr:col>8</xdr:col>
      <xdr:colOff>15704</xdr:colOff>
      <xdr:row>101</xdr:row>
      <xdr:rowOff>152400</xdr:rowOff>
    </xdr:to>
    <xdr:pic>
      <xdr:nvPicPr>
        <xdr:cNvPr id="83" name="Picture 82" descr="Apple is working on a fix for iPhone 15 overheating issues">
          <a:extLst>
            <a:ext uri="{FF2B5EF4-FFF2-40B4-BE49-F238E27FC236}">
              <a16:creationId xmlns:a16="http://schemas.microsoft.com/office/drawing/2014/main" id="{29BE537D-BC38-9E42-833E-08B130C8D9A6}"/>
            </a:ext>
          </a:extLst>
        </xdr:cNvPr>
        <xdr:cNvPicPr>
          <a:picLocks noChangeAspect="1" noChangeArrowheads="1"/>
        </xdr:cNvPicPr>
      </xdr:nvPicPr>
      <xdr:blipFill>
        <a:blip xmlns:r="http://schemas.openxmlformats.org/officeDocument/2006/relationships" r:embed="rId69">
          <a:extLst>
            <a:ext uri="{28A0092B-C50C-407E-A947-70E740481C1C}">
              <a14:useLocalDpi xmlns:a14="http://schemas.microsoft.com/office/drawing/2010/main" val="0"/>
            </a:ext>
          </a:extLst>
        </a:blip>
        <a:srcRect/>
        <a:stretch>
          <a:fillRect/>
        </a:stretch>
      </xdr:blipFill>
      <xdr:spPr bwMode="auto">
        <a:xfrm>
          <a:off x="10185400" y="54457600"/>
          <a:ext cx="841204" cy="558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100</xdr:row>
      <xdr:rowOff>0</xdr:rowOff>
    </xdr:from>
    <xdr:to>
      <xdr:col>8</xdr:col>
      <xdr:colOff>12700</xdr:colOff>
      <xdr:row>104</xdr:row>
      <xdr:rowOff>25400</xdr:rowOff>
    </xdr:to>
    <xdr:pic>
      <xdr:nvPicPr>
        <xdr:cNvPr id="84" name="Picture 83" descr="What do y’all think is the Best iphone 15 pro max color?">
          <a:extLst>
            <a:ext uri="{FF2B5EF4-FFF2-40B4-BE49-F238E27FC236}">
              <a16:creationId xmlns:a16="http://schemas.microsoft.com/office/drawing/2014/main" id="{EB594BF5-694A-0246-8685-7E1C24D48CDB}"/>
            </a:ext>
          </a:extLst>
        </xdr:cNvPr>
        <xdr:cNvPicPr>
          <a:picLocks noChangeAspect="1" noChangeArrowheads="1"/>
        </xdr:cNvPicPr>
      </xdr:nvPicPr>
      <xdr:blipFill>
        <a:blip xmlns:r="http://schemas.openxmlformats.org/officeDocument/2006/relationships" r:embed="rId70">
          <a:extLst>
            <a:ext uri="{28A0092B-C50C-407E-A947-70E740481C1C}">
              <a14:useLocalDpi xmlns:a14="http://schemas.microsoft.com/office/drawing/2010/main" val="0"/>
            </a:ext>
          </a:extLst>
        </a:blip>
        <a:srcRect/>
        <a:stretch>
          <a:fillRect/>
        </a:stretch>
      </xdr:blipFill>
      <xdr:spPr bwMode="auto">
        <a:xfrm>
          <a:off x="10185400" y="55041800"/>
          <a:ext cx="838200" cy="838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102</xdr:row>
      <xdr:rowOff>0</xdr:rowOff>
    </xdr:from>
    <xdr:to>
      <xdr:col>8</xdr:col>
      <xdr:colOff>17910</xdr:colOff>
      <xdr:row>104</xdr:row>
      <xdr:rowOff>63500</xdr:rowOff>
    </xdr:to>
    <xdr:pic>
      <xdr:nvPicPr>
        <xdr:cNvPr id="85" name="Picture 84" descr="iOS 17.0.3 update is here to fix iPhone 15 overheating issues (hopefully)">
          <a:extLst>
            <a:ext uri="{FF2B5EF4-FFF2-40B4-BE49-F238E27FC236}">
              <a16:creationId xmlns:a16="http://schemas.microsoft.com/office/drawing/2014/main" id="{2AB55E02-ABA4-2546-A987-57CD537B32BA}"/>
            </a:ext>
          </a:extLst>
        </xdr:cNvPr>
        <xdr:cNvPicPr>
          <a:picLocks noChangeAspect="1" noChangeArrowheads="1"/>
        </xdr:cNvPicPr>
      </xdr:nvPicPr>
      <xdr:blipFill>
        <a:blip xmlns:r="http://schemas.openxmlformats.org/officeDocument/2006/relationships" r:embed="rId71">
          <a:extLst>
            <a:ext uri="{28A0092B-C50C-407E-A947-70E740481C1C}">
              <a14:useLocalDpi xmlns:a14="http://schemas.microsoft.com/office/drawing/2010/main" val="0"/>
            </a:ext>
          </a:extLst>
        </a:blip>
        <a:srcRect/>
        <a:stretch>
          <a:fillRect/>
        </a:stretch>
      </xdr:blipFill>
      <xdr:spPr bwMode="auto">
        <a:xfrm>
          <a:off x="10185400" y="56248300"/>
          <a:ext cx="843410" cy="469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103</xdr:row>
      <xdr:rowOff>0</xdr:rowOff>
    </xdr:from>
    <xdr:to>
      <xdr:col>8</xdr:col>
      <xdr:colOff>12700</xdr:colOff>
      <xdr:row>106</xdr:row>
      <xdr:rowOff>19050</xdr:rowOff>
    </xdr:to>
    <xdr:pic>
      <xdr:nvPicPr>
        <xdr:cNvPr id="86" name="Picture 85" descr="iPhone 15’s Rough First Week: Overheating and FineWoven Flops">
          <a:extLst>
            <a:ext uri="{FF2B5EF4-FFF2-40B4-BE49-F238E27FC236}">
              <a16:creationId xmlns:a16="http://schemas.microsoft.com/office/drawing/2014/main" id="{5BD80C6D-E29B-514C-87E1-5C9B539C2659}"/>
            </a:ext>
          </a:extLst>
        </xdr:cNvPr>
        <xdr:cNvPicPr>
          <a:picLocks noChangeAspect="1" noChangeArrowheads="1"/>
        </xdr:cNvPicPr>
      </xdr:nvPicPr>
      <xdr:blipFill>
        <a:blip xmlns:r="http://schemas.openxmlformats.org/officeDocument/2006/relationships" r:embed="rId72">
          <a:extLst>
            <a:ext uri="{28A0092B-C50C-407E-A947-70E740481C1C}">
              <a14:useLocalDpi xmlns:a14="http://schemas.microsoft.com/office/drawing/2010/main" val="0"/>
            </a:ext>
          </a:extLst>
        </a:blip>
        <a:srcRect/>
        <a:stretch>
          <a:fillRect/>
        </a:stretch>
      </xdr:blipFill>
      <xdr:spPr bwMode="auto">
        <a:xfrm>
          <a:off x="10185400" y="56794400"/>
          <a:ext cx="838200" cy="6286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104</xdr:row>
      <xdr:rowOff>0</xdr:rowOff>
    </xdr:from>
    <xdr:to>
      <xdr:col>8</xdr:col>
      <xdr:colOff>17910</xdr:colOff>
      <xdr:row>106</xdr:row>
      <xdr:rowOff>63500</xdr:rowOff>
    </xdr:to>
    <xdr:pic>
      <xdr:nvPicPr>
        <xdr:cNvPr id="87" name="Picture 86" descr="[Top Stories] - Apple releases fix for overheating iPhone 15 | NBC">
          <a:extLst>
            <a:ext uri="{FF2B5EF4-FFF2-40B4-BE49-F238E27FC236}">
              <a16:creationId xmlns:a16="http://schemas.microsoft.com/office/drawing/2014/main" id="{94B5CE0D-1D19-FA4F-82DA-7D5B246ED30A}"/>
            </a:ext>
          </a:extLst>
        </xdr:cNvPr>
        <xdr:cNvPicPr>
          <a:picLocks noChangeAspect="1" noChangeArrowheads="1"/>
        </xdr:cNvPicPr>
      </xdr:nvPicPr>
      <xdr:blipFill>
        <a:blip xmlns:r="http://schemas.openxmlformats.org/officeDocument/2006/relationships" r:embed="rId60">
          <a:extLst>
            <a:ext uri="{28A0092B-C50C-407E-A947-70E740481C1C}">
              <a14:useLocalDpi xmlns:a14="http://schemas.microsoft.com/office/drawing/2010/main" val="0"/>
            </a:ext>
          </a:extLst>
        </a:blip>
        <a:srcRect/>
        <a:stretch>
          <a:fillRect/>
        </a:stretch>
      </xdr:blipFill>
      <xdr:spPr bwMode="auto">
        <a:xfrm>
          <a:off x="10185400" y="57454800"/>
          <a:ext cx="843410" cy="469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105</xdr:row>
      <xdr:rowOff>0</xdr:rowOff>
    </xdr:from>
    <xdr:to>
      <xdr:col>8</xdr:col>
      <xdr:colOff>15704</xdr:colOff>
      <xdr:row>107</xdr:row>
      <xdr:rowOff>152400</xdr:rowOff>
    </xdr:to>
    <xdr:pic>
      <xdr:nvPicPr>
        <xdr:cNvPr id="88" name="Picture 87" descr="[Business] - Apple releases software update to fix iPhone 15 overheating issues">
          <a:extLst>
            <a:ext uri="{FF2B5EF4-FFF2-40B4-BE49-F238E27FC236}">
              <a16:creationId xmlns:a16="http://schemas.microsoft.com/office/drawing/2014/main" id="{42E6D0D2-4794-8441-B11A-E16E1BF18D11}"/>
            </a:ext>
          </a:extLst>
        </xdr:cNvPr>
        <xdr:cNvPicPr>
          <a:picLocks noChangeAspect="1" noChangeArrowheads="1"/>
        </xdr:cNvPicPr>
      </xdr:nvPicPr>
      <xdr:blipFill>
        <a:blip xmlns:r="http://schemas.openxmlformats.org/officeDocument/2006/relationships" r:embed="rId73">
          <a:extLst>
            <a:ext uri="{28A0092B-C50C-407E-A947-70E740481C1C}">
              <a14:useLocalDpi xmlns:a14="http://schemas.microsoft.com/office/drawing/2010/main" val="0"/>
            </a:ext>
          </a:extLst>
        </a:blip>
        <a:srcRect/>
        <a:stretch>
          <a:fillRect/>
        </a:stretch>
      </xdr:blipFill>
      <xdr:spPr bwMode="auto">
        <a:xfrm>
          <a:off x="10185400" y="57937400"/>
          <a:ext cx="841204" cy="558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106</xdr:row>
      <xdr:rowOff>0</xdr:rowOff>
    </xdr:from>
    <xdr:to>
      <xdr:col>8</xdr:col>
      <xdr:colOff>17910</xdr:colOff>
      <xdr:row>108</xdr:row>
      <xdr:rowOff>63500</xdr:rowOff>
    </xdr:to>
    <xdr:pic>
      <xdr:nvPicPr>
        <xdr:cNvPr id="89" name="Picture 88" descr="Apple will issue a software update to address iPhone 15 overheating complaints">
          <a:extLst>
            <a:ext uri="{FF2B5EF4-FFF2-40B4-BE49-F238E27FC236}">
              <a16:creationId xmlns:a16="http://schemas.microsoft.com/office/drawing/2014/main" id="{CAC2A550-6414-3F40-ABE1-00397926FA12}"/>
            </a:ext>
          </a:extLst>
        </xdr:cNvPr>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10185400" y="58508900"/>
          <a:ext cx="843410" cy="469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107</xdr:row>
      <xdr:rowOff>0</xdr:rowOff>
    </xdr:from>
    <xdr:to>
      <xdr:col>8</xdr:col>
      <xdr:colOff>15704</xdr:colOff>
      <xdr:row>109</xdr:row>
      <xdr:rowOff>152400</xdr:rowOff>
    </xdr:to>
    <xdr:pic>
      <xdr:nvPicPr>
        <xdr:cNvPr id="90" name="Picture 89" descr="[Tech] - Apple releases software update to fix iPhone 15 overheating issues">
          <a:extLst>
            <a:ext uri="{FF2B5EF4-FFF2-40B4-BE49-F238E27FC236}">
              <a16:creationId xmlns:a16="http://schemas.microsoft.com/office/drawing/2014/main" id="{2EFB5472-2CC5-0E40-AB1B-FBA3EB3827BF}"/>
            </a:ext>
          </a:extLst>
        </xdr:cNvPr>
        <xdr:cNvPicPr>
          <a:picLocks noChangeAspect="1" noChangeArrowheads="1"/>
        </xdr:cNvPicPr>
      </xdr:nvPicPr>
      <xdr:blipFill>
        <a:blip xmlns:r="http://schemas.openxmlformats.org/officeDocument/2006/relationships" r:embed="rId73">
          <a:extLst>
            <a:ext uri="{28A0092B-C50C-407E-A947-70E740481C1C}">
              <a14:useLocalDpi xmlns:a14="http://schemas.microsoft.com/office/drawing/2010/main" val="0"/>
            </a:ext>
          </a:extLst>
        </a:blip>
        <a:srcRect/>
        <a:stretch>
          <a:fillRect/>
        </a:stretch>
      </xdr:blipFill>
      <xdr:spPr bwMode="auto">
        <a:xfrm>
          <a:off x="10185400" y="59004200"/>
          <a:ext cx="841204" cy="558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108</xdr:row>
      <xdr:rowOff>0</xdr:rowOff>
    </xdr:from>
    <xdr:to>
      <xdr:col>8</xdr:col>
      <xdr:colOff>17910</xdr:colOff>
      <xdr:row>110</xdr:row>
      <xdr:rowOff>63500</xdr:rowOff>
    </xdr:to>
    <xdr:pic>
      <xdr:nvPicPr>
        <xdr:cNvPr id="91" name="Picture 90" descr="[Tech] - Why your new Apple iPhone 15 is overheating | BBC">
          <a:extLst>
            <a:ext uri="{FF2B5EF4-FFF2-40B4-BE49-F238E27FC236}">
              <a16:creationId xmlns:a16="http://schemas.microsoft.com/office/drawing/2014/main" id="{BAF68A8F-EBB8-7A4A-AE68-BF01AF11E79B}"/>
            </a:ext>
          </a:extLst>
        </xdr:cNvPr>
        <xdr:cNvPicPr>
          <a:picLocks noChangeAspect="1" noChangeArrowheads="1"/>
        </xdr:cNvPicPr>
      </xdr:nvPicPr>
      <xdr:blipFill>
        <a:blip xmlns:r="http://schemas.openxmlformats.org/officeDocument/2006/relationships" r:embed="rId62">
          <a:extLst>
            <a:ext uri="{28A0092B-C50C-407E-A947-70E740481C1C}">
              <a14:useLocalDpi xmlns:a14="http://schemas.microsoft.com/office/drawing/2010/main" val="0"/>
            </a:ext>
          </a:extLst>
        </a:blip>
        <a:srcRect/>
        <a:stretch>
          <a:fillRect/>
        </a:stretch>
      </xdr:blipFill>
      <xdr:spPr bwMode="auto">
        <a:xfrm>
          <a:off x="10185400" y="59588400"/>
          <a:ext cx="843410" cy="469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109</xdr:row>
      <xdr:rowOff>0</xdr:rowOff>
    </xdr:from>
    <xdr:to>
      <xdr:col>8</xdr:col>
      <xdr:colOff>17910</xdr:colOff>
      <xdr:row>111</xdr:row>
      <xdr:rowOff>63500</xdr:rowOff>
    </xdr:to>
    <xdr:pic>
      <xdr:nvPicPr>
        <xdr:cNvPr id="92" name="Picture 91" descr="[Tech] - Why your new Apple iPhone 15 is overheating | BBC">
          <a:extLst>
            <a:ext uri="{FF2B5EF4-FFF2-40B4-BE49-F238E27FC236}">
              <a16:creationId xmlns:a16="http://schemas.microsoft.com/office/drawing/2014/main" id="{BAE679C0-E81C-AD49-A840-1E9F40F07387}"/>
            </a:ext>
          </a:extLst>
        </xdr:cNvPr>
        <xdr:cNvPicPr>
          <a:picLocks noChangeAspect="1" noChangeArrowheads="1"/>
        </xdr:cNvPicPr>
      </xdr:nvPicPr>
      <xdr:blipFill>
        <a:blip xmlns:r="http://schemas.openxmlformats.org/officeDocument/2006/relationships" r:embed="rId62">
          <a:extLst>
            <a:ext uri="{28A0092B-C50C-407E-A947-70E740481C1C}">
              <a14:useLocalDpi xmlns:a14="http://schemas.microsoft.com/office/drawing/2010/main" val="0"/>
            </a:ext>
          </a:extLst>
        </a:blip>
        <a:srcRect/>
        <a:stretch>
          <a:fillRect/>
        </a:stretch>
      </xdr:blipFill>
      <xdr:spPr bwMode="auto">
        <a:xfrm>
          <a:off x="10185400" y="60071000"/>
          <a:ext cx="843410" cy="469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110</xdr:row>
      <xdr:rowOff>0</xdr:rowOff>
    </xdr:from>
    <xdr:to>
      <xdr:col>8</xdr:col>
      <xdr:colOff>2610</xdr:colOff>
      <xdr:row>112</xdr:row>
      <xdr:rowOff>25400</xdr:rowOff>
    </xdr:to>
    <xdr:pic>
      <xdr:nvPicPr>
        <xdr:cNvPr id="93" name="Picture 92" descr="Apple addresses iPhone 15 overheating with a new iOS 17 update.">
          <a:extLst>
            <a:ext uri="{FF2B5EF4-FFF2-40B4-BE49-F238E27FC236}">
              <a16:creationId xmlns:a16="http://schemas.microsoft.com/office/drawing/2014/main" id="{F9DD2B8C-5570-774D-81B9-182D3C38CBB9}"/>
            </a:ext>
          </a:extLst>
        </xdr:cNvPr>
        <xdr:cNvPicPr>
          <a:picLocks noChangeAspect="1" noChangeArrowheads="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10185400" y="60553600"/>
          <a:ext cx="828110" cy="431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111</xdr:row>
      <xdr:rowOff>12700</xdr:rowOff>
    </xdr:from>
    <xdr:to>
      <xdr:col>8</xdr:col>
      <xdr:colOff>2610</xdr:colOff>
      <xdr:row>113</xdr:row>
      <xdr:rowOff>38100</xdr:rowOff>
    </xdr:to>
    <xdr:pic>
      <xdr:nvPicPr>
        <xdr:cNvPr id="94" name="Picture 93" descr="Apple addresses iPhone 15 overheating with a new iOS 17 update.">
          <a:extLst>
            <a:ext uri="{FF2B5EF4-FFF2-40B4-BE49-F238E27FC236}">
              <a16:creationId xmlns:a16="http://schemas.microsoft.com/office/drawing/2014/main" id="{2B10EF00-4ACF-274E-BB2C-6E1A7DE44F61}"/>
            </a:ext>
          </a:extLst>
        </xdr:cNvPr>
        <xdr:cNvPicPr>
          <a:picLocks noChangeAspect="1" noChangeArrowheads="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10185400" y="60972700"/>
          <a:ext cx="828110" cy="431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15</xdr:col>
      <xdr:colOff>292100</xdr:colOff>
      <xdr:row>5</xdr:row>
      <xdr:rowOff>438150</xdr:rowOff>
    </xdr:from>
    <xdr:to>
      <xdr:col>20</xdr:col>
      <xdr:colOff>736600</xdr:colOff>
      <xdr:row>11</xdr:row>
      <xdr:rowOff>184150</xdr:rowOff>
    </xdr:to>
    <xdr:graphicFrame macro="">
      <xdr:nvGraphicFramePr>
        <xdr:cNvPr id="95" name="Chart 94">
          <a:extLst>
            <a:ext uri="{FF2B5EF4-FFF2-40B4-BE49-F238E27FC236}">
              <a16:creationId xmlns:a16="http://schemas.microsoft.com/office/drawing/2014/main" id="{B0E7E8EA-A394-A14B-BC9D-E75F57C0076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4"/>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editAs="oneCell">
    <xdr:from>
      <xdr:col>11</xdr:col>
      <xdr:colOff>0</xdr:colOff>
      <xdr:row>17</xdr:row>
      <xdr:rowOff>0</xdr:rowOff>
    </xdr:from>
    <xdr:to>
      <xdr:col>14</xdr:col>
      <xdr:colOff>355600</xdr:colOff>
      <xdr:row>23</xdr:row>
      <xdr:rowOff>103803</xdr:rowOff>
    </xdr:to>
    <xdr:pic>
      <xdr:nvPicPr>
        <xdr:cNvPr id="2" name="Picture 1">
          <a:extLst>
            <a:ext uri="{FF2B5EF4-FFF2-40B4-BE49-F238E27FC236}">
              <a16:creationId xmlns:a16="http://schemas.microsoft.com/office/drawing/2014/main" id="{7A196CBC-E170-E049-B3B4-401E8F9F88B9}"/>
            </a:ext>
          </a:extLst>
        </xdr:cNvPr>
        <xdr:cNvPicPr>
          <a:picLocks noChangeAspect="1"/>
        </xdr:cNvPicPr>
      </xdr:nvPicPr>
      <xdr:blipFill>
        <a:blip xmlns:r="http://schemas.openxmlformats.org/officeDocument/2006/relationships" r:embed="rId1"/>
        <a:stretch>
          <a:fillRect/>
        </a:stretch>
      </xdr:blipFill>
      <xdr:spPr>
        <a:xfrm>
          <a:off x="13779500" y="12382500"/>
          <a:ext cx="2832100" cy="1323003"/>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7</xdr:col>
      <xdr:colOff>641350</xdr:colOff>
      <xdr:row>2</xdr:row>
      <xdr:rowOff>336550</xdr:rowOff>
    </xdr:from>
    <xdr:to>
      <xdr:col>16</xdr:col>
      <xdr:colOff>12700</xdr:colOff>
      <xdr:row>12</xdr:row>
      <xdr:rowOff>12700</xdr:rowOff>
    </xdr:to>
    <xdr:graphicFrame macro="">
      <xdr:nvGraphicFramePr>
        <xdr:cNvPr id="2" name="Chart 1">
          <a:extLst>
            <a:ext uri="{FF2B5EF4-FFF2-40B4-BE49-F238E27FC236}">
              <a16:creationId xmlns:a16="http://schemas.microsoft.com/office/drawing/2014/main" id="{422C08C0-74B8-7945-9A80-AB9D0D91CE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2</xdr:col>
      <xdr:colOff>414339</xdr:colOff>
      <xdr:row>4</xdr:row>
      <xdr:rowOff>251181</xdr:rowOff>
    </xdr:from>
    <xdr:to>
      <xdr:col>16</xdr:col>
      <xdr:colOff>260938</xdr:colOff>
      <xdr:row>16</xdr:row>
      <xdr:rowOff>3167</xdr:rowOff>
    </xdr:to>
    <xdr:graphicFrame macro="">
      <xdr:nvGraphicFramePr>
        <xdr:cNvPr id="4" name="2D Line Chart">
          <a:extLst>
            <a:ext uri="{FF2B5EF4-FFF2-40B4-BE49-F238E27FC236}">
              <a16:creationId xmlns:a16="http://schemas.microsoft.com/office/drawing/2014/main" id="{8F2109AC-516C-FF4C-B633-42093AB2C0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0</xdr:col>
      <xdr:colOff>1012877</xdr:colOff>
      <xdr:row>9</xdr:row>
      <xdr:rowOff>231368</xdr:rowOff>
    </xdr:from>
    <xdr:to>
      <xdr:col>5</xdr:col>
      <xdr:colOff>749882</xdr:colOff>
      <xdr:row>33</xdr:row>
      <xdr:rowOff>122043</xdr:rowOff>
    </xdr:to>
    <xdr:graphicFrame macro="">
      <xdr:nvGraphicFramePr>
        <xdr:cNvPr id="3" name="2D Pie Chart">
          <a:extLst>
            <a:ext uri="{FF2B5EF4-FFF2-40B4-BE49-F238E27FC236}">
              <a16:creationId xmlns:a16="http://schemas.microsoft.com/office/drawing/2014/main" id="{6AE752EE-BCFD-C340-BB72-62CEF4581D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5</xdr:col>
      <xdr:colOff>566407</xdr:colOff>
      <xdr:row>0</xdr:row>
      <xdr:rowOff>0</xdr:rowOff>
    </xdr:from>
    <xdr:to>
      <xdr:col>9</xdr:col>
      <xdr:colOff>1061709</xdr:colOff>
      <xdr:row>21</xdr:row>
      <xdr:rowOff>36197</xdr:rowOff>
    </xdr:to>
    <xdr:graphicFrame macro="">
      <xdr:nvGraphicFramePr>
        <xdr:cNvPr id="3" name="2D Pie Chart">
          <a:extLst>
            <a:ext uri="{FF2B5EF4-FFF2-40B4-BE49-F238E27FC236}">
              <a16:creationId xmlns:a16="http://schemas.microsoft.com/office/drawing/2014/main" id="{31F7C682-512F-9546-9557-80C94A52A53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197986</xdr:colOff>
      <xdr:row>17</xdr:row>
      <xdr:rowOff>141260</xdr:rowOff>
    </xdr:from>
    <xdr:to>
      <xdr:col>4</xdr:col>
      <xdr:colOff>148257</xdr:colOff>
      <xdr:row>37</xdr:row>
      <xdr:rowOff>15331</xdr:rowOff>
    </xdr:to>
    <xdr:graphicFrame macro="">
      <xdr:nvGraphicFramePr>
        <xdr:cNvPr id="4" name="2D Pie Chart">
          <a:extLst>
            <a:ext uri="{FF2B5EF4-FFF2-40B4-BE49-F238E27FC236}">
              <a16:creationId xmlns:a16="http://schemas.microsoft.com/office/drawing/2014/main" id="{69112F2B-3F5C-4E4B-83FC-65302215296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xdr:col>
      <xdr:colOff>848982</xdr:colOff>
      <xdr:row>17</xdr:row>
      <xdr:rowOff>227519</xdr:rowOff>
    </xdr:from>
    <xdr:to>
      <xdr:col>8</xdr:col>
      <xdr:colOff>639435</xdr:colOff>
      <xdr:row>36</xdr:row>
      <xdr:rowOff>194502</xdr:rowOff>
    </xdr:to>
    <xdr:graphicFrame macro="">
      <xdr:nvGraphicFramePr>
        <xdr:cNvPr id="5" name="2D Pie Chart">
          <a:extLst>
            <a:ext uri="{FF2B5EF4-FFF2-40B4-BE49-F238E27FC236}">
              <a16:creationId xmlns:a16="http://schemas.microsoft.com/office/drawing/2014/main" id="{68A5874A-B15A-A64A-BFF5-9335B1AF66E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133196</xdr:colOff>
      <xdr:row>19</xdr:row>
      <xdr:rowOff>103701</xdr:rowOff>
    </xdr:from>
    <xdr:to>
      <xdr:col>6</xdr:col>
      <xdr:colOff>2908</xdr:colOff>
      <xdr:row>20</xdr:row>
      <xdr:rowOff>194802</xdr:rowOff>
    </xdr:to>
    <xdr:grpSp>
      <xdr:nvGrpSpPr>
        <xdr:cNvPr id="6" name="Group">
          <a:extLst>
            <a:ext uri="{FF2B5EF4-FFF2-40B4-BE49-F238E27FC236}">
              <a16:creationId xmlns:a16="http://schemas.microsoft.com/office/drawing/2014/main" id="{9B6BA7E5-365C-2E42-801A-DB6775E244CA}"/>
            </a:ext>
          </a:extLst>
        </xdr:cNvPr>
        <xdr:cNvGrpSpPr/>
      </xdr:nvGrpSpPr>
      <xdr:grpSpPr>
        <a:xfrm>
          <a:off x="133196" y="4218501"/>
          <a:ext cx="7337312" cy="345101"/>
          <a:chOff x="-19050" y="-22423"/>
          <a:chExt cx="6918211" cy="343830"/>
        </a:xfrm>
      </xdr:grpSpPr>
      <xdr:sp macro="" textlink="">
        <xdr:nvSpPr>
          <xdr:cNvPr id="7" name="b) Stickers">
            <a:extLst>
              <a:ext uri="{FF2B5EF4-FFF2-40B4-BE49-F238E27FC236}">
                <a16:creationId xmlns:a16="http://schemas.microsoft.com/office/drawing/2014/main" id="{974FCDEE-30B8-8039-FE6B-C91AB35239C8}"/>
              </a:ext>
            </a:extLst>
          </xdr:cNvPr>
          <xdr:cNvSpPr txBox="1"/>
        </xdr:nvSpPr>
        <xdr:spPr>
          <a:xfrm>
            <a:off x="5837620" y="-22424"/>
            <a:ext cx="1061542" cy="343832"/>
          </a:xfrm>
          <a:prstGeom prst="rect">
            <a:avLst/>
          </a:prstGeom>
          <a:noFill/>
          <a:ln w="12700" cap="flat">
            <a:noFill/>
            <a:miter lim="400000"/>
          </a:ln>
          <a:effectLst/>
          <a:extLst>
            <a:ext uri="{C572A759-6A51-4108-AA02-DFA0A04FC94B}">
              <ma14:wrappingTextBoxFlag xmlns="" xmlns:r="http://schemas.openxmlformats.org/officeDocument/2006/relationships" xmlns:m="http://schemas.openxmlformats.org/officeDocument/2006/math" xmlns:a14="http://schemas.microsoft.com/office/drawing/2010/main" xmlns:ma14="http://schemas.microsoft.com/office/mac/drawingml/2011/main" val="1"/>
            </a:ext>
          </a:extLst>
        </xdr:spPr>
        <xdr:txBody>
          <a:bodyPr wrap="none" lIns="50800" tIns="50800" rIns="50800" bIns="50800" numCol="1" anchor="t">
            <a:spAutoFit/>
          </a:bodyPr>
          <a:lstStyle/>
          <a:p>
            <a:pPr marL="0" marR="0" indent="0" algn="l" defTabSz="457200" latinLnBrk="0">
              <a:lnSpc>
                <a:spcPct val="100000"/>
              </a:lnSpc>
              <a:spcBef>
                <a:spcPts val="0"/>
              </a:spcBef>
              <a:spcAft>
                <a:spcPts val="0"/>
              </a:spcAft>
              <a:buClrTx/>
              <a:buSzTx/>
              <a:buFontTx/>
              <a:buNone/>
              <a:defRPr sz="1400" b="1" i="0" u="none" strike="noStrike" cap="none" spc="0" baseline="0">
                <a:solidFill>
                  <a:srgbClr val="000000"/>
                </a:solidFill>
                <a:uFillTx/>
                <a:latin typeface="Arial"/>
                <a:ea typeface="Arial"/>
                <a:cs typeface="Arial"/>
                <a:sym typeface="Arial"/>
              </a:defRPr>
            </a:pPr>
            <a:r>
              <a:rPr sz="1400" b="1" i="0" u="none" strike="noStrike" cap="none" spc="0" baseline="0">
                <a:solidFill>
                  <a:srgbClr val="000000"/>
                </a:solidFill>
                <a:uFillTx/>
                <a:latin typeface="Arial"/>
                <a:ea typeface="Arial"/>
                <a:cs typeface="Arial"/>
                <a:sym typeface="Arial"/>
              </a:rPr>
              <a:t>b) Stickers</a:t>
            </a:r>
          </a:p>
        </xdr:txBody>
      </xdr:sp>
      <xdr:sp macro="" textlink="">
        <xdr:nvSpPr>
          <xdr:cNvPr id="8" name="a) Body">
            <a:extLst>
              <a:ext uri="{FF2B5EF4-FFF2-40B4-BE49-F238E27FC236}">
                <a16:creationId xmlns:a16="http://schemas.microsoft.com/office/drawing/2014/main" id="{7FBB662A-F3F2-1474-7022-C5E2F45F49C0}"/>
              </a:ext>
            </a:extLst>
          </xdr:cNvPr>
          <xdr:cNvSpPr txBox="1"/>
        </xdr:nvSpPr>
        <xdr:spPr>
          <a:xfrm>
            <a:off x="-19050" y="-22424"/>
            <a:ext cx="804392" cy="343832"/>
          </a:xfrm>
          <a:prstGeom prst="rect">
            <a:avLst/>
          </a:prstGeom>
          <a:noFill/>
          <a:ln w="12700" cap="flat">
            <a:noFill/>
            <a:miter lim="400000"/>
          </a:ln>
          <a:effectLst/>
          <a:extLst>
            <a:ext uri="{C572A759-6A51-4108-AA02-DFA0A04FC94B}">
              <ma14:wrappingTextBoxFlag xmlns="" xmlns:r="http://schemas.openxmlformats.org/officeDocument/2006/relationships" xmlns:m="http://schemas.openxmlformats.org/officeDocument/2006/math" xmlns:a14="http://schemas.microsoft.com/office/drawing/2010/main" xmlns:ma14="http://schemas.microsoft.com/office/mac/drawingml/2011/main" val="1"/>
            </a:ext>
          </a:extLst>
        </xdr:spPr>
        <xdr:txBody>
          <a:bodyPr wrap="none" lIns="50800" tIns="50800" rIns="50800" bIns="50800" numCol="1" anchor="t">
            <a:spAutoFit/>
          </a:bodyPr>
          <a:lstStyle/>
          <a:p>
            <a:pPr marL="0" marR="0" indent="0" algn="l" defTabSz="457200" latinLnBrk="0">
              <a:lnSpc>
                <a:spcPct val="100000"/>
              </a:lnSpc>
              <a:spcBef>
                <a:spcPts val="0"/>
              </a:spcBef>
              <a:spcAft>
                <a:spcPts val="0"/>
              </a:spcAft>
              <a:buClrTx/>
              <a:buSzTx/>
              <a:buFontTx/>
              <a:buNone/>
              <a:defRPr sz="1400" b="1" i="0" u="none" strike="noStrike" cap="none" spc="0" baseline="0">
                <a:solidFill>
                  <a:srgbClr val="000000"/>
                </a:solidFill>
                <a:uFillTx/>
                <a:latin typeface="Arial"/>
                <a:ea typeface="Arial"/>
                <a:cs typeface="Arial"/>
                <a:sym typeface="Arial"/>
              </a:defRPr>
            </a:pPr>
            <a:r>
              <a:rPr sz="1400" b="1" i="0" u="none" strike="noStrike" cap="none" spc="0" baseline="0">
                <a:solidFill>
                  <a:srgbClr val="000000"/>
                </a:solidFill>
                <a:uFillTx/>
                <a:latin typeface="Arial"/>
                <a:ea typeface="Arial"/>
                <a:cs typeface="Arial"/>
                <a:sym typeface="Arial"/>
              </a:rPr>
              <a:t>a) Body</a:t>
            </a:r>
          </a:p>
        </xdr:txBody>
      </xdr:sp>
    </xdr:grpSp>
    <xdr:clientData/>
  </xdr:twoCellAnchor>
  <xdr:twoCellAnchor>
    <xdr:from>
      <xdr:col>0</xdr:col>
      <xdr:colOff>363849</xdr:colOff>
      <xdr:row>35</xdr:row>
      <xdr:rowOff>57203</xdr:rowOff>
    </xdr:from>
    <xdr:to>
      <xdr:col>4</xdr:col>
      <xdr:colOff>278909</xdr:colOff>
      <xdr:row>54</xdr:row>
      <xdr:rowOff>148793</xdr:rowOff>
    </xdr:to>
    <xdr:graphicFrame macro="">
      <xdr:nvGraphicFramePr>
        <xdr:cNvPr id="9" name="2D Pie Chart">
          <a:extLst>
            <a:ext uri="{FF2B5EF4-FFF2-40B4-BE49-F238E27FC236}">
              <a16:creationId xmlns:a16="http://schemas.microsoft.com/office/drawing/2014/main" id="{617D48C8-E232-CF4B-85F0-862B4FC2EF2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4</xdr:col>
      <xdr:colOff>1055444</xdr:colOff>
      <xdr:row>35</xdr:row>
      <xdr:rowOff>17981</xdr:rowOff>
    </xdr:from>
    <xdr:to>
      <xdr:col>8</xdr:col>
      <xdr:colOff>1048948</xdr:colOff>
      <xdr:row>54</xdr:row>
      <xdr:rowOff>188014</xdr:rowOff>
    </xdr:to>
    <xdr:graphicFrame macro="">
      <xdr:nvGraphicFramePr>
        <xdr:cNvPr id="10" name="2D Pie Chart">
          <a:extLst>
            <a:ext uri="{FF2B5EF4-FFF2-40B4-BE49-F238E27FC236}">
              <a16:creationId xmlns:a16="http://schemas.microsoft.com/office/drawing/2014/main" id="{C8D79DC3-E988-3942-9730-CEEE5CEBC84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178936</xdr:colOff>
      <xdr:row>36</xdr:row>
      <xdr:rowOff>172811</xdr:rowOff>
    </xdr:from>
    <xdr:to>
      <xdr:col>6</xdr:col>
      <xdr:colOff>3107</xdr:colOff>
      <xdr:row>42</xdr:row>
      <xdr:rowOff>116931</xdr:rowOff>
    </xdr:to>
    <xdr:grpSp>
      <xdr:nvGrpSpPr>
        <xdr:cNvPr id="11" name="Group">
          <a:extLst>
            <a:ext uri="{FF2B5EF4-FFF2-40B4-BE49-F238E27FC236}">
              <a16:creationId xmlns:a16="http://schemas.microsoft.com/office/drawing/2014/main" id="{3A92F12E-292B-DA4B-8BD2-B1F3153198F2}"/>
            </a:ext>
          </a:extLst>
        </xdr:cNvPr>
        <xdr:cNvGrpSpPr/>
      </xdr:nvGrpSpPr>
      <xdr:grpSpPr>
        <a:xfrm>
          <a:off x="178936" y="8605611"/>
          <a:ext cx="7291771" cy="1468120"/>
          <a:chOff x="-19050" y="-95250"/>
          <a:chExt cx="7164770" cy="1460500"/>
        </a:xfrm>
      </xdr:grpSpPr>
      <xdr:sp macro="" textlink="">
        <xdr:nvSpPr>
          <xdr:cNvPr id="12" name="b) Stickers">
            <a:extLst>
              <a:ext uri="{FF2B5EF4-FFF2-40B4-BE49-F238E27FC236}">
                <a16:creationId xmlns:a16="http://schemas.microsoft.com/office/drawing/2014/main" id="{A0AB6B72-0F03-BDBE-D652-14B67BB52858}"/>
              </a:ext>
            </a:extLst>
          </xdr:cNvPr>
          <xdr:cNvSpPr/>
        </xdr:nvSpPr>
        <xdr:spPr>
          <a:xfrm>
            <a:off x="5837620" y="-95250"/>
            <a:ext cx="1308101" cy="1460500"/>
          </a:xfrm>
          <a:prstGeom prst="line">
            <a:avLst/>
          </a:prstGeom>
          <a:noFill/>
          <a:ln w="12700" cap="flat">
            <a:noFill/>
            <a:miter lim="400000"/>
          </a:ln>
          <a:effectLst/>
          <a:extLst>
            <a:ext uri="{C572A759-6A51-4108-AA02-DFA0A04FC94B}">
              <ma14:wrappingTextBoxFlag xmlns="" xmlns:r="http://schemas.openxmlformats.org/officeDocument/2006/relationships" xmlns:m="http://schemas.openxmlformats.org/officeDocument/2006/math" xmlns:a14="http://schemas.microsoft.com/office/drawing/2010/main" xmlns:ma14="http://schemas.microsoft.com/office/mac/drawingml/2011/main" val="1"/>
            </a:ext>
          </a:extLst>
        </xdr:spPr>
        <xdr:txBody>
          <a:bodyPr wrap="none" lIns="50800" tIns="50800" rIns="50800" bIns="50800" numCol="1" anchor="t">
            <a:spAutoFit/>
          </a:bodyPr>
          <a:lstStyle/>
          <a:p>
            <a:pPr marL="0" marR="0" indent="0" algn="l" defTabSz="457200" latinLnBrk="0">
              <a:lnSpc>
                <a:spcPct val="100000"/>
              </a:lnSpc>
              <a:spcBef>
                <a:spcPts val="0"/>
              </a:spcBef>
              <a:spcAft>
                <a:spcPts val="0"/>
              </a:spcAft>
              <a:buClrTx/>
              <a:buSzTx/>
              <a:buFontTx/>
              <a:buNone/>
              <a:defRPr sz="1600" b="1" i="0" u="none" strike="noStrike" cap="none" spc="0" baseline="0">
                <a:solidFill>
                  <a:srgbClr val="000000"/>
                </a:solidFill>
                <a:uFillTx/>
                <a:latin typeface="Calibri"/>
                <a:ea typeface="Calibri"/>
                <a:cs typeface="Calibri"/>
                <a:sym typeface="Calibri"/>
              </a:defRPr>
            </a:pPr>
            <a:r>
              <a:rPr sz="1600" b="1" i="0" u="none" strike="noStrike" cap="none" spc="0" baseline="0">
                <a:solidFill>
                  <a:srgbClr val="000000"/>
                </a:solidFill>
                <a:uFillTx/>
                <a:latin typeface="Calibri"/>
                <a:ea typeface="Calibri"/>
                <a:cs typeface="Calibri"/>
                <a:sym typeface="Calibri"/>
              </a:rPr>
              <a:t>b) Stickers</a:t>
            </a:r>
          </a:p>
        </xdr:txBody>
      </xdr:sp>
      <xdr:sp macro="" textlink="">
        <xdr:nvSpPr>
          <xdr:cNvPr id="13" name="a) Body">
            <a:extLst>
              <a:ext uri="{FF2B5EF4-FFF2-40B4-BE49-F238E27FC236}">
                <a16:creationId xmlns:a16="http://schemas.microsoft.com/office/drawing/2014/main" id="{5CB6599C-71F9-30A7-54F9-258D518D2E24}"/>
              </a:ext>
            </a:extLst>
          </xdr:cNvPr>
          <xdr:cNvSpPr/>
        </xdr:nvSpPr>
        <xdr:spPr>
          <a:xfrm>
            <a:off x="-19050" y="-95250"/>
            <a:ext cx="1308100" cy="1460500"/>
          </a:xfrm>
          <a:prstGeom prst="line">
            <a:avLst/>
          </a:prstGeom>
          <a:noFill/>
          <a:ln w="12700" cap="flat">
            <a:noFill/>
            <a:miter lim="400000"/>
          </a:ln>
          <a:effectLst/>
          <a:extLst>
            <a:ext uri="{C572A759-6A51-4108-AA02-DFA0A04FC94B}">
              <ma14:wrappingTextBoxFlag xmlns="" xmlns:r="http://schemas.openxmlformats.org/officeDocument/2006/relationships" xmlns:m="http://schemas.openxmlformats.org/officeDocument/2006/math" xmlns:a14="http://schemas.microsoft.com/office/drawing/2010/main" xmlns:ma14="http://schemas.microsoft.com/office/mac/drawingml/2011/main" val="1"/>
            </a:ext>
          </a:extLst>
        </xdr:spPr>
        <xdr:txBody>
          <a:bodyPr wrap="none" lIns="50800" tIns="50800" rIns="50800" bIns="50800" numCol="1" anchor="t">
            <a:spAutoFit/>
          </a:bodyPr>
          <a:lstStyle/>
          <a:p>
            <a:pPr marL="0" marR="0" indent="0" algn="l" defTabSz="457200" latinLnBrk="0">
              <a:lnSpc>
                <a:spcPct val="100000"/>
              </a:lnSpc>
              <a:spcBef>
                <a:spcPts val="0"/>
              </a:spcBef>
              <a:spcAft>
                <a:spcPts val="0"/>
              </a:spcAft>
              <a:buClrTx/>
              <a:buSzTx/>
              <a:buFontTx/>
              <a:buNone/>
              <a:defRPr sz="1600" b="1" i="0" u="none" strike="noStrike" cap="none" spc="0" baseline="0">
                <a:solidFill>
                  <a:srgbClr val="000000"/>
                </a:solidFill>
                <a:uFillTx/>
                <a:latin typeface="Calibri"/>
                <a:ea typeface="Calibri"/>
                <a:cs typeface="Calibri"/>
                <a:sym typeface="Calibri"/>
              </a:defRPr>
            </a:pPr>
            <a:r>
              <a:rPr sz="1600" b="1" i="0" u="none" strike="noStrike" cap="none" spc="0" baseline="0">
                <a:solidFill>
                  <a:srgbClr val="000000"/>
                </a:solidFill>
                <a:uFillTx/>
                <a:latin typeface="Calibri"/>
                <a:ea typeface="Calibri"/>
                <a:cs typeface="Calibri"/>
                <a:sym typeface="Calibri"/>
              </a:rPr>
              <a:t>a) Body</a:t>
            </a:r>
          </a:p>
        </xdr:txBody>
      </xdr:sp>
    </xdr:grpSp>
    <xdr:clientData/>
  </xdr:twoCellAnchor>
  <xdr:twoCellAnchor>
    <xdr:from>
      <xdr:col>12</xdr:col>
      <xdr:colOff>278504</xdr:colOff>
      <xdr:row>0</xdr:row>
      <xdr:rowOff>0</xdr:rowOff>
    </xdr:from>
    <xdr:to>
      <xdr:col>16</xdr:col>
      <xdr:colOff>617444</xdr:colOff>
      <xdr:row>20</xdr:row>
      <xdr:rowOff>132564</xdr:rowOff>
    </xdr:to>
    <xdr:graphicFrame macro="">
      <xdr:nvGraphicFramePr>
        <xdr:cNvPr id="14" name="2D Pie Chart">
          <a:extLst>
            <a:ext uri="{FF2B5EF4-FFF2-40B4-BE49-F238E27FC236}">
              <a16:creationId xmlns:a16="http://schemas.microsoft.com/office/drawing/2014/main" id="{02624374-F716-FE41-9F4C-DF56F733E94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18</xdr:row>
      <xdr:rowOff>91391</xdr:rowOff>
    </xdr:from>
    <xdr:to>
      <xdr:col>7</xdr:col>
      <xdr:colOff>695210</xdr:colOff>
      <xdr:row>29</xdr:row>
      <xdr:rowOff>89700</xdr:rowOff>
    </xdr:to>
    <xdr:graphicFrame macro="">
      <xdr:nvGraphicFramePr>
        <xdr:cNvPr id="3" name="2D Line Chart">
          <a:extLst>
            <a:ext uri="{FF2B5EF4-FFF2-40B4-BE49-F238E27FC236}">
              <a16:creationId xmlns:a16="http://schemas.microsoft.com/office/drawing/2014/main" id="{5C2ECF65-269E-D14C-91FD-934324882E8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editAs="oneCell">
    <xdr:from>
      <xdr:col>5</xdr:col>
      <xdr:colOff>266700</xdr:colOff>
      <xdr:row>3</xdr:row>
      <xdr:rowOff>0</xdr:rowOff>
    </xdr:from>
    <xdr:to>
      <xdr:col>16</xdr:col>
      <xdr:colOff>528574</xdr:colOff>
      <xdr:row>21</xdr:row>
      <xdr:rowOff>114557</xdr:rowOff>
    </xdr:to>
    <xdr:graphicFrame macro="">
      <xdr:nvGraphicFramePr>
        <xdr:cNvPr id="2" name="2D Area Chart">
          <a:extLst>
            <a:ext uri="{FF2B5EF4-FFF2-40B4-BE49-F238E27FC236}">
              <a16:creationId xmlns:a16="http://schemas.microsoft.com/office/drawing/2014/main" id="{00000000-0008-0000-0500-000015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Users/macbookpro/Documents/Articulos/MIS/Data%20Apple%20forum82.xlsx" TargetMode="External"/><Relationship Id="rId1" Type="http://schemas.openxmlformats.org/officeDocument/2006/relationships/externalLinkPath" Target="/Users/macbookpro/Documents/Articulos/MIS/Data%20Apple%20forum82.xlsx" TargetMode="External"/></Relationships>
</file>

<file path=xl/externalLinks/_rels/externalLink2.xml.rels><?xml version="1.0" encoding="UTF-8" standalone="yes"?>
<Relationships xmlns="http://schemas.openxmlformats.org/package/2006/relationships"><Relationship Id="rId2" Type="http://schemas.openxmlformats.org/officeDocument/2006/relationships/externalLinkPath" Target="/Users/macbookpro/Documents/Articulos/MIS/patrones/data/interest%20iphone15overheating.xlsx" TargetMode="External"/><Relationship Id="rId1" Type="http://schemas.openxmlformats.org/officeDocument/2006/relationships/externalLinkPath" Target="/Users/macbookpro/Documents/Articulos/MIS/patrones/data/interest%20iphone15overheating.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apple forum"/>
      <sheetName val="word count"/>
      <sheetName val="reddit"/>
      <sheetName val="revenue"/>
    </sheetNames>
    <sheetDataSet>
      <sheetData sheetId="0" refreshError="1"/>
      <sheetData sheetId="1">
        <row r="4">
          <cell r="F4" t="str">
            <v>iphone</v>
          </cell>
          <cell r="G4">
            <v>54</v>
          </cell>
        </row>
        <row r="5">
          <cell r="F5" t="str">
            <v>pro</v>
          </cell>
          <cell r="G5">
            <v>41</v>
          </cell>
        </row>
        <row r="6">
          <cell r="F6" t="str">
            <v>overheating</v>
          </cell>
          <cell r="G6">
            <v>32</v>
          </cell>
        </row>
        <row r="7">
          <cell r="F7" t="str">
            <v>phone</v>
          </cell>
          <cell r="G7">
            <v>30</v>
          </cell>
        </row>
        <row r="8">
          <cell r="F8" t="str">
            <v>hot</v>
          </cell>
          <cell r="G8">
            <v>22</v>
          </cell>
        </row>
        <row r="9">
          <cell r="F9" t="str">
            <v>issue</v>
          </cell>
          <cell r="G9">
            <v>18</v>
          </cell>
        </row>
        <row r="10">
          <cell r="F10" t="str">
            <v>max</v>
          </cell>
          <cell r="G10">
            <v>18</v>
          </cell>
        </row>
        <row r="11">
          <cell r="F11" t="str">
            <v>apple</v>
          </cell>
          <cell r="G11">
            <v>14</v>
          </cell>
        </row>
        <row r="12">
          <cell r="F12" t="str">
            <v>charging</v>
          </cell>
          <cell r="G12">
            <v>14</v>
          </cell>
        </row>
        <row r="13">
          <cell r="F13" t="str">
            <v>back</v>
          </cell>
          <cell r="G13">
            <v>12</v>
          </cell>
        </row>
      </sheetData>
      <sheetData sheetId="2">
        <row r="2">
          <cell r="Q2" t="str">
            <v>Neutral</v>
          </cell>
          <cell r="S2">
            <v>0.38636363636363635</v>
          </cell>
        </row>
        <row r="3">
          <cell r="Q3" t="str">
            <v>Negative</v>
          </cell>
          <cell r="S3">
            <v>0.52272727272727271</v>
          </cell>
        </row>
        <row r="4">
          <cell r="Q4" t="str">
            <v>Positive</v>
          </cell>
          <cell r="S4">
            <v>9.0909090909090912E-2</v>
          </cell>
        </row>
      </sheetData>
      <sheetData sheetId="3">
        <row r="2">
          <cell r="B2">
            <v>117.1</v>
          </cell>
          <cell r="C2">
            <v>65.73</v>
          </cell>
        </row>
        <row r="3">
          <cell r="B3">
            <v>94.8</v>
          </cell>
          <cell r="C3">
            <v>51.33</v>
          </cell>
        </row>
        <row r="4">
          <cell r="B4">
            <v>81.7</v>
          </cell>
          <cell r="C4">
            <v>39.6</v>
          </cell>
        </row>
        <row r="5">
          <cell r="B5">
            <v>89.4</v>
          </cell>
          <cell r="C5">
            <v>43.8</v>
          </cell>
        </row>
        <row r="9">
          <cell r="B9">
            <v>231.2</v>
          </cell>
        </row>
        <row r="10">
          <cell r="B10">
            <v>211.8</v>
          </cell>
        </row>
        <row r="11">
          <cell r="B11">
            <v>216.7</v>
          </cell>
        </row>
        <row r="12">
          <cell r="B12">
            <v>217.7</v>
          </cell>
        </row>
        <row r="13">
          <cell r="B13">
            <v>187.2</v>
          </cell>
        </row>
        <row r="14">
          <cell r="B14">
            <v>196.9</v>
          </cell>
        </row>
        <row r="15">
          <cell r="B15">
            <v>242</v>
          </cell>
        </row>
        <row r="16">
          <cell r="B16">
            <v>232.2</v>
          </cell>
        </row>
        <row r="18">
          <cell r="B18" t="str">
            <v>Apple</v>
          </cell>
          <cell r="C18" t="str">
            <v>iPhone</v>
          </cell>
        </row>
        <row r="23">
          <cell r="A23" t="str">
            <v>19Q1</v>
          </cell>
          <cell r="B23">
            <v>84.3</v>
          </cell>
          <cell r="C23">
            <v>51.98</v>
          </cell>
        </row>
        <row r="24">
          <cell r="A24" t="str">
            <v>19Q2</v>
          </cell>
          <cell r="B24">
            <v>58</v>
          </cell>
          <cell r="C24">
            <v>31.05</v>
          </cell>
        </row>
        <row r="25">
          <cell r="A25" t="str">
            <v>19Q3</v>
          </cell>
          <cell r="B25">
            <v>53.8</v>
          </cell>
          <cell r="C25">
            <v>25.98</v>
          </cell>
        </row>
        <row r="26">
          <cell r="A26" t="str">
            <v>19Q4</v>
          </cell>
          <cell r="B26">
            <v>64</v>
          </cell>
          <cell r="C26">
            <v>33.36</v>
          </cell>
        </row>
        <row r="27">
          <cell r="A27" t="str">
            <v>20Q1</v>
          </cell>
          <cell r="B27">
            <v>91.8</v>
          </cell>
          <cell r="C27">
            <v>55.95</v>
          </cell>
        </row>
        <row r="28">
          <cell r="A28" t="str">
            <v>20Q2</v>
          </cell>
          <cell r="B28">
            <v>58.3</v>
          </cell>
          <cell r="C28">
            <v>28.96</v>
          </cell>
        </row>
        <row r="29">
          <cell r="A29" t="str">
            <v>20Q3</v>
          </cell>
          <cell r="B29">
            <v>59.6</v>
          </cell>
          <cell r="C29">
            <v>26.41</v>
          </cell>
        </row>
        <row r="30">
          <cell r="A30" t="str">
            <v>20Q4</v>
          </cell>
          <cell r="B30">
            <v>64.599999999999994</v>
          </cell>
          <cell r="C30">
            <v>26.44</v>
          </cell>
        </row>
        <row r="31">
          <cell r="A31" t="str">
            <v>21Q1</v>
          </cell>
          <cell r="B31">
            <v>111.4</v>
          </cell>
          <cell r="C31">
            <v>65.61</v>
          </cell>
        </row>
        <row r="32">
          <cell r="A32" t="str">
            <v>21Q2</v>
          </cell>
          <cell r="B32">
            <v>89.5</v>
          </cell>
          <cell r="C32">
            <v>47.93</v>
          </cell>
        </row>
        <row r="33">
          <cell r="A33" t="str">
            <v>21Q3</v>
          </cell>
          <cell r="B33">
            <v>81.400000000000006</v>
          </cell>
          <cell r="C33">
            <v>39.57</v>
          </cell>
        </row>
        <row r="34">
          <cell r="A34" t="str">
            <v>21Q4</v>
          </cell>
          <cell r="B34">
            <v>83.3</v>
          </cell>
          <cell r="C34">
            <v>38.86</v>
          </cell>
        </row>
        <row r="35">
          <cell r="A35" t="str">
            <v>22Q1</v>
          </cell>
          <cell r="B35">
            <v>123.9</v>
          </cell>
          <cell r="C35">
            <v>71.62</v>
          </cell>
        </row>
        <row r="36">
          <cell r="A36" t="str">
            <v>22Q2</v>
          </cell>
          <cell r="B36">
            <v>97.2</v>
          </cell>
          <cell r="C36">
            <v>50.57</v>
          </cell>
        </row>
        <row r="37">
          <cell r="A37" t="str">
            <v>22Q3</v>
          </cell>
          <cell r="B37">
            <v>82.9</v>
          </cell>
          <cell r="C37">
            <v>40.659999999999997</v>
          </cell>
        </row>
        <row r="38">
          <cell r="A38" t="str">
            <v>22Q4</v>
          </cell>
          <cell r="B38">
            <v>90.1</v>
          </cell>
          <cell r="C38">
            <v>42.62</v>
          </cell>
        </row>
        <row r="39">
          <cell r="A39" t="str">
            <v>23Q1</v>
          </cell>
          <cell r="B39">
            <v>117.1</v>
          </cell>
          <cell r="C39">
            <v>65.73</v>
          </cell>
        </row>
        <row r="40">
          <cell r="A40" t="str">
            <v>23Q2</v>
          </cell>
          <cell r="B40">
            <v>94.8</v>
          </cell>
          <cell r="C40">
            <v>51.33</v>
          </cell>
        </row>
        <row r="41">
          <cell r="A41" t="str">
            <v>23Q3</v>
          </cell>
          <cell r="B41">
            <v>81.7</v>
          </cell>
          <cell r="C41">
            <v>39.6</v>
          </cell>
        </row>
        <row r="42">
          <cell r="A42" t="str">
            <v>23Q4</v>
          </cell>
          <cell r="B42">
            <v>89.4</v>
          </cell>
          <cell r="C42">
            <v>43.8</v>
          </cell>
        </row>
        <row r="48">
          <cell r="B48">
            <v>231.2</v>
          </cell>
        </row>
        <row r="49">
          <cell r="B49">
            <v>211.8</v>
          </cell>
        </row>
        <row r="50">
          <cell r="B50">
            <v>216.7</v>
          </cell>
        </row>
        <row r="51">
          <cell r="B51">
            <v>217.7</v>
          </cell>
        </row>
        <row r="52">
          <cell r="B52">
            <v>187.2</v>
          </cell>
        </row>
        <row r="53">
          <cell r="B53">
            <v>196.9</v>
          </cell>
        </row>
        <row r="54">
          <cell r="B54">
            <v>242</v>
          </cell>
        </row>
        <row r="55">
          <cell r="B55">
            <v>232.2</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Export Summary"/>
      <sheetName val="Sheet 1 - Interest over time “o"/>
      <sheetName val="Sheet 2"/>
      <sheetName val="Sheet 3"/>
      <sheetName val="Sheet 4"/>
      <sheetName val="Revenue _ sales"/>
    </sheetNames>
    <sheetDataSet>
      <sheetData sheetId="0" refreshError="1"/>
      <sheetData sheetId="1">
        <row r="4">
          <cell r="A4" t="str">
            <v>Day</v>
          </cell>
          <cell r="B4" t="str">
            <v>overheating iphone 15 pro: (Worldwide)</v>
          </cell>
        </row>
        <row r="5">
          <cell r="A5">
            <v>45181</v>
          </cell>
          <cell r="B5">
            <v>0</v>
          </cell>
        </row>
        <row r="6">
          <cell r="A6">
            <v>45182</v>
          </cell>
          <cell r="B6">
            <v>0</v>
          </cell>
        </row>
        <row r="7">
          <cell r="A7">
            <v>45183</v>
          </cell>
          <cell r="B7">
            <v>0</v>
          </cell>
        </row>
        <row r="8">
          <cell r="A8">
            <v>45184</v>
          </cell>
          <cell r="B8">
            <v>0</v>
          </cell>
        </row>
        <row r="9">
          <cell r="A9">
            <v>45185</v>
          </cell>
          <cell r="B9">
            <v>0</v>
          </cell>
        </row>
        <row r="10">
          <cell r="A10">
            <v>45186</v>
          </cell>
          <cell r="B10">
            <v>0</v>
          </cell>
        </row>
        <row r="11">
          <cell r="A11">
            <v>45187</v>
          </cell>
          <cell r="B11">
            <v>1</v>
          </cell>
        </row>
        <row r="12">
          <cell r="A12">
            <v>45188</v>
          </cell>
          <cell r="B12">
            <v>1</v>
          </cell>
        </row>
        <row r="13">
          <cell r="A13">
            <v>45189</v>
          </cell>
          <cell r="B13">
            <v>0</v>
          </cell>
        </row>
        <row r="14">
          <cell r="A14">
            <v>45190</v>
          </cell>
          <cell r="B14">
            <v>0</v>
          </cell>
        </row>
        <row r="15">
          <cell r="A15">
            <v>45191</v>
          </cell>
          <cell r="B15">
            <v>0</v>
          </cell>
        </row>
        <row r="16">
          <cell r="A16">
            <v>45192</v>
          </cell>
          <cell r="B16">
            <v>2</v>
          </cell>
        </row>
        <row r="17">
          <cell r="A17">
            <v>45193</v>
          </cell>
          <cell r="B17">
            <v>7</v>
          </cell>
        </row>
        <row r="18">
          <cell r="A18">
            <v>45194</v>
          </cell>
          <cell r="B18">
            <v>13</v>
          </cell>
        </row>
        <row r="19">
          <cell r="A19">
            <v>45195</v>
          </cell>
          <cell r="B19">
            <v>37</v>
          </cell>
        </row>
        <row r="20">
          <cell r="A20">
            <v>45196</v>
          </cell>
          <cell r="B20">
            <v>60</v>
          </cell>
        </row>
        <row r="21">
          <cell r="A21">
            <v>45197</v>
          </cell>
          <cell r="B21">
            <v>78</v>
          </cell>
        </row>
        <row r="22">
          <cell r="A22">
            <v>45198</v>
          </cell>
          <cell r="B22">
            <v>100</v>
          </cell>
        </row>
        <row r="23">
          <cell r="A23">
            <v>45199</v>
          </cell>
          <cell r="B23">
            <v>84</v>
          </cell>
        </row>
        <row r="24">
          <cell r="A24">
            <v>45200</v>
          </cell>
          <cell r="B24">
            <v>74</v>
          </cell>
        </row>
        <row r="25">
          <cell r="A25">
            <v>45201</v>
          </cell>
          <cell r="B25">
            <v>36</v>
          </cell>
        </row>
        <row r="26">
          <cell r="A26">
            <v>45202</v>
          </cell>
          <cell r="B26">
            <v>21</v>
          </cell>
        </row>
        <row r="27">
          <cell r="A27">
            <v>45203</v>
          </cell>
          <cell r="B27">
            <v>18</v>
          </cell>
        </row>
        <row r="28">
          <cell r="A28">
            <v>45204</v>
          </cell>
          <cell r="B28">
            <v>16</v>
          </cell>
        </row>
        <row r="29">
          <cell r="A29">
            <v>45205</v>
          </cell>
          <cell r="B29">
            <v>21</v>
          </cell>
        </row>
        <row r="30">
          <cell r="A30">
            <v>45206</v>
          </cell>
          <cell r="B30">
            <v>14</v>
          </cell>
        </row>
        <row r="31">
          <cell r="A31">
            <v>45207</v>
          </cell>
          <cell r="B31">
            <v>12</v>
          </cell>
        </row>
        <row r="32">
          <cell r="A32">
            <v>45208</v>
          </cell>
          <cell r="B32">
            <v>6</v>
          </cell>
        </row>
        <row r="33">
          <cell r="A33">
            <v>45209</v>
          </cell>
          <cell r="B33">
            <v>7</v>
          </cell>
        </row>
        <row r="34">
          <cell r="A34">
            <v>45210</v>
          </cell>
          <cell r="B34">
            <v>4</v>
          </cell>
        </row>
        <row r="35">
          <cell r="A35">
            <v>45211</v>
          </cell>
          <cell r="B35">
            <v>9</v>
          </cell>
        </row>
      </sheetData>
      <sheetData sheetId="2">
        <row r="3">
          <cell r="A3" t="str">
            <v>Neutral</v>
          </cell>
          <cell r="B3">
            <v>0.39</v>
          </cell>
          <cell r="C3">
            <v>0.39</v>
          </cell>
        </row>
        <row r="4">
          <cell r="A4" t="str">
            <v>Negative</v>
          </cell>
          <cell r="B4">
            <v>0.52</v>
          </cell>
          <cell r="C4">
            <v>0.52</v>
          </cell>
        </row>
        <row r="5">
          <cell r="A5" t="str">
            <v>Positive</v>
          </cell>
          <cell r="B5">
            <v>0.09</v>
          </cell>
          <cell r="C5">
            <v>0.09</v>
          </cell>
        </row>
      </sheetData>
      <sheetData sheetId="3">
        <row r="3">
          <cell r="A3" t="str">
            <v>Positive</v>
          </cell>
          <cell r="B3">
            <v>21</v>
          </cell>
        </row>
        <row r="4">
          <cell r="A4" t="str">
            <v xml:space="preserve">Neutral </v>
          </cell>
          <cell r="B4">
            <v>44</v>
          </cell>
        </row>
        <row r="5">
          <cell r="A5" t="str">
            <v>Negative</v>
          </cell>
          <cell r="B5">
            <v>46</v>
          </cell>
        </row>
        <row r="8">
          <cell r="A8" t="str">
            <v>Positive</v>
          </cell>
          <cell r="B8">
            <v>4</v>
          </cell>
        </row>
        <row r="9">
          <cell r="A9" t="str">
            <v>Neutral</v>
          </cell>
          <cell r="B9">
            <v>48</v>
          </cell>
        </row>
        <row r="10">
          <cell r="A10" t="str">
            <v>Negative</v>
          </cell>
          <cell r="B10">
            <v>169</v>
          </cell>
        </row>
        <row r="12">
          <cell r="A12" t="str">
            <v>Positive</v>
          </cell>
          <cell r="B12">
            <v>0.05</v>
          </cell>
        </row>
        <row r="13">
          <cell r="A13" t="str">
            <v>Neutral</v>
          </cell>
          <cell r="B13">
            <v>0.31</v>
          </cell>
        </row>
        <row r="14">
          <cell r="A14" t="str">
            <v>Negative</v>
          </cell>
          <cell r="B14">
            <v>0.64</v>
          </cell>
        </row>
      </sheetData>
      <sheetData sheetId="4">
        <row r="2">
          <cell r="B2" t="str">
            <v>iPhone</v>
          </cell>
        </row>
        <row r="3">
          <cell r="A3">
            <v>2015</v>
          </cell>
          <cell r="B3">
            <v>231.2</v>
          </cell>
        </row>
        <row r="4">
          <cell r="A4">
            <v>2016</v>
          </cell>
          <cell r="B4">
            <v>211.8</v>
          </cell>
        </row>
        <row r="5">
          <cell r="A5">
            <v>2017</v>
          </cell>
          <cell r="B5">
            <v>216.7</v>
          </cell>
        </row>
        <row r="6">
          <cell r="A6">
            <v>2018</v>
          </cell>
          <cell r="B6">
            <v>217.7</v>
          </cell>
        </row>
        <row r="7">
          <cell r="A7">
            <v>2019</v>
          </cell>
          <cell r="B7">
            <v>187.2</v>
          </cell>
        </row>
        <row r="8">
          <cell r="A8">
            <v>2020</v>
          </cell>
          <cell r="B8">
            <v>196.9</v>
          </cell>
        </row>
        <row r="9">
          <cell r="A9">
            <v>2021</v>
          </cell>
          <cell r="B9">
            <v>242</v>
          </cell>
        </row>
        <row r="10">
          <cell r="A10">
            <v>2022</v>
          </cell>
          <cell r="B10">
            <v>232.2</v>
          </cell>
        </row>
        <row r="11">
          <cell r="A11">
            <v>2023</v>
          </cell>
          <cell r="B11">
            <v>234.6</v>
          </cell>
        </row>
      </sheetData>
      <sheetData sheetId="5">
        <row r="2">
          <cell r="B2" t="str">
            <v>Apple</v>
          </cell>
          <cell r="C2" t="str">
            <v>iPhone</v>
          </cell>
        </row>
        <row r="3">
          <cell r="A3" t="str">
            <v>19Q1</v>
          </cell>
          <cell r="B3">
            <v>84.3</v>
          </cell>
          <cell r="C3">
            <v>51.98</v>
          </cell>
        </row>
        <row r="4">
          <cell r="A4" t="str">
            <v>19Q2</v>
          </cell>
          <cell r="B4">
            <v>58</v>
          </cell>
          <cell r="C4">
            <v>31.05</v>
          </cell>
        </row>
        <row r="5">
          <cell r="A5" t="str">
            <v>19Q3</v>
          </cell>
          <cell r="B5">
            <v>53.8</v>
          </cell>
          <cell r="C5">
            <v>25.98</v>
          </cell>
        </row>
        <row r="6">
          <cell r="A6" t="str">
            <v>19Q4</v>
          </cell>
          <cell r="B6">
            <v>64</v>
          </cell>
          <cell r="C6">
            <v>33.36</v>
          </cell>
        </row>
        <row r="7">
          <cell r="A7" t="str">
            <v>20Q1</v>
          </cell>
          <cell r="B7">
            <v>91.8</v>
          </cell>
          <cell r="C7">
            <v>55.95</v>
          </cell>
        </row>
        <row r="8">
          <cell r="A8" t="str">
            <v>20Q2</v>
          </cell>
          <cell r="B8">
            <v>58.3</v>
          </cell>
          <cell r="C8">
            <v>28.96</v>
          </cell>
        </row>
        <row r="9">
          <cell r="A9" t="str">
            <v>20Q3</v>
          </cell>
          <cell r="B9">
            <v>59.6</v>
          </cell>
          <cell r="C9">
            <v>26.41</v>
          </cell>
        </row>
        <row r="10">
          <cell r="A10" t="str">
            <v>20Q4</v>
          </cell>
          <cell r="B10">
            <v>64.599999999999994</v>
          </cell>
          <cell r="C10">
            <v>26.44</v>
          </cell>
        </row>
        <row r="11">
          <cell r="A11" t="str">
            <v>21Q1</v>
          </cell>
          <cell r="B11">
            <v>111.4</v>
          </cell>
          <cell r="C11">
            <v>65.61</v>
          </cell>
        </row>
        <row r="12">
          <cell r="A12" t="str">
            <v>21Q2</v>
          </cell>
          <cell r="B12">
            <v>89.5</v>
          </cell>
          <cell r="C12">
            <v>47.93</v>
          </cell>
        </row>
        <row r="13">
          <cell r="A13" t="str">
            <v>21Q3</v>
          </cell>
          <cell r="B13">
            <v>81.400000000000006</v>
          </cell>
          <cell r="C13">
            <v>39.57</v>
          </cell>
        </row>
        <row r="14">
          <cell r="A14" t="str">
            <v>21Q4</v>
          </cell>
          <cell r="B14">
            <v>83.3</v>
          </cell>
          <cell r="C14">
            <v>38.86</v>
          </cell>
        </row>
        <row r="15">
          <cell r="A15" t="str">
            <v>22Q1</v>
          </cell>
          <cell r="B15">
            <v>123.9</v>
          </cell>
          <cell r="C15">
            <v>71.62</v>
          </cell>
        </row>
        <row r="16">
          <cell r="A16" t="str">
            <v>22Q2</v>
          </cell>
          <cell r="B16">
            <v>97.2</v>
          </cell>
          <cell r="C16">
            <v>50.57</v>
          </cell>
        </row>
        <row r="17">
          <cell r="A17" t="str">
            <v>22Q3</v>
          </cell>
          <cell r="B17">
            <v>82.9</v>
          </cell>
          <cell r="C17">
            <v>40.659999999999997</v>
          </cell>
        </row>
        <row r="18">
          <cell r="A18" t="str">
            <v>22Q4</v>
          </cell>
          <cell r="B18">
            <v>90.1</v>
          </cell>
          <cell r="C18">
            <v>42.62</v>
          </cell>
        </row>
        <row r="19">
          <cell r="A19" t="str">
            <v>23Q1</v>
          </cell>
          <cell r="B19">
            <v>117.1</v>
          </cell>
          <cell r="C19">
            <v>65.73</v>
          </cell>
        </row>
        <row r="20">
          <cell r="A20" t="str">
            <v>23Q2</v>
          </cell>
          <cell r="B20">
            <v>94.8</v>
          </cell>
          <cell r="C20">
            <v>51.33</v>
          </cell>
        </row>
        <row r="21">
          <cell r="A21" t="str">
            <v>23Q3</v>
          </cell>
          <cell r="B21">
            <v>81.7</v>
          </cell>
          <cell r="C21">
            <v>39.6</v>
          </cell>
        </row>
        <row r="22">
          <cell r="A22" t="str">
            <v>23Q4</v>
          </cell>
          <cell r="B22">
            <v>89.4</v>
          </cell>
          <cell r="C22">
            <v>43.8</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hyperlink" Target="https://www.theswedishtimes.se/articles/apple-discovers-causes-of-iphone-15-overheating"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hyperlink" Target="https://discussions.apple.com/profile/mahendrafromlucknow" TargetMode="Externa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9.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A59"/>
  <sheetViews>
    <sheetView workbookViewId="0"/>
  </sheetViews>
  <sheetFormatPr baseColWidth="10" defaultRowHeight="16" x14ac:dyDescent="0.2"/>
  <sheetData>
    <row r="1" spans="1:27" x14ac:dyDescent="0.2">
      <c r="A1" s="2"/>
      <c r="B1" s="2" t="s">
        <v>25</v>
      </c>
      <c r="C1" s="2" t="s">
        <v>26</v>
      </c>
      <c r="D1" s="2"/>
      <c r="E1" s="2"/>
      <c r="F1" s="2"/>
      <c r="G1" s="2"/>
      <c r="H1" s="2"/>
      <c r="I1" s="2"/>
      <c r="J1" s="2"/>
      <c r="K1" s="2"/>
      <c r="L1" s="2"/>
      <c r="M1" s="2"/>
      <c r="N1" s="2"/>
      <c r="O1" s="2"/>
      <c r="P1" s="2"/>
      <c r="Q1" s="2"/>
      <c r="R1" s="2"/>
      <c r="S1" s="2"/>
      <c r="T1" s="2"/>
      <c r="U1" s="2"/>
      <c r="V1" s="2"/>
      <c r="W1" s="2"/>
      <c r="X1" s="2"/>
      <c r="Y1" s="2"/>
      <c r="Z1" s="2"/>
      <c r="AA1" s="2"/>
    </row>
    <row r="2" spans="1:27" x14ac:dyDescent="0.2">
      <c r="A2" s="2" t="s">
        <v>27</v>
      </c>
      <c r="B2" s="2">
        <v>117.1</v>
      </c>
      <c r="C2" s="2">
        <v>65.73</v>
      </c>
      <c r="D2" s="2"/>
      <c r="E2" s="2"/>
      <c r="F2" s="2"/>
      <c r="G2" s="2"/>
      <c r="H2" s="2"/>
      <c r="I2" s="2"/>
      <c r="J2" s="2"/>
      <c r="K2" s="2"/>
      <c r="L2" s="2"/>
      <c r="M2" s="2"/>
      <c r="N2" s="2"/>
      <c r="O2" s="2"/>
      <c r="P2" s="2"/>
      <c r="Q2" s="2"/>
      <c r="R2" s="2"/>
      <c r="S2" s="2"/>
      <c r="T2" s="2"/>
      <c r="U2" s="2"/>
      <c r="V2" s="2"/>
      <c r="W2" s="2"/>
      <c r="X2" s="2"/>
      <c r="Y2" s="2"/>
      <c r="Z2" s="2"/>
      <c r="AA2" s="2"/>
    </row>
    <row r="3" spans="1:27" x14ac:dyDescent="0.2">
      <c r="A3" s="2" t="s">
        <v>28</v>
      </c>
      <c r="B3" s="2">
        <v>94.8</v>
      </c>
      <c r="C3" s="2">
        <v>51.33</v>
      </c>
      <c r="D3" s="2"/>
      <c r="E3" s="2"/>
      <c r="F3" s="2"/>
      <c r="G3" s="2"/>
      <c r="H3" s="2"/>
      <c r="I3" s="2"/>
      <c r="J3" s="2"/>
      <c r="K3" s="2"/>
      <c r="L3" s="2"/>
      <c r="M3" s="2"/>
      <c r="N3" s="2"/>
      <c r="O3" s="2"/>
      <c r="P3" s="2"/>
      <c r="Q3" s="2"/>
      <c r="R3" s="2"/>
      <c r="S3" s="2"/>
      <c r="T3" s="2"/>
      <c r="U3" s="2"/>
      <c r="V3" s="2"/>
      <c r="W3" s="2"/>
      <c r="X3" s="2"/>
      <c r="Y3" s="2"/>
      <c r="Z3" s="2"/>
      <c r="AA3" s="2"/>
    </row>
    <row r="4" spans="1:27" x14ac:dyDescent="0.2">
      <c r="A4" s="2" t="s">
        <v>29</v>
      </c>
      <c r="B4" s="2">
        <v>81.7</v>
      </c>
      <c r="C4" s="2">
        <v>39.6</v>
      </c>
      <c r="D4" s="2"/>
      <c r="E4" s="2"/>
      <c r="F4" s="2"/>
      <c r="G4" s="2"/>
      <c r="H4" s="2"/>
      <c r="I4" s="2"/>
      <c r="J4" s="2"/>
      <c r="K4" s="2"/>
      <c r="L4" s="2"/>
      <c r="M4" s="2"/>
      <c r="N4" s="2"/>
      <c r="O4" s="2"/>
      <c r="P4" s="2"/>
      <c r="Q4" s="2"/>
      <c r="R4" s="2"/>
      <c r="S4" s="2"/>
      <c r="T4" s="2"/>
      <c r="U4" s="2"/>
      <c r="V4" s="2"/>
      <c r="W4" s="2"/>
      <c r="X4" s="2"/>
      <c r="Y4" s="2"/>
      <c r="Z4" s="2"/>
      <c r="AA4" s="2"/>
    </row>
    <row r="5" spans="1:27" x14ac:dyDescent="0.2">
      <c r="A5" s="2" t="s">
        <v>30</v>
      </c>
      <c r="B5" s="2">
        <v>89.4</v>
      </c>
      <c r="C5" s="2">
        <v>43.8</v>
      </c>
      <c r="D5" s="2"/>
      <c r="E5" s="2"/>
      <c r="F5" s="2"/>
      <c r="G5" s="2"/>
      <c r="H5" s="2"/>
      <c r="I5" s="2"/>
      <c r="J5" s="2"/>
      <c r="K5" s="2"/>
      <c r="L5" s="2"/>
      <c r="M5" s="2"/>
      <c r="N5" s="2"/>
      <c r="O5" s="2"/>
      <c r="P5" s="2"/>
      <c r="Q5" s="2"/>
      <c r="R5" s="2"/>
      <c r="S5" s="2"/>
      <c r="T5" s="2"/>
      <c r="U5" s="2"/>
      <c r="V5" s="2"/>
      <c r="W5" s="2"/>
      <c r="X5" s="2"/>
      <c r="Y5" s="2"/>
      <c r="Z5" s="2"/>
      <c r="AA5" s="2"/>
    </row>
    <row r="6" spans="1:27" x14ac:dyDescent="0.2">
      <c r="A6" s="2"/>
      <c r="B6" s="2"/>
      <c r="C6" s="2"/>
      <c r="D6" s="2"/>
      <c r="E6" s="2"/>
      <c r="F6" s="2"/>
      <c r="G6" s="2"/>
      <c r="H6" s="2"/>
      <c r="I6" s="2"/>
      <c r="J6" s="2"/>
      <c r="K6" s="2"/>
      <c r="L6" s="2"/>
      <c r="M6" s="2"/>
      <c r="N6" s="2"/>
      <c r="O6" s="2"/>
      <c r="P6" s="2"/>
      <c r="Q6" s="2"/>
      <c r="R6" s="2"/>
      <c r="S6" s="2"/>
      <c r="T6" s="2"/>
      <c r="U6" s="2"/>
      <c r="V6" s="2"/>
      <c r="W6" s="2"/>
      <c r="X6" s="2"/>
      <c r="Y6" s="2"/>
      <c r="Z6" s="2"/>
      <c r="AA6" s="2"/>
    </row>
    <row r="7" spans="1:27" x14ac:dyDescent="0.2">
      <c r="A7" s="2"/>
      <c r="B7" s="2"/>
      <c r="C7" s="2"/>
      <c r="D7" s="2"/>
      <c r="E7" s="2"/>
      <c r="F7" s="2"/>
      <c r="G7" s="2"/>
      <c r="H7" s="2"/>
      <c r="I7" s="2"/>
      <c r="J7" s="2"/>
      <c r="K7" s="2"/>
      <c r="L7" s="2"/>
      <c r="M7" s="2"/>
      <c r="N7" s="2"/>
      <c r="O7" s="2"/>
      <c r="P7" s="2"/>
      <c r="Q7" s="2"/>
      <c r="R7" s="2"/>
      <c r="S7" s="2"/>
      <c r="T7" s="2"/>
      <c r="U7" s="2"/>
      <c r="V7" s="2"/>
      <c r="W7" s="2"/>
      <c r="X7" s="2"/>
      <c r="Y7" s="2"/>
      <c r="Z7" s="2"/>
      <c r="AA7" s="2"/>
    </row>
    <row r="8" spans="1:27" x14ac:dyDescent="0.2">
      <c r="A8" s="2" t="s">
        <v>31</v>
      </c>
      <c r="B8" s="2" t="s">
        <v>32</v>
      </c>
      <c r="C8" s="2"/>
      <c r="D8" s="2"/>
      <c r="E8" s="2"/>
      <c r="F8" s="2"/>
      <c r="G8" s="2"/>
      <c r="H8" s="2"/>
      <c r="I8" s="2"/>
      <c r="J8" s="2"/>
      <c r="K8" s="2"/>
      <c r="L8" s="2"/>
      <c r="M8" s="2"/>
      <c r="N8" s="2"/>
      <c r="O8" s="2"/>
      <c r="P8" s="2"/>
      <c r="Q8" s="2"/>
      <c r="R8" s="2"/>
      <c r="S8" s="2"/>
      <c r="T8" s="2"/>
      <c r="U8" s="2"/>
      <c r="V8" s="2"/>
      <c r="W8" s="2"/>
      <c r="X8" s="2"/>
      <c r="Y8" s="2"/>
      <c r="Z8" s="2"/>
      <c r="AA8" s="2"/>
    </row>
    <row r="9" spans="1:27" x14ac:dyDescent="0.2">
      <c r="A9" s="2">
        <v>2015</v>
      </c>
      <c r="B9" s="2">
        <v>231.2</v>
      </c>
      <c r="C9" s="2"/>
      <c r="D9" s="2"/>
      <c r="E9" s="2"/>
      <c r="F9" s="2"/>
      <c r="G9" s="2"/>
      <c r="H9" s="2"/>
      <c r="I9" s="2"/>
      <c r="J9" s="2"/>
      <c r="K9" s="2"/>
      <c r="L9" s="2"/>
      <c r="M9" s="2"/>
      <c r="N9" s="2"/>
      <c r="O9" s="2"/>
      <c r="P9" s="2"/>
      <c r="Q9" s="2"/>
      <c r="R9" s="2"/>
      <c r="S9" s="2"/>
      <c r="T9" s="2"/>
      <c r="U9" s="2"/>
      <c r="V9" s="2"/>
      <c r="W9" s="2"/>
      <c r="X9" s="2"/>
      <c r="Y9" s="2"/>
      <c r="Z9" s="2"/>
      <c r="AA9" s="2"/>
    </row>
    <row r="10" spans="1:27" x14ac:dyDescent="0.2">
      <c r="A10" s="2">
        <v>2016</v>
      </c>
      <c r="B10" s="2">
        <v>211.8</v>
      </c>
      <c r="C10" s="2"/>
      <c r="D10" s="2"/>
      <c r="E10" s="2"/>
      <c r="F10" s="2"/>
      <c r="G10" s="2"/>
      <c r="H10" s="2"/>
      <c r="I10" s="2"/>
      <c r="J10" s="2"/>
      <c r="K10" s="2"/>
      <c r="L10" s="2"/>
      <c r="M10" s="2"/>
      <c r="N10" s="2"/>
      <c r="O10" s="2"/>
      <c r="P10" s="2"/>
      <c r="Q10" s="2"/>
      <c r="R10" s="2"/>
      <c r="S10" s="2"/>
      <c r="T10" s="2"/>
      <c r="U10" s="2"/>
      <c r="V10" s="2"/>
      <c r="W10" s="2"/>
      <c r="X10" s="2"/>
      <c r="Y10" s="2"/>
      <c r="Z10" s="2"/>
      <c r="AA10" s="2"/>
    </row>
    <row r="11" spans="1:27" x14ac:dyDescent="0.2">
      <c r="A11" s="2">
        <v>2017</v>
      </c>
      <c r="B11" s="2">
        <v>216.7</v>
      </c>
      <c r="C11" s="2"/>
      <c r="D11" s="2"/>
      <c r="E11" s="2"/>
      <c r="F11" s="2"/>
      <c r="G11" s="2"/>
      <c r="H11" s="2"/>
      <c r="I11" s="2"/>
      <c r="J11" s="2"/>
      <c r="K11" s="2"/>
      <c r="L11" s="2"/>
      <c r="M11" s="2"/>
      <c r="N11" s="2"/>
      <c r="O11" s="2"/>
      <c r="P11" s="2"/>
      <c r="Q11" s="2"/>
      <c r="R11" s="2"/>
      <c r="S11" s="2"/>
      <c r="T11" s="2"/>
      <c r="U11" s="2"/>
      <c r="V11" s="2"/>
      <c r="W11" s="2"/>
      <c r="X11" s="2"/>
      <c r="Y11" s="2"/>
      <c r="Z11" s="2"/>
      <c r="AA11" s="2"/>
    </row>
    <row r="12" spans="1:27" x14ac:dyDescent="0.2">
      <c r="A12" s="2">
        <v>2018</v>
      </c>
      <c r="B12" s="2">
        <v>217.7</v>
      </c>
      <c r="C12" s="2"/>
      <c r="D12" s="2"/>
      <c r="E12" s="2"/>
      <c r="F12" s="2"/>
      <c r="G12" s="2"/>
      <c r="H12" s="2"/>
      <c r="I12" s="2"/>
      <c r="J12" s="2"/>
      <c r="K12" s="2"/>
      <c r="L12" s="2"/>
      <c r="M12" s="2"/>
      <c r="N12" s="2"/>
      <c r="O12" s="2"/>
      <c r="P12" s="2"/>
      <c r="Q12" s="2"/>
      <c r="R12" s="2"/>
      <c r="S12" s="2"/>
      <c r="T12" s="2"/>
      <c r="U12" s="2"/>
      <c r="V12" s="2"/>
      <c r="W12" s="2"/>
      <c r="X12" s="2"/>
      <c r="Y12" s="2"/>
      <c r="Z12" s="2"/>
      <c r="AA12" s="2"/>
    </row>
    <row r="13" spans="1:27" x14ac:dyDescent="0.2">
      <c r="A13" s="2">
        <v>2019</v>
      </c>
      <c r="B13" s="2">
        <v>187.2</v>
      </c>
      <c r="C13" s="2"/>
      <c r="D13" s="2"/>
      <c r="E13" s="2"/>
      <c r="F13" s="2"/>
      <c r="G13" s="2"/>
      <c r="H13" s="2"/>
      <c r="I13" s="2"/>
      <c r="J13" s="2"/>
      <c r="K13" s="2"/>
      <c r="L13" s="2"/>
      <c r="M13" s="2"/>
      <c r="N13" s="2"/>
      <c r="O13" s="2"/>
      <c r="P13" s="2"/>
      <c r="Q13" s="2"/>
      <c r="R13" s="2"/>
      <c r="S13" s="2"/>
      <c r="T13" s="2"/>
      <c r="U13" s="2"/>
      <c r="V13" s="2"/>
      <c r="W13" s="2"/>
      <c r="X13" s="2"/>
      <c r="Y13" s="2"/>
      <c r="Z13" s="2"/>
      <c r="AA13" s="2"/>
    </row>
    <row r="14" spans="1:27" x14ac:dyDescent="0.2">
      <c r="A14" s="2">
        <v>2020</v>
      </c>
      <c r="B14" s="2">
        <v>196.9</v>
      </c>
      <c r="C14" s="2"/>
      <c r="D14" s="2"/>
      <c r="E14" s="2"/>
      <c r="F14" s="2"/>
      <c r="G14" s="2"/>
      <c r="H14" s="2"/>
      <c r="I14" s="2"/>
      <c r="J14" s="2"/>
      <c r="K14" s="2"/>
      <c r="L14" s="2"/>
      <c r="M14" s="2"/>
      <c r="N14" s="2"/>
      <c r="O14" s="2"/>
      <c r="P14" s="2"/>
      <c r="Q14" s="2"/>
      <c r="R14" s="2"/>
      <c r="S14" s="2"/>
      <c r="T14" s="2"/>
      <c r="U14" s="2"/>
      <c r="V14" s="2"/>
      <c r="W14" s="2"/>
      <c r="X14" s="2"/>
      <c r="Y14" s="2"/>
      <c r="Z14" s="2"/>
      <c r="AA14" s="2"/>
    </row>
    <row r="15" spans="1:27" x14ac:dyDescent="0.2">
      <c r="A15" s="2">
        <v>2021</v>
      </c>
      <c r="B15" s="2">
        <v>242</v>
      </c>
      <c r="C15" s="2"/>
      <c r="D15" s="2"/>
      <c r="E15" s="2"/>
      <c r="F15" s="2"/>
      <c r="G15" s="2"/>
      <c r="H15" s="2"/>
      <c r="I15" s="2"/>
      <c r="J15" s="2"/>
      <c r="K15" s="2"/>
      <c r="L15" s="2"/>
      <c r="M15" s="2"/>
      <c r="N15" s="2"/>
      <c r="O15" s="2"/>
      <c r="P15" s="2"/>
      <c r="Q15" s="2"/>
      <c r="R15" s="2"/>
      <c r="S15" s="2"/>
      <c r="T15" s="2"/>
      <c r="U15" s="2"/>
      <c r="V15" s="2"/>
      <c r="W15" s="2"/>
      <c r="X15" s="2"/>
      <c r="Y15" s="2"/>
      <c r="Z15" s="2"/>
      <c r="AA15" s="2"/>
    </row>
    <row r="16" spans="1:27" x14ac:dyDescent="0.2">
      <c r="A16" s="2">
        <v>2022</v>
      </c>
      <c r="B16" s="2">
        <v>232.2</v>
      </c>
      <c r="C16" s="2"/>
      <c r="D16" s="2"/>
      <c r="E16" s="2"/>
      <c r="F16" s="2"/>
      <c r="G16" s="2"/>
      <c r="H16" s="2"/>
      <c r="I16" s="2"/>
      <c r="J16" s="2"/>
      <c r="K16" s="2"/>
      <c r="L16" s="2"/>
      <c r="M16" s="2"/>
      <c r="N16" s="2"/>
      <c r="O16" s="2"/>
      <c r="P16" s="2"/>
      <c r="Q16" s="2"/>
      <c r="R16" s="2"/>
      <c r="S16" s="2"/>
      <c r="T16" s="2"/>
      <c r="U16" s="2"/>
      <c r="V16" s="2"/>
      <c r="W16" s="2"/>
      <c r="X16" s="2"/>
      <c r="Y16" s="2"/>
      <c r="Z16" s="2"/>
      <c r="AA16" s="2"/>
    </row>
    <row r="17" spans="1:27" x14ac:dyDescent="0.2">
      <c r="A17" s="2"/>
      <c r="B17" s="2"/>
      <c r="C17" s="2"/>
      <c r="D17" s="2"/>
      <c r="E17" s="2"/>
      <c r="F17" s="2"/>
      <c r="G17" s="2"/>
      <c r="H17" s="2"/>
      <c r="I17" s="2"/>
      <c r="J17" s="2"/>
      <c r="K17" s="2"/>
      <c r="L17" s="2"/>
      <c r="M17" s="2"/>
      <c r="N17" s="2"/>
      <c r="O17" s="2"/>
      <c r="P17" s="2"/>
      <c r="Q17" s="2"/>
      <c r="R17" s="2"/>
      <c r="S17" s="2"/>
      <c r="T17" s="2"/>
      <c r="U17" s="2"/>
      <c r="V17" s="2"/>
      <c r="W17" s="2"/>
      <c r="X17" s="2"/>
      <c r="Y17" s="2"/>
      <c r="Z17" s="2"/>
      <c r="AA17" s="2"/>
    </row>
    <row r="18" spans="1:27" x14ac:dyDescent="0.2">
      <c r="A18" s="2"/>
      <c r="B18" s="2" t="s">
        <v>25</v>
      </c>
      <c r="C18" s="2" t="s">
        <v>26</v>
      </c>
      <c r="D18" s="2"/>
      <c r="E18" s="2"/>
      <c r="F18" s="2"/>
      <c r="G18" s="2"/>
      <c r="H18" s="2"/>
      <c r="I18" s="2"/>
      <c r="J18" s="2"/>
      <c r="K18" s="2"/>
      <c r="L18" s="2"/>
      <c r="M18" s="2"/>
      <c r="N18" s="2"/>
      <c r="O18" s="2"/>
      <c r="P18" s="2"/>
      <c r="Q18" s="2"/>
      <c r="R18" s="2"/>
      <c r="S18" s="2"/>
      <c r="T18" s="2"/>
      <c r="U18" s="2"/>
      <c r="V18" s="2"/>
      <c r="W18" s="2"/>
      <c r="X18" s="2"/>
      <c r="Y18" s="2"/>
      <c r="Z18" s="2"/>
      <c r="AA18" s="2"/>
    </row>
    <row r="19" spans="1:27" x14ac:dyDescent="0.2">
      <c r="A19" s="3" t="s">
        <v>33</v>
      </c>
      <c r="B19" s="4">
        <v>88.2</v>
      </c>
      <c r="C19" s="4">
        <v>61.57</v>
      </c>
      <c r="D19" s="5">
        <v>0.7</v>
      </c>
      <c r="E19" s="2"/>
      <c r="F19" s="2"/>
      <c r="G19" s="2"/>
      <c r="H19" s="2"/>
      <c r="I19" s="2"/>
      <c r="J19" s="2"/>
      <c r="K19" s="2"/>
      <c r="L19" s="2"/>
      <c r="M19" s="2"/>
      <c r="N19" s="2"/>
      <c r="O19" s="2"/>
      <c r="P19" s="2"/>
      <c r="Q19" s="2"/>
      <c r="R19" s="2"/>
      <c r="S19" s="2"/>
      <c r="T19" s="2"/>
      <c r="U19" s="2"/>
      <c r="V19" s="2"/>
      <c r="W19" s="2"/>
      <c r="X19" s="2"/>
      <c r="Y19" s="2"/>
      <c r="Z19" s="2"/>
      <c r="AA19" s="2"/>
    </row>
    <row r="20" spans="1:27" x14ac:dyDescent="0.2">
      <c r="A20" s="2" t="s">
        <v>34</v>
      </c>
      <c r="B20" s="6">
        <v>61.1</v>
      </c>
      <c r="C20" s="6">
        <v>38.03</v>
      </c>
      <c r="D20" s="5">
        <v>0.62</v>
      </c>
      <c r="E20" s="2"/>
      <c r="F20" s="2"/>
      <c r="G20" s="2"/>
      <c r="H20" s="2"/>
      <c r="I20" s="2"/>
      <c r="J20" s="2"/>
      <c r="K20" s="2"/>
      <c r="L20" s="2"/>
      <c r="M20" s="2"/>
      <c r="N20" s="2"/>
      <c r="O20" s="2"/>
      <c r="P20" s="2"/>
      <c r="Q20" s="2"/>
      <c r="R20" s="2"/>
      <c r="S20" s="2"/>
      <c r="T20" s="2"/>
      <c r="U20" s="2"/>
      <c r="V20" s="2"/>
      <c r="W20" s="2"/>
      <c r="X20" s="2"/>
      <c r="Y20" s="2"/>
      <c r="Z20" s="2"/>
      <c r="AA20" s="2"/>
    </row>
    <row r="21" spans="1:27" x14ac:dyDescent="0.2">
      <c r="A21" s="2" t="s">
        <v>35</v>
      </c>
      <c r="B21" s="6">
        <v>53.2</v>
      </c>
      <c r="C21" s="6">
        <v>29.9</v>
      </c>
      <c r="D21" s="5">
        <v>0.56000000000000005</v>
      </c>
      <c r="E21" s="2"/>
      <c r="F21" s="2"/>
      <c r="G21" s="2"/>
      <c r="H21" s="2"/>
      <c r="I21" s="2"/>
      <c r="J21" s="2"/>
      <c r="K21" s="2"/>
      <c r="L21" s="2"/>
      <c r="M21" s="2"/>
      <c r="N21" s="2"/>
      <c r="O21" s="2"/>
      <c r="P21" s="2"/>
      <c r="Q21" s="2"/>
      <c r="R21" s="2"/>
      <c r="S21" s="2"/>
      <c r="T21" s="2"/>
      <c r="U21" s="2"/>
      <c r="V21" s="2"/>
      <c r="W21" s="2"/>
      <c r="X21" s="2"/>
      <c r="Y21" s="2"/>
      <c r="Z21" s="2"/>
      <c r="AA21" s="2"/>
    </row>
    <row r="22" spans="1:27" x14ac:dyDescent="0.2">
      <c r="A22" s="2" t="s">
        <v>36</v>
      </c>
      <c r="B22" s="6">
        <v>62.9</v>
      </c>
      <c r="C22" s="6">
        <v>36.75</v>
      </c>
      <c r="D22" s="5">
        <v>0.57999999999999996</v>
      </c>
      <c r="E22" s="2"/>
      <c r="F22" s="2"/>
      <c r="G22" s="2"/>
      <c r="H22" s="2"/>
      <c r="I22" s="2"/>
      <c r="J22" s="2"/>
      <c r="K22" s="2"/>
      <c r="L22" s="2"/>
      <c r="M22" s="2"/>
      <c r="N22" s="2"/>
      <c r="O22" s="2"/>
      <c r="P22" s="2"/>
      <c r="Q22" s="2"/>
      <c r="R22" s="2"/>
      <c r="S22" s="2"/>
      <c r="T22" s="2"/>
      <c r="U22" s="2"/>
      <c r="V22" s="2"/>
      <c r="W22" s="2"/>
      <c r="X22" s="2"/>
      <c r="Y22" s="2"/>
      <c r="Z22" s="2"/>
      <c r="AA22" s="2"/>
    </row>
    <row r="23" spans="1:27" x14ac:dyDescent="0.2">
      <c r="A23" s="3" t="s">
        <v>37</v>
      </c>
      <c r="B23" s="3">
        <v>84.3</v>
      </c>
      <c r="C23" s="3">
        <v>51.98</v>
      </c>
      <c r="D23" s="7">
        <v>0.62</v>
      </c>
      <c r="E23" s="2"/>
      <c r="F23" s="2"/>
      <c r="G23" s="2"/>
      <c r="H23" s="2"/>
      <c r="I23" s="2"/>
      <c r="J23" s="2"/>
      <c r="K23" s="2"/>
      <c r="L23" s="2"/>
      <c r="M23" s="2"/>
      <c r="N23" s="2"/>
      <c r="O23" s="2"/>
      <c r="P23" s="2"/>
      <c r="Q23" s="2"/>
      <c r="R23" s="2"/>
      <c r="S23" s="2"/>
      <c r="T23" s="2"/>
      <c r="U23" s="2"/>
      <c r="V23" s="2"/>
      <c r="W23" s="2"/>
      <c r="X23" s="2"/>
      <c r="Y23" s="2"/>
      <c r="Z23" s="2"/>
      <c r="AA23" s="2"/>
    </row>
    <row r="24" spans="1:27" x14ac:dyDescent="0.2">
      <c r="A24" s="2" t="s">
        <v>38</v>
      </c>
      <c r="B24" s="2">
        <v>58</v>
      </c>
      <c r="C24" s="2">
        <v>31.05</v>
      </c>
      <c r="D24" s="8">
        <v>0.54</v>
      </c>
      <c r="E24" s="2"/>
      <c r="F24" s="2"/>
      <c r="G24" s="2"/>
      <c r="H24" s="2"/>
      <c r="I24" s="2"/>
      <c r="J24" s="2"/>
      <c r="K24" s="2"/>
      <c r="L24" s="2"/>
      <c r="M24" s="2"/>
      <c r="N24" s="2"/>
      <c r="O24" s="2"/>
      <c r="P24" s="2"/>
      <c r="Q24" s="2"/>
      <c r="R24" s="2"/>
      <c r="S24" s="2"/>
      <c r="T24" s="2"/>
      <c r="U24" s="2"/>
      <c r="V24" s="2"/>
      <c r="W24" s="2"/>
      <c r="X24" s="2"/>
      <c r="Y24" s="2"/>
      <c r="Z24" s="2"/>
      <c r="AA24" s="2"/>
    </row>
    <row r="25" spans="1:27" x14ac:dyDescent="0.2">
      <c r="A25" s="2" t="s">
        <v>39</v>
      </c>
      <c r="B25" s="2">
        <v>53.8</v>
      </c>
      <c r="C25" s="2">
        <v>25.98</v>
      </c>
      <c r="D25" s="8">
        <v>0.48</v>
      </c>
      <c r="E25" s="2"/>
      <c r="F25" s="2"/>
      <c r="G25" s="2"/>
      <c r="H25" s="2"/>
      <c r="I25" s="2"/>
      <c r="J25" s="2"/>
      <c r="K25" s="2"/>
      <c r="L25" s="2"/>
      <c r="M25" s="2"/>
      <c r="N25" s="2"/>
      <c r="O25" s="2"/>
      <c r="P25" s="2"/>
      <c r="Q25" s="2"/>
      <c r="R25" s="2"/>
      <c r="S25" s="2"/>
      <c r="T25" s="2"/>
      <c r="U25" s="2"/>
      <c r="V25" s="2"/>
      <c r="W25" s="2"/>
      <c r="X25" s="2"/>
      <c r="Y25" s="2"/>
      <c r="Z25" s="2"/>
      <c r="AA25" s="2"/>
    </row>
    <row r="26" spans="1:27" x14ac:dyDescent="0.2">
      <c r="A26" s="2" t="s">
        <v>40</v>
      </c>
      <c r="B26" s="2">
        <v>64</v>
      </c>
      <c r="C26" s="2">
        <v>33.36</v>
      </c>
      <c r="D26" s="8">
        <v>0.52</v>
      </c>
      <c r="E26" s="2"/>
      <c r="F26" s="2"/>
      <c r="G26" s="2"/>
      <c r="H26" s="2"/>
      <c r="I26" s="2"/>
      <c r="J26" s="2"/>
      <c r="K26" s="2"/>
      <c r="L26" s="2"/>
      <c r="M26" s="2"/>
      <c r="N26" s="2"/>
      <c r="O26" s="2"/>
      <c r="P26" s="2"/>
      <c r="Q26" s="2"/>
      <c r="R26" s="2"/>
      <c r="S26" s="2"/>
      <c r="T26" s="2"/>
      <c r="U26" s="2"/>
      <c r="V26" s="2"/>
      <c r="W26" s="2"/>
      <c r="X26" s="2"/>
      <c r="Y26" s="2"/>
      <c r="Z26" s="2"/>
      <c r="AA26" s="2"/>
    </row>
    <row r="27" spans="1:27" x14ac:dyDescent="0.2">
      <c r="A27" s="3" t="s">
        <v>41</v>
      </c>
      <c r="B27" s="3">
        <v>91.8</v>
      </c>
      <c r="C27" s="3">
        <v>55.95</v>
      </c>
      <c r="D27" s="7">
        <v>0.61</v>
      </c>
      <c r="E27" s="2"/>
      <c r="F27" s="2"/>
      <c r="G27" s="2"/>
      <c r="H27" s="2"/>
      <c r="I27" s="2"/>
      <c r="J27" s="2"/>
      <c r="K27" s="2"/>
      <c r="L27" s="2"/>
      <c r="M27" s="2"/>
      <c r="N27" s="2"/>
      <c r="O27" s="2"/>
      <c r="P27" s="2"/>
      <c r="Q27" s="2"/>
      <c r="R27" s="2"/>
      <c r="S27" s="2"/>
      <c r="T27" s="2"/>
      <c r="U27" s="2"/>
      <c r="V27" s="2"/>
      <c r="W27" s="2"/>
      <c r="X27" s="2"/>
      <c r="Y27" s="2"/>
      <c r="Z27" s="2"/>
      <c r="AA27" s="2"/>
    </row>
    <row r="28" spans="1:27" x14ac:dyDescent="0.2">
      <c r="A28" s="2" t="s">
        <v>42</v>
      </c>
      <c r="B28" s="2">
        <v>58.3</v>
      </c>
      <c r="C28" s="2">
        <v>28.96</v>
      </c>
      <c r="D28" s="8">
        <v>0.5</v>
      </c>
      <c r="E28" s="2"/>
      <c r="F28" s="2"/>
      <c r="G28" s="2"/>
      <c r="H28" s="2"/>
      <c r="I28" s="2"/>
      <c r="J28" s="2"/>
      <c r="K28" s="2"/>
      <c r="L28" s="2"/>
      <c r="M28" s="2"/>
      <c r="N28" s="2"/>
      <c r="O28" s="2"/>
      <c r="P28" s="2"/>
      <c r="Q28" s="2"/>
      <c r="R28" s="2"/>
      <c r="S28" s="2"/>
      <c r="T28" s="2"/>
      <c r="U28" s="2"/>
      <c r="V28" s="2"/>
      <c r="W28" s="2"/>
      <c r="X28" s="2"/>
      <c r="Y28" s="2"/>
      <c r="Z28" s="2"/>
      <c r="AA28" s="2"/>
    </row>
    <row r="29" spans="1:27" x14ac:dyDescent="0.2">
      <c r="A29" s="2" t="s">
        <v>43</v>
      </c>
      <c r="B29" s="2">
        <v>59.6</v>
      </c>
      <c r="C29" s="2">
        <v>26.41</v>
      </c>
      <c r="D29" s="8">
        <v>0.44</v>
      </c>
      <c r="E29" s="2"/>
      <c r="F29" s="2"/>
      <c r="G29" s="2"/>
      <c r="H29" s="2"/>
      <c r="I29" s="2"/>
      <c r="J29" s="2"/>
      <c r="K29" s="2"/>
      <c r="L29" s="2"/>
      <c r="M29" s="2"/>
      <c r="N29" s="2"/>
      <c r="O29" s="2"/>
      <c r="P29" s="2"/>
      <c r="Q29" s="2"/>
      <c r="R29" s="2"/>
      <c r="S29" s="2"/>
      <c r="T29" s="2"/>
      <c r="U29" s="2"/>
      <c r="V29" s="2"/>
      <c r="W29" s="2"/>
      <c r="X29" s="2"/>
      <c r="Y29" s="2"/>
      <c r="Z29" s="2"/>
      <c r="AA29" s="2"/>
    </row>
    <row r="30" spans="1:27" x14ac:dyDescent="0.2">
      <c r="A30" s="2" t="s">
        <v>44</v>
      </c>
      <c r="B30" s="2">
        <v>64.599999999999994</v>
      </c>
      <c r="C30" s="2">
        <v>26.44</v>
      </c>
      <c r="D30" s="8">
        <v>0.41</v>
      </c>
      <c r="E30" s="2"/>
      <c r="F30" s="2"/>
      <c r="G30" s="2"/>
      <c r="H30" s="2"/>
      <c r="I30" s="2"/>
      <c r="J30" s="2"/>
      <c r="K30" s="2"/>
      <c r="L30" s="2"/>
      <c r="M30" s="2"/>
      <c r="N30" s="2"/>
      <c r="O30" s="2"/>
      <c r="P30" s="2"/>
      <c r="Q30" s="2"/>
      <c r="R30" s="2"/>
      <c r="S30" s="2"/>
      <c r="T30" s="2"/>
      <c r="U30" s="2"/>
      <c r="V30" s="2"/>
      <c r="W30" s="2"/>
      <c r="X30" s="2"/>
      <c r="Y30" s="2"/>
      <c r="Z30" s="2"/>
      <c r="AA30" s="2"/>
    </row>
    <row r="31" spans="1:27" x14ac:dyDescent="0.2">
      <c r="A31" s="3" t="s">
        <v>45</v>
      </c>
      <c r="B31" s="3">
        <v>111.4</v>
      </c>
      <c r="C31" s="3">
        <v>65.61</v>
      </c>
      <c r="D31" s="7">
        <v>0.59</v>
      </c>
      <c r="E31" s="2"/>
      <c r="F31" s="2"/>
      <c r="G31" s="2"/>
      <c r="H31" s="2"/>
      <c r="I31" s="2"/>
      <c r="J31" s="2"/>
      <c r="K31" s="2"/>
      <c r="L31" s="2"/>
      <c r="M31" s="2"/>
      <c r="N31" s="2"/>
      <c r="O31" s="2"/>
      <c r="P31" s="2"/>
      <c r="Q31" s="2"/>
      <c r="R31" s="2"/>
      <c r="S31" s="2"/>
      <c r="T31" s="2"/>
      <c r="U31" s="2"/>
      <c r="V31" s="2"/>
      <c r="W31" s="2"/>
      <c r="X31" s="2"/>
      <c r="Y31" s="2"/>
      <c r="Z31" s="2"/>
      <c r="AA31" s="2"/>
    </row>
    <row r="32" spans="1:27" x14ac:dyDescent="0.2">
      <c r="A32" s="2" t="s">
        <v>46</v>
      </c>
      <c r="B32" s="2">
        <v>89.5</v>
      </c>
      <c r="C32" s="2">
        <v>47.93</v>
      </c>
      <c r="D32" s="8">
        <v>0.54</v>
      </c>
      <c r="E32" s="2"/>
      <c r="F32" s="2"/>
      <c r="G32" s="2"/>
      <c r="H32" s="2"/>
      <c r="I32" s="2"/>
      <c r="J32" s="2"/>
      <c r="K32" s="2"/>
      <c r="L32" s="2"/>
      <c r="M32" s="2"/>
      <c r="N32" s="2"/>
      <c r="O32" s="2"/>
      <c r="P32" s="2"/>
      <c r="Q32" s="2"/>
      <c r="R32" s="2"/>
      <c r="S32" s="2"/>
      <c r="T32" s="2"/>
      <c r="U32" s="2"/>
      <c r="V32" s="2"/>
      <c r="W32" s="2"/>
      <c r="X32" s="2"/>
      <c r="Y32" s="2"/>
      <c r="Z32" s="2"/>
      <c r="AA32" s="2"/>
    </row>
    <row r="33" spans="1:27" x14ac:dyDescent="0.2">
      <c r="A33" s="2" t="s">
        <v>47</v>
      </c>
      <c r="B33" s="2">
        <v>81.400000000000006</v>
      </c>
      <c r="C33" s="2">
        <v>39.57</v>
      </c>
      <c r="D33" s="8">
        <v>0.49</v>
      </c>
      <c r="E33" s="2"/>
      <c r="F33" s="2"/>
      <c r="G33" s="2"/>
      <c r="H33" s="2"/>
      <c r="I33" s="2"/>
      <c r="J33" s="2"/>
      <c r="K33" s="2"/>
      <c r="L33" s="2"/>
      <c r="M33" s="2"/>
      <c r="N33" s="2"/>
      <c r="O33" s="2"/>
      <c r="P33" s="2"/>
      <c r="Q33" s="2"/>
      <c r="R33" s="2"/>
      <c r="S33" s="2"/>
      <c r="T33" s="2"/>
      <c r="U33" s="2"/>
      <c r="V33" s="2"/>
      <c r="W33" s="2"/>
      <c r="X33" s="2"/>
      <c r="Y33" s="2"/>
      <c r="Z33" s="2"/>
      <c r="AA33" s="2"/>
    </row>
    <row r="34" spans="1:27" x14ac:dyDescent="0.2">
      <c r="A34" s="2" t="s">
        <v>48</v>
      </c>
      <c r="B34" s="2">
        <v>83.3</v>
      </c>
      <c r="C34" s="2">
        <v>38.86</v>
      </c>
      <c r="D34" s="8">
        <v>0.47</v>
      </c>
      <c r="E34" s="2"/>
      <c r="F34" s="2"/>
      <c r="G34" s="2"/>
      <c r="H34" s="2"/>
      <c r="I34" s="2"/>
      <c r="J34" s="2"/>
      <c r="K34" s="2"/>
      <c r="L34" s="2"/>
      <c r="M34" s="2"/>
      <c r="N34" s="2"/>
      <c r="O34" s="2"/>
      <c r="P34" s="2"/>
      <c r="Q34" s="2"/>
      <c r="R34" s="2"/>
      <c r="S34" s="2"/>
      <c r="T34" s="2"/>
      <c r="U34" s="2"/>
      <c r="V34" s="2"/>
      <c r="W34" s="2"/>
      <c r="X34" s="2"/>
      <c r="Y34" s="2"/>
      <c r="Z34" s="2"/>
      <c r="AA34" s="2"/>
    </row>
    <row r="35" spans="1:27" x14ac:dyDescent="0.2">
      <c r="A35" s="3" t="s">
        <v>49</v>
      </c>
      <c r="B35" s="3">
        <v>123.9</v>
      </c>
      <c r="C35" s="3">
        <v>71.62</v>
      </c>
      <c r="D35" s="7">
        <v>0.57999999999999996</v>
      </c>
      <c r="E35" s="2"/>
      <c r="F35" s="2"/>
      <c r="G35" s="2"/>
      <c r="H35" s="2"/>
      <c r="I35" s="2"/>
      <c r="J35" s="2"/>
      <c r="K35" s="2"/>
      <c r="L35" s="2"/>
      <c r="M35" s="2"/>
      <c r="N35" s="2"/>
      <c r="O35" s="2"/>
      <c r="P35" s="2"/>
      <c r="Q35" s="2"/>
      <c r="R35" s="2"/>
      <c r="S35" s="2"/>
      <c r="T35" s="2"/>
      <c r="U35" s="2"/>
      <c r="V35" s="2"/>
      <c r="W35" s="2"/>
      <c r="X35" s="2"/>
      <c r="Y35" s="2"/>
      <c r="Z35" s="2"/>
      <c r="AA35" s="2"/>
    </row>
    <row r="36" spans="1:27" x14ac:dyDescent="0.2">
      <c r="A36" s="2" t="s">
        <v>50</v>
      </c>
      <c r="B36" s="2">
        <v>97.2</v>
      </c>
      <c r="C36" s="2">
        <v>50.57</v>
      </c>
      <c r="D36" s="8">
        <v>0.52</v>
      </c>
      <c r="E36" s="2"/>
      <c r="F36" s="2"/>
      <c r="G36" s="2"/>
      <c r="H36" s="2"/>
      <c r="I36" s="2"/>
      <c r="J36" s="2"/>
      <c r="K36" s="2"/>
      <c r="L36" s="2"/>
      <c r="M36" s="2"/>
      <c r="N36" s="2"/>
      <c r="O36" s="2"/>
      <c r="P36" s="2"/>
      <c r="Q36" s="2"/>
      <c r="R36" s="2"/>
      <c r="S36" s="2"/>
      <c r="T36" s="2"/>
      <c r="U36" s="2"/>
      <c r="V36" s="2"/>
      <c r="W36" s="2"/>
      <c r="X36" s="2"/>
      <c r="Y36" s="2"/>
      <c r="Z36" s="2"/>
      <c r="AA36" s="2"/>
    </row>
    <row r="37" spans="1:27" x14ac:dyDescent="0.2">
      <c r="A37" s="2" t="s">
        <v>51</v>
      </c>
      <c r="B37" s="2">
        <v>82.9</v>
      </c>
      <c r="C37" s="2">
        <v>40.659999999999997</v>
      </c>
      <c r="D37" s="8">
        <v>0.49</v>
      </c>
      <c r="E37" s="2"/>
      <c r="F37" s="2"/>
      <c r="G37" s="2"/>
      <c r="H37" s="2"/>
      <c r="I37" s="2"/>
      <c r="J37" s="2"/>
      <c r="K37" s="2"/>
      <c r="L37" s="2"/>
      <c r="M37" s="2"/>
      <c r="N37" s="2"/>
      <c r="O37" s="2"/>
      <c r="P37" s="2"/>
      <c r="Q37" s="2"/>
      <c r="R37" s="2"/>
      <c r="S37" s="2"/>
      <c r="T37" s="2"/>
      <c r="U37" s="2"/>
      <c r="V37" s="2"/>
      <c r="W37" s="2"/>
      <c r="X37" s="2"/>
      <c r="Y37" s="2"/>
      <c r="Z37" s="2"/>
      <c r="AA37" s="2"/>
    </row>
    <row r="38" spans="1:27" x14ac:dyDescent="0.2">
      <c r="A38" s="2" t="s">
        <v>52</v>
      </c>
      <c r="B38" s="2">
        <v>90.1</v>
      </c>
      <c r="C38" s="2">
        <v>42.62</v>
      </c>
      <c r="D38" s="8">
        <v>0.47</v>
      </c>
      <c r="E38" s="2"/>
      <c r="F38" s="2"/>
      <c r="G38" s="2"/>
      <c r="H38" s="2"/>
      <c r="I38" s="2"/>
      <c r="J38" s="2"/>
      <c r="K38" s="2"/>
      <c r="L38" s="2"/>
      <c r="M38" s="2"/>
      <c r="N38" s="2"/>
      <c r="O38" s="2"/>
      <c r="P38" s="2"/>
      <c r="Q38" s="2"/>
      <c r="R38" s="2"/>
      <c r="S38" s="2"/>
      <c r="T38" s="2"/>
      <c r="U38" s="2"/>
      <c r="V38" s="2"/>
      <c r="W38" s="2"/>
      <c r="X38" s="2"/>
      <c r="Y38" s="2"/>
      <c r="Z38" s="2"/>
      <c r="AA38" s="2"/>
    </row>
    <row r="39" spans="1:27" x14ac:dyDescent="0.2">
      <c r="A39" s="3" t="s">
        <v>53</v>
      </c>
      <c r="B39" s="3">
        <v>117.1</v>
      </c>
      <c r="C39" s="3">
        <v>65.73</v>
      </c>
      <c r="D39" s="7">
        <v>0.56000000000000005</v>
      </c>
      <c r="E39" s="2"/>
      <c r="F39" s="2"/>
      <c r="G39" s="2"/>
      <c r="H39" s="2"/>
      <c r="I39" s="2"/>
      <c r="J39" s="2"/>
      <c r="K39" s="2"/>
      <c r="L39" s="2"/>
      <c r="M39" s="2"/>
      <c r="N39" s="2"/>
      <c r="O39" s="2"/>
      <c r="P39" s="2"/>
      <c r="Q39" s="2"/>
      <c r="R39" s="2"/>
      <c r="S39" s="2"/>
      <c r="T39" s="2"/>
      <c r="U39" s="2"/>
      <c r="V39" s="2"/>
      <c r="W39" s="2"/>
      <c r="X39" s="2"/>
      <c r="Y39" s="2"/>
      <c r="Z39" s="2"/>
      <c r="AA39" s="2"/>
    </row>
    <row r="40" spans="1:27" x14ac:dyDescent="0.2">
      <c r="A40" s="2" t="s">
        <v>54</v>
      </c>
      <c r="B40" s="2">
        <v>94.8</v>
      </c>
      <c r="C40" s="2">
        <v>51.33</v>
      </c>
      <c r="D40" s="8">
        <v>0.54</v>
      </c>
      <c r="E40" s="2"/>
      <c r="F40" s="2"/>
      <c r="G40" s="2"/>
      <c r="H40" s="2"/>
      <c r="I40" s="2"/>
      <c r="J40" s="2"/>
      <c r="K40" s="2"/>
      <c r="L40" s="2"/>
      <c r="M40" s="2"/>
      <c r="N40" s="2"/>
      <c r="O40" s="2"/>
      <c r="P40" s="2"/>
      <c r="Q40" s="2"/>
      <c r="R40" s="2"/>
      <c r="S40" s="2"/>
      <c r="T40" s="2"/>
      <c r="U40" s="2"/>
      <c r="V40" s="2"/>
      <c r="W40" s="2"/>
      <c r="X40" s="2"/>
      <c r="Y40" s="2"/>
      <c r="Z40" s="2"/>
      <c r="AA40" s="2"/>
    </row>
    <row r="41" spans="1:27" x14ac:dyDescent="0.2">
      <c r="A41" s="2" t="s">
        <v>55</v>
      </c>
      <c r="B41" s="2">
        <v>81.7</v>
      </c>
      <c r="C41" s="2">
        <v>39.6</v>
      </c>
      <c r="D41" s="8">
        <v>0.48</v>
      </c>
      <c r="E41" s="2"/>
      <c r="F41" s="2"/>
      <c r="G41" s="2"/>
      <c r="H41" s="2"/>
      <c r="I41" s="2"/>
      <c r="J41" s="2"/>
      <c r="K41" s="2"/>
      <c r="L41" s="2"/>
      <c r="M41" s="2"/>
      <c r="N41" s="2"/>
      <c r="O41" s="2"/>
      <c r="P41" s="2"/>
      <c r="Q41" s="2"/>
      <c r="R41" s="2"/>
      <c r="S41" s="2"/>
      <c r="T41" s="2"/>
      <c r="U41" s="2"/>
      <c r="V41" s="2"/>
      <c r="W41" s="2"/>
      <c r="X41" s="2"/>
      <c r="Y41" s="2"/>
      <c r="Z41" s="2"/>
      <c r="AA41" s="2"/>
    </row>
    <row r="42" spans="1:27" x14ac:dyDescent="0.2">
      <c r="A42" s="2" t="s">
        <v>56</v>
      </c>
      <c r="B42" s="2">
        <v>89.4</v>
      </c>
      <c r="C42" s="2">
        <v>43.8</v>
      </c>
      <c r="D42" s="8">
        <v>0.49</v>
      </c>
      <c r="E42" s="2"/>
      <c r="F42" s="2"/>
      <c r="G42" s="2"/>
      <c r="H42" s="2"/>
      <c r="I42" s="2"/>
      <c r="J42" s="2"/>
      <c r="K42" s="2"/>
      <c r="L42" s="2"/>
      <c r="M42" s="2"/>
      <c r="N42" s="2"/>
      <c r="O42" s="2"/>
      <c r="P42" s="2"/>
      <c r="Q42" s="2"/>
      <c r="R42" s="2"/>
      <c r="S42" s="2"/>
      <c r="T42" s="2"/>
      <c r="U42" s="2"/>
      <c r="V42" s="2"/>
      <c r="W42" s="2"/>
      <c r="X42" s="2"/>
      <c r="Y42" s="2"/>
      <c r="Z42" s="2"/>
      <c r="AA42" s="2"/>
    </row>
    <row r="43" spans="1:27" x14ac:dyDescent="0.2">
      <c r="A43" s="2"/>
      <c r="B43" s="2"/>
      <c r="C43" s="2"/>
      <c r="D43" s="2"/>
      <c r="E43" s="2"/>
      <c r="F43" s="2"/>
      <c r="G43" s="2"/>
      <c r="H43" s="2"/>
      <c r="I43" s="2"/>
      <c r="J43" s="2"/>
      <c r="K43" s="2"/>
      <c r="L43" s="2"/>
      <c r="M43" s="2"/>
      <c r="N43" s="2"/>
      <c r="O43" s="2"/>
      <c r="P43" s="2"/>
      <c r="Q43" s="2"/>
      <c r="R43" s="2"/>
      <c r="S43" s="2"/>
      <c r="T43" s="2"/>
      <c r="U43" s="2"/>
      <c r="V43" s="2"/>
      <c r="W43" s="2"/>
      <c r="X43" s="2"/>
      <c r="Y43" s="2"/>
      <c r="Z43" s="2"/>
      <c r="AA43" s="2"/>
    </row>
    <row r="44" spans="1:27" x14ac:dyDescent="0.2">
      <c r="A44" s="2"/>
      <c r="B44" s="2"/>
      <c r="C44" s="2"/>
      <c r="D44" s="2"/>
      <c r="E44" s="2"/>
      <c r="F44" s="2"/>
      <c r="G44" s="2"/>
      <c r="H44" s="2"/>
      <c r="I44" s="2"/>
      <c r="J44" s="2"/>
      <c r="K44" s="2"/>
      <c r="L44" s="2"/>
      <c r="M44" s="2"/>
      <c r="N44" s="2"/>
      <c r="O44" s="2"/>
      <c r="P44" s="2"/>
      <c r="Q44" s="2"/>
      <c r="R44" s="2"/>
      <c r="S44" s="2"/>
      <c r="T44" s="2"/>
      <c r="U44" s="2"/>
      <c r="V44" s="2"/>
      <c r="W44" s="2"/>
      <c r="X44" s="2"/>
      <c r="Y44" s="2"/>
      <c r="Z44" s="2"/>
      <c r="AA44" s="2"/>
    </row>
    <row r="45" spans="1:27" x14ac:dyDescent="0.2">
      <c r="A45" s="2"/>
      <c r="B45" s="2"/>
      <c r="C45" s="2"/>
      <c r="D45" s="2"/>
      <c r="E45" s="2"/>
      <c r="F45" s="2"/>
      <c r="G45" s="2"/>
      <c r="H45" s="2"/>
      <c r="I45" s="2"/>
      <c r="J45" s="2"/>
      <c r="K45" s="2"/>
      <c r="L45" s="2"/>
      <c r="M45" s="2"/>
      <c r="N45" s="2"/>
      <c r="O45" s="2"/>
      <c r="P45" s="2"/>
      <c r="Q45" s="2"/>
      <c r="R45" s="2"/>
      <c r="S45" s="2"/>
      <c r="T45" s="2"/>
      <c r="U45" s="2"/>
      <c r="V45" s="2"/>
      <c r="W45" s="2"/>
      <c r="X45" s="2"/>
      <c r="Y45" s="2"/>
      <c r="Z45" s="2"/>
      <c r="AA45" s="2"/>
    </row>
    <row r="46" spans="1:27" x14ac:dyDescent="0.2">
      <c r="A46" s="2"/>
      <c r="B46" s="2"/>
      <c r="C46" s="2"/>
      <c r="D46" s="2"/>
      <c r="E46" s="2"/>
      <c r="F46" s="2"/>
      <c r="G46" s="2"/>
      <c r="H46" s="2"/>
      <c r="I46" s="2"/>
      <c r="J46" s="2"/>
      <c r="K46" s="2"/>
      <c r="L46" s="2"/>
      <c r="M46" s="2"/>
      <c r="N46" s="2"/>
      <c r="O46" s="2"/>
      <c r="P46" s="2"/>
      <c r="Q46" s="2"/>
      <c r="R46" s="2"/>
      <c r="S46" s="2"/>
      <c r="T46" s="2"/>
      <c r="U46" s="2"/>
      <c r="V46" s="2"/>
      <c r="W46" s="2"/>
      <c r="X46" s="2"/>
      <c r="Y46" s="2"/>
      <c r="Z46" s="2"/>
      <c r="AA46" s="2"/>
    </row>
    <row r="47" spans="1:27" x14ac:dyDescent="0.2">
      <c r="A47" s="2"/>
      <c r="B47" s="2"/>
      <c r="C47" s="2"/>
      <c r="D47" s="2"/>
      <c r="E47" s="2"/>
      <c r="F47" s="2"/>
      <c r="G47" s="2"/>
      <c r="H47" s="2"/>
      <c r="I47" s="2"/>
      <c r="J47" s="2"/>
      <c r="K47" s="2"/>
      <c r="L47" s="2"/>
      <c r="M47" s="2"/>
      <c r="N47" s="2"/>
      <c r="O47" s="2"/>
      <c r="P47" s="2"/>
      <c r="Q47" s="2"/>
      <c r="R47" s="2"/>
      <c r="S47" s="2"/>
      <c r="T47" s="2"/>
      <c r="U47" s="2"/>
      <c r="V47" s="2"/>
      <c r="W47" s="2"/>
      <c r="X47" s="2"/>
      <c r="Y47" s="2"/>
      <c r="Z47" s="2"/>
      <c r="AA47" s="2"/>
    </row>
    <row r="48" spans="1:27" ht="20" x14ac:dyDescent="0.2">
      <c r="A48" s="9">
        <v>2015</v>
      </c>
      <c r="B48" s="9">
        <v>231.2</v>
      </c>
      <c r="C48" s="2"/>
      <c r="D48" s="2"/>
      <c r="E48" s="2"/>
      <c r="F48" s="2"/>
      <c r="G48" s="2"/>
      <c r="H48" s="2"/>
      <c r="I48" s="2"/>
      <c r="J48" s="2"/>
      <c r="K48" s="2"/>
      <c r="L48" s="2"/>
      <c r="M48" s="2"/>
      <c r="N48" s="2"/>
      <c r="O48" s="2"/>
      <c r="P48" s="2"/>
      <c r="Q48" s="2"/>
      <c r="R48" s="2"/>
      <c r="S48" s="2"/>
      <c r="T48" s="2"/>
      <c r="U48" s="2"/>
      <c r="V48" s="2"/>
      <c r="W48" s="2"/>
      <c r="X48" s="2"/>
      <c r="Y48" s="2"/>
      <c r="Z48" s="2"/>
      <c r="AA48" s="2"/>
    </row>
    <row r="49" spans="1:27" ht="20" x14ac:dyDescent="0.2">
      <c r="A49" s="9">
        <v>2016</v>
      </c>
      <c r="B49" s="9">
        <v>211.8</v>
      </c>
      <c r="C49" s="2"/>
      <c r="D49" s="2"/>
      <c r="E49" s="2"/>
      <c r="F49" s="2"/>
      <c r="G49" s="2"/>
      <c r="H49" s="2"/>
      <c r="I49" s="2"/>
      <c r="J49" s="2"/>
      <c r="K49" s="2"/>
      <c r="L49" s="2"/>
      <c r="M49" s="2"/>
      <c r="N49" s="2"/>
      <c r="O49" s="2"/>
      <c r="P49" s="2"/>
      <c r="Q49" s="2"/>
      <c r="R49" s="2"/>
      <c r="S49" s="2"/>
      <c r="T49" s="2"/>
      <c r="U49" s="2"/>
      <c r="V49" s="2"/>
      <c r="W49" s="2"/>
      <c r="X49" s="2"/>
      <c r="Y49" s="2"/>
      <c r="Z49" s="2"/>
      <c r="AA49" s="2"/>
    </row>
    <row r="50" spans="1:27" ht="20" x14ac:dyDescent="0.2">
      <c r="A50" s="9">
        <v>2017</v>
      </c>
      <c r="B50" s="9">
        <v>216.7</v>
      </c>
      <c r="C50" s="2"/>
      <c r="D50" s="2"/>
      <c r="E50" s="2"/>
      <c r="F50" s="2"/>
      <c r="G50" s="2"/>
      <c r="H50" s="2"/>
      <c r="I50" s="2"/>
      <c r="J50" s="2"/>
      <c r="K50" s="2"/>
      <c r="L50" s="2"/>
      <c r="M50" s="2"/>
      <c r="N50" s="2"/>
      <c r="O50" s="2"/>
      <c r="P50" s="2"/>
      <c r="Q50" s="2"/>
      <c r="R50" s="2"/>
      <c r="S50" s="2"/>
      <c r="T50" s="2"/>
      <c r="U50" s="2"/>
      <c r="V50" s="2"/>
      <c r="W50" s="2"/>
      <c r="X50" s="2"/>
      <c r="Y50" s="2"/>
      <c r="Z50" s="2"/>
      <c r="AA50" s="2"/>
    </row>
    <row r="51" spans="1:27" ht="20" x14ac:dyDescent="0.2">
      <c r="A51" s="9">
        <v>2018</v>
      </c>
      <c r="B51" s="9">
        <v>217.7</v>
      </c>
      <c r="C51" s="2"/>
      <c r="D51" s="2"/>
      <c r="E51" s="2"/>
      <c r="F51" s="2"/>
      <c r="G51" s="2"/>
      <c r="H51" s="2"/>
      <c r="I51" s="2"/>
      <c r="J51" s="2"/>
      <c r="K51" s="2"/>
      <c r="L51" s="2"/>
      <c r="M51" s="2"/>
      <c r="N51" s="2"/>
      <c r="O51" s="2"/>
      <c r="P51" s="2"/>
      <c r="Q51" s="2"/>
      <c r="R51" s="2"/>
      <c r="S51" s="2"/>
      <c r="T51" s="2"/>
      <c r="U51" s="2"/>
      <c r="V51" s="2"/>
      <c r="W51" s="2"/>
      <c r="X51" s="2"/>
      <c r="Y51" s="2"/>
      <c r="Z51" s="2"/>
      <c r="AA51" s="2"/>
    </row>
    <row r="52" spans="1:27" ht="20" x14ac:dyDescent="0.2">
      <c r="A52" s="9">
        <v>2019</v>
      </c>
      <c r="B52" s="9">
        <v>187.2</v>
      </c>
      <c r="C52" s="2"/>
      <c r="D52" s="2"/>
      <c r="E52" s="2"/>
      <c r="F52" s="2"/>
      <c r="G52" s="2"/>
      <c r="H52" s="2"/>
      <c r="I52" s="2"/>
      <c r="J52" s="2"/>
      <c r="K52" s="2"/>
      <c r="L52" s="2"/>
      <c r="M52" s="2"/>
      <c r="N52" s="2"/>
      <c r="O52" s="2"/>
      <c r="P52" s="2"/>
      <c r="Q52" s="2"/>
      <c r="R52" s="2"/>
      <c r="S52" s="2"/>
      <c r="T52" s="2"/>
      <c r="U52" s="2"/>
      <c r="V52" s="2"/>
      <c r="W52" s="2"/>
      <c r="X52" s="2"/>
      <c r="Y52" s="2"/>
      <c r="Z52" s="2"/>
      <c r="AA52" s="2"/>
    </row>
    <row r="53" spans="1:27" ht="20" x14ac:dyDescent="0.2">
      <c r="A53" s="9">
        <v>2020</v>
      </c>
      <c r="B53" s="9">
        <v>196.9</v>
      </c>
      <c r="C53" s="2"/>
      <c r="D53" s="2"/>
      <c r="E53" s="2"/>
      <c r="F53" s="2"/>
      <c r="G53" s="2"/>
      <c r="H53" s="2"/>
      <c r="I53" s="2"/>
      <c r="J53" s="2"/>
      <c r="K53" s="2"/>
      <c r="L53" s="2"/>
      <c r="M53" s="2"/>
      <c r="N53" s="2"/>
      <c r="O53" s="2"/>
      <c r="P53" s="2"/>
      <c r="Q53" s="2"/>
      <c r="R53" s="2"/>
      <c r="S53" s="2"/>
      <c r="T53" s="2"/>
      <c r="U53" s="2"/>
      <c r="V53" s="2"/>
      <c r="W53" s="2"/>
      <c r="X53" s="2"/>
      <c r="Y53" s="2"/>
      <c r="Z53" s="2"/>
      <c r="AA53" s="2"/>
    </row>
    <row r="54" spans="1:27" ht="20" x14ac:dyDescent="0.2">
      <c r="A54" s="9">
        <v>2021</v>
      </c>
      <c r="B54" s="9">
        <v>242</v>
      </c>
      <c r="C54" s="2"/>
      <c r="D54" s="2"/>
      <c r="E54" s="2"/>
      <c r="F54" s="2"/>
      <c r="G54" s="2"/>
      <c r="H54" s="2"/>
      <c r="I54" s="2"/>
      <c r="J54" s="2"/>
      <c r="K54" s="2"/>
      <c r="L54" s="2"/>
      <c r="M54" s="2"/>
      <c r="N54" s="2"/>
      <c r="O54" s="2"/>
      <c r="P54" s="2"/>
      <c r="Q54" s="2"/>
      <c r="R54" s="2"/>
      <c r="S54" s="2"/>
      <c r="T54" s="2"/>
      <c r="U54" s="2"/>
      <c r="V54" s="2"/>
      <c r="W54" s="2"/>
      <c r="X54" s="2"/>
      <c r="Y54" s="2"/>
      <c r="Z54" s="2"/>
      <c r="AA54" s="2"/>
    </row>
    <row r="55" spans="1:27" ht="20" x14ac:dyDescent="0.2">
      <c r="A55" s="9">
        <v>2022</v>
      </c>
      <c r="B55" s="9">
        <v>232.2</v>
      </c>
      <c r="C55" s="2"/>
      <c r="D55" s="2"/>
      <c r="E55" s="2"/>
      <c r="F55" s="2"/>
      <c r="G55" s="2"/>
      <c r="H55" s="2"/>
      <c r="I55" s="2"/>
      <c r="J55" s="2"/>
      <c r="K55" s="2"/>
      <c r="L55" s="2"/>
      <c r="M55" s="2"/>
      <c r="N55" s="2"/>
      <c r="O55" s="2"/>
      <c r="P55" s="2"/>
      <c r="Q55" s="2"/>
      <c r="R55" s="2"/>
      <c r="S55" s="2"/>
      <c r="T55" s="2"/>
      <c r="U55" s="2"/>
      <c r="V55" s="2"/>
      <c r="W55" s="2"/>
      <c r="X55" s="2"/>
      <c r="Y55" s="2"/>
      <c r="Z55" s="2"/>
      <c r="AA55" s="2"/>
    </row>
    <row r="56" spans="1:27" x14ac:dyDescent="0.2">
      <c r="A56" s="2"/>
      <c r="B56" s="2"/>
      <c r="C56" s="2"/>
      <c r="D56" s="2"/>
      <c r="E56" s="2"/>
      <c r="F56" s="2"/>
      <c r="G56" s="2"/>
      <c r="H56" s="2"/>
      <c r="I56" s="2"/>
      <c r="J56" s="2"/>
      <c r="K56" s="2"/>
      <c r="L56" s="2"/>
      <c r="M56" s="2"/>
      <c r="N56" s="2"/>
      <c r="O56" s="2"/>
      <c r="P56" s="2"/>
      <c r="Q56" s="2"/>
      <c r="R56" s="2"/>
      <c r="S56" s="2"/>
      <c r="T56" s="2"/>
      <c r="U56" s="2"/>
      <c r="V56" s="2"/>
      <c r="W56" s="2"/>
      <c r="X56" s="2"/>
      <c r="Y56" s="2"/>
      <c r="Z56" s="2"/>
      <c r="AA56" s="2"/>
    </row>
    <row r="57" spans="1:27" x14ac:dyDescent="0.2">
      <c r="A57" s="2"/>
      <c r="B57" s="2"/>
      <c r="C57" s="2"/>
      <c r="D57" s="2"/>
      <c r="E57" s="2"/>
      <c r="F57" s="2"/>
      <c r="G57" s="2"/>
      <c r="H57" s="2"/>
      <c r="I57" s="2"/>
      <c r="J57" s="2"/>
      <c r="K57" s="2"/>
      <c r="L57" s="2"/>
      <c r="M57" s="2"/>
      <c r="N57" s="2"/>
      <c r="O57" s="2"/>
      <c r="P57" s="2"/>
      <c r="Q57" s="2"/>
      <c r="R57" s="2"/>
      <c r="S57" s="2"/>
      <c r="T57" s="2"/>
      <c r="U57" s="2"/>
      <c r="V57" s="2"/>
      <c r="W57" s="2"/>
      <c r="X57" s="2"/>
      <c r="Y57" s="2"/>
      <c r="Z57" s="2"/>
      <c r="AA57" s="2"/>
    </row>
    <row r="58" spans="1:27" x14ac:dyDescent="0.2">
      <c r="A58" s="2"/>
      <c r="B58" s="2"/>
      <c r="C58" s="2"/>
      <c r="D58" s="2"/>
      <c r="E58" s="2"/>
      <c r="F58" s="2"/>
      <c r="G58" s="2"/>
      <c r="H58" s="2"/>
      <c r="I58" s="2"/>
      <c r="J58" s="2"/>
      <c r="K58" s="2"/>
      <c r="L58" s="2"/>
      <c r="M58" s="2"/>
      <c r="N58" s="2"/>
      <c r="O58" s="2"/>
      <c r="P58" s="2"/>
      <c r="Q58" s="2"/>
      <c r="R58" s="2"/>
      <c r="S58" s="2"/>
      <c r="T58" s="2"/>
      <c r="U58" s="2"/>
      <c r="V58" s="2"/>
      <c r="W58" s="2"/>
      <c r="X58" s="2"/>
      <c r="Y58" s="2"/>
      <c r="Z58" s="2"/>
      <c r="AA58" s="2"/>
    </row>
    <row r="59" spans="1:27" x14ac:dyDescent="0.2">
      <c r="A59" s="2"/>
      <c r="B59" s="2"/>
      <c r="C59" s="2"/>
      <c r="D59" s="2"/>
      <c r="E59" s="2"/>
      <c r="F59" s="2"/>
      <c r="G59" s="2"/>
      <c r="H59" s="2"/>
      <c r="I59" s="2"/>
      <c r="J59" s="2"/>
      <c r="K59" s="2"/>
      <c r="L59" s="2"/>
      <c r="M59" s="2"/>
      <c r="N59" s="2"/>
      <c r="O59" s="2"/>
      <c r="P59" s="2"/>
      <c r="Q59" s="2"/>
      <c r="R59" s="2"/>
      <c r="S59" s="2"/>
      <c r="T59" s="2"/>
      <c r="U59" s="2"/>
      <c r="V59" s="2"/>
      <c r="W59" s="2"/>
      <c r="X59" s="2"/>
      <c r="Y59" s="2"/>
      <c r="Z59" s="2"/>
      <c r="AA59" s="2"/>
    </row>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T119"/>
  <sheetViews>
    <sheetView topLeftCell="A11" workbookViewId="0">
      <selection activeCell="A4" sqref="A4"/>
    </sheetView>
  </sheetViews>
  <sheetFormatPr baseColWidth="10" defaultRowHeight="16" x14ac:dyDescent="0.2"/>
  <cols>
    <col min="1" max="1" width="19.1640625" customWidth="1"/>
    <col min="2" max="3" width="10.83203125" style="13"/>
    <col min="4" max="4" width="57.1640625" customWidth="1"/>
    <col min="5" max="5" width="7.1640625" style="47" customWidth="1"/>
    <col min="6" max="6" width="17.6640625" customWidth="1"/>
    <col min="7" max="7" width="10.83203125" style="13"/>
    <col min="9" max="9" width="37.1640625" customWidth="1"/>
    <col min="10" max="10" width="40.1640625" customWidth="1"/>
    <col min="11" max="11" width="11.83203125" style="15" customWidth="1"/>
    <col min="12" max="12" width="10.83203125" style="13"/>
    <col min="13" max="13" width="12.33203125" style="13" bestFit="1" customWidth="1"/>
  </cols>
  <sheetData>
    <row r="1" spans="1:20" s="13" customFormat="1" x14ac:dyDescent="0.2">
      <c r="A1" s="10" t="s">
        <v>57</v>
      </c>
      <c r="B1" s="10" t="s">
        <v>58</v>
      </c>
      <c r="C1" s="10" t="s">
        <v>15</v>
      </c>
      <c r="D1" s="10" t="s">
        <v>59</v>
      </c>
      <c r="E1" s="11" t="s">
        <v>60</v>
      </c>
      <c r="F1" s="10" t="s">
        <v>61</v>
      </c>
      <c r="G1" s="10" t="s">
        <v>62</v>
      </c>
      <c r="H1" s="10" t="s">
        <v>63</v>
      </c>
      <c r="I1" s="10" t="s">
        <v>64</v>
      </c>
      <c r="J1" s="10" t="s">
        <v>65</v>
      </c>
      <c r="K1" s="12" t="s">
        <v>66</v>
      </c>
      <c r="L1" s="10" t="s">
        <v>67</v>
      </c>
      <c r="M1" s="10" t="s">
        <v>68</v>
      </c>
    </row>
    <row r="2" spans="1:20" ht="49" customHeight="1" x14ac:dyDescent="0.2">
      <c r="A2" s="14" t="s">
        <v>69</v>
      </c>
      <c r="B2" s="15">
        <v>1400</v>
      </c>
      <c r="C2" s="15">
        <v>394</v>
      </c>
      <c r="D2" s="16" t="s">
        <v>70</v>
      </c>
      <c r="E2" s="17" t="s">
        <v>71</v>
      </c>
      <c r="F2" s="18" t="s">
        <v>72</v>
      </c>
      <c r="G2" s="15" t="s">
        <v>73</v>
      </c>
      <c r="I2" s="19" t="s">
        <v>74</v>
      </c>
      <c r="J2" s="15" t="s">
        <v>75</v>
      </c>
      <c r="L2" s="15">
        <v>28</v>
      </c>
      <c r="M2" s="15"/>
      <c r="N2" s="2" t="s">
        <v>76</v>
      </c>
      <c r="Q2" t="s">
        <v>76</v>
      </c>
      <c r="S2" s="20">
        <f>T2/T5</f>
        <v>0.38636363636363635</v>
      </c>
      <c r="T2">
        <f>COUNTIF(N2:N50, "*Neutral*")</f>
        <v>17</v>
      </c>
    </row>
    <row r="3" spans="1:20" ht="41" customHeight="1" x14ac:dyDescent="0.2">
      <c r="A3" s="14" t="s">
        <v>77</v>
      </c>
      <c r="B3" s="15">
        <v>151</v>
      </c>
      <c r="C3" s="15">
        <v>46</v>
      </c>
      <c r="D3" s="21" t="s">
        <v>78</v>
      </c>
      <c r="E3" s="22">
        <v>45117</v>
      </c>
      <c r="F3" s="18" t="s">
        <v>79</v>
      </c>
      <c r="G3" s="15" t="s">
        <v>75</v>
      </c>
      <c r="H3" s="15" t="s">
        <v>75</v>
      </c>
      <c r="I3" s="23" t="s">
        <v>80</v>
      </c>
      <c r="J3" s="15" t="s">
        <v>75</v>
      </c>
      <c r="L3" s="15">
        <v>21</v>
      </c>
      <c r="N3" s="2" t="s">
        <v>76</v>
      </c>
      <c r="Q3" t="s">
        <v>81</v>
      </c>
      <c r="S3" s="20">
        <f>T3/T5</f>
        <v>0.52272727272727271</v>
      </c>
      <c r="T3">
        <f>COUNTIF(N2:N49, "*Negative*")</f>
        <v>23</v>
      </c>
    </row>
    <row r="4" spans="1:20" ht="66" customHeight="1" x14ac:dyDescent="0.2">
      <c r="A4" s="14" t="s">
        <v>82</v>
      </c>
      <c r="B4" s="15">
        <v>6</v>
      </c>
      <c r="C4" s="15">
        <v>19</v>
      </c>
      <c r="D4" s="21" t="s">
        <v>83</v>
      </c>
      <c r="E4" s="22">
        <v>44967</v>
      </c>
      <c r="F4" s="18" t="s">
        <v>84</v>
      </c>
      <c r="G4" s="15" t="s">
        <v>73</v>
      </c>
      <c r="I4" s="23" t="s">
        <v>85</v>
      </c>
      <c r="J4" s="15" t="s">
        <v>75</v>
      </c>
      <c r="L4" s="15">
        <v>22</v>
      </c>
      <c r="M4" s="15"/>
      <c r="N4" s="2" t="s">
        <v>81</v>
      </c>
      <c r="Q4" t="s">
        <v>86</v>
      </c>
      <c r="S4" s="20">
        <f>T4/T5</f>
        <v>9.0909090909090912E-2</v>
      </c>
      <c r="T4">
        <f>COUNTIF(N2:N50, "*Positive*")</f>
        <v>4</v>
      </c>
    </row>
    <row r="5" spans="1:20" ht="35" customHeight="1" x14ac:dyDescent="0.2">
      <c r="A5" s="14" t="s">
        <v>69</v>
      </c>
      <c r="B5" s="15">
        <v>2300</v>
      </c>
      <c r="C5" s="15">
        <v>501</v>
      </c>
      <c r="D5" s="21" t="s">
        <v>87</v>
      </c>
      <c r="E5" s="22">
        <v>45026</v>
      </c>
      <c r="F5" s="18" t="s">
        <v>72</v>
      </c>
      <c r="G5" s="15" t="s">
        <v>73</v>
      </c>
      <c r="I5" s="23" t="s">
        <v>88</v>
      </c>
      <c r="J5" s="15" t="s">
        <v>75</v>
      </c>
      <c r="L5" s="15">
        <v>24</v>
      </c>
      <c r="M5" s="15"/>
      <c r="N5" s="2" t="s">
        <v>86</v>
      </c>
      <c r="Q5">
        <v>45</v>
      </c>
      <c r="T5">
        <f>SUM(T2:T4)</f>
        <v>44</v>
      </c>
    </row>
    <row r="6" spans="1:20" ht="51" customHeight="1" x14ac:dyDescent="0.2">
      <c r="A6" s="14" t="s">
        <v>89</v>
      </c>
      <c r="B6" s="15">
        <v>9</v>
      </c>
      <c r="C6" s="15">
        <v>47</v>
      </c>
      <c r="D6" s="21" t="s">
        <v>90</v>
      </c>
      <c r="E6" s="17">
        <v>44995</v>
      </c>
      <c r="F6" s="18" t="s">
        <v>72</v>
      </c>
      <c r="G6" s="15" t="s">
        <v>91</v>
      </c>
      <c r="I6" s="19" t="s">
        <v>92</v>
      </c>
      <c r="J6" s="15" t="s">
        <v>75</v>
      </c>
      <c r="L6" s="15">
        <v>25</v>
      </c>
      <c r="M6" s="15"/>
      <c r="N6" s="2" t="s">
        <v>81</v>
      </c>
    </row>
    <row r="7" spans="1:20" ht="37" customHeight="1" x14ac:dyDescent="0.2">
      <c r="A7" s="14" t="s">
        <v>93</v>
      </c>
      <c r="B7" s="15">
        <v>0</v>
      </c>
      <c r="C7" s="15">
        <v>66</v>
      </c>
      <c r="D7" s="21" t="s">
        <v>94</v>
      </c>
      <c r="E7" s="22" t="s">
        <v>95</v>
      </c>
      <c r="F7" s="18" t="s">
        <v>72</v>
      </c>
      <c r="G7" s="15" t="s">
        <v>73</v>
      </c>
      <c r="I7" s="23" t="s">
        <v>96</v>
      </c>
      <c r="J7" s="15" t="s">
        <v>75</v>
      </c>
      <c r="L7" s="15">
        <v>15</v>
      </c>
      <c r="M7" s="15" t="s">
        <v>97</v>
      </c>
      <c r="N7" s="2" t="s">
        <v>81</v>
      </c>
    </row>
    <row r="8" spans="1:20" ht="38" customHeight="1" x14ac:dyDescent="0.2">
      <c r="A8" s="14" t="s">
        <v>98</v>
      </c>
      <c r="B8" s="15">
        <v>1200</v>
      </c>
      <c r="C8" s="15">
        <v>237</v>
      </c>
      <c r="D8" s="21" t="s">
        <v>99</v>
      </c>
      <c r="E8" s="22">
        <v>44995</v>
      </c>
      <c r="F8" s="18" t="s">
        <v>72</v>
      </c>
      <c r="G8" s="15" t="s">
        <v>73</v>
      </c>
      <c r="I8" s="23" t="s">
        <v>100</v>
      </c>
      <c r="J8" s="15" t="s">
        <v>75</v>
      </c>
      <c r="L8" s="15">
        <v>25</v>
      </c>
      <c r="M8" s="15"/>
      <c r="N8" s="2" t="s">
        <v>76</v>
      </c>
    </row>
    <row r="9" spans="1:20" ht="38" customHeight="1" x14ac:dyDescent="0.2">
      <c r="A9" s="14" t="s">
        <v>101</v>
      </c>
      <c r="B9" s="15">
        <v>2700</v>
      </c>
      <c r="C9" s="15">
        <v>447</v>
      </c>
      <c r="D9" s="21" t="s">
        <v>102</v>
      </c>
      <c r="E9" s="22">
        <v>44936</v>
      </c>
      <c r="F9" s="18" t="s">
        <v>103</v>
      </c>
      <c r="G9" s="15" t="s">
        <v>73</v>
      </c>
      <c r="I9" s="23" t="s">
        <v>104</v>
      </c>
      <c r="J9" s="15" t="s">
        <v>75</v>
      </c>
      <c r="L9" s="15">
        <v>28</v>
      </c>
      <c r="M9" s="15"/>
      <c r="N9" s="2" t="s">
        <v>76</v>
      </c>
    </row>
    <row r="10" spans="1:20" ht="34" x14ac:dyDescent="0.2">
      <c r="A10" s="14" t="s">
        <v>105</v>
      </c>
      <c r="B10" s="15">
        <v>5500</v>
      </c>
      <c r="C10" s="15">
        <v>675</v>
      </c>
      <c r="D10" s="21" t="s">
        <v>106</v>
      </c>
      <c r="E10" s="17" t="s">
        <v>107</v>
      </c>
      <c r="F10" s="18" t="s">
        <v>108</v>
      </c>
      <c r="G10" s="15" t="s">
        <v>64</v>
      </c>
      <c r="H10" s="15" t="s">
        <v>75</v>
      </c>
      <c r="I10" s="23" t="s">
        <v>109</v>
      </c>
      <c r="J10" s="19" t="s">
        <v>110</v>
      </c>
      <c r="L10" s="15">
        <v>30</v>
      </c>
      <c r="N10" s="2" t="s">
        <v>81</v>
      </c>
    </row>
    <row r="11" spans="1:20" ht="38" customHeight="1" x14ac:dyDescent="0.2">
      <c r="A11" s="14" t="s">
        <v>111</v>
      </c>
      <c r="B11" s="15">
        <v>1100</v>
      </c>
      <c r="C11" s="15">
        <v>181</v>
      </c>
      <c r="D11" s="21" t="s">
        <v>112</v>
      </c>
      <c r="E11" s="17" t="s">
        <v>107</v>
      </c>
      <c r="F11" s="18" t="s">
        <v>113</v>
      </c>
      <c r="G11" s="15" t="s">
        <v>73</v>
      </c>
      <c r="I11" s="23" t="s">
        <v>114</v>
      </c>
      <c r="J11" s="15" t="s">
        <v>75</v>
      </c>
      <c r="L11" s="15">
        <v>30</v>
      </c>
      <c r="N11" s="2" t="s">
        <v>81</v>
      </c>
    </row>
    <row r="12" spans="1:20" s="29" customFormat="1" ht="38" customHeight="1" x14ac:dyDescent="0.2">
      <c r="A12" s="24" t="s">
        <v>115</v>
      </c>
      <c r="B12" s="25">
        <v>3700</v>
      </c>
      <c r="C12" s="25">
        <v>674</v>
      </c>
      <c r="D12" s="26" t="s">
        <v>116</v>
      </c>
      <c r="E12" s="27" t="s">
        <v>117</v>
      </c>
      <c r="F12" s="28" t="s">
        <v>103</v>
      </c>
      <c r="G12" s="25" t="s">
        <v>73</v>
      </c>
      <c r="I12" s="30" t="s">
        <v>118</v>
      </c>
      <c r="J12" s="25" t="s">
        <v>75</v>
      </c>
      <c r="K12" s="25"/>
      <c r="L12" s="25">
        <v>11</v>
      </c>
      <c r="M12" s="31"/>
      <c r="N12" s="2" t="s">
        <v>81</v>
      </c>
    </row>
    <row r="13" spans="1:20" ht="35" customHeight="1" x14ac:dyDescent="0.2">
      <c r="A13" s="14" t="s">
        <v>119</v>
      </c>
      <c r="B13" s="15">
        <v>2400</v>
      </c>
      <c r="C13" s="15">
        <v>403</v>
      </c>
      <c r="D13" s="21" t="s">
        <v>120</v>
      </c>
      <c r="E13" s="22">
        <v>44936</v>
      </c>
      <c r="F13" s="18" t="s">
        <v>121</v>
      </c>
      <c r="G13" s="15" t="s">
        <v>73</v>
      </c>
      <c r="I13" s="23" t="s">
        <v>122</v>
      </c>
      <c r="J13" s="15" t="s">
        <v>75</v>
      </c>
      <c r="L13" s="15">
        <v>28</v>
      </c>
      <c r="N13" s="2" t="s">
        <v>76</v>
      </c>
    </row>
    <row r="14" spans="1:20" ht="35" customHeight="1" x14ac:dyDescent="0.2">
      <c r="A14" s="14" t="s">
        <v>123</v>
      </c>
      <c r="B14" s="15">
        <v>1300</v>
      </c>
      <c r="C14" s="15">
        <v>205</v>
      </c>
      <c r="D14" s="21" t="s">
        <v>124</v>
      </c>
      <c r="E14" s="22">
        <v>45026</v>
      </c>
      <c r="F14" s="18" t="s">
        <v>113</v>
      </c>
      <c r="G14" s="15" t="s">
        <v>73</v>
      </c>
      <c r="I14" s="23" t="s">
        <v>125</v>
      </c>
      <c r="J14" s="15" t="s">
        <v>75</v>
      </c>
      <c r="L14" s="15">
        <v>24</v>
      </c>
      <c r="N14" s="2" t="s">
        <v>86</v>
      </c>
    </row>
    <row r="15" spans="1:20" ht="35" customHeight="1" x14ac:dyDescent="0.2">
      <c r="A15" s="14" t="s">
        <v>123</v>
      </c>
      <c r="B15" s="15">
        <v>925</v>
      </c>
      <c r="C15" s="15">
        <v>153</v>
      </c>
      <c r="D15" s="21" t="s">
        <v>124</v>
      </c>
      <c r="E15" s="22">
        <v>45026</v>
      </c>
      <c r="F15" s="18" t="s">
        <v>103</v>
      </c>
      <c r="G15" s="15" t="s">
        <v>73</v>
      </c>
      <c r="I15" s="23" t="s">
        <v>126</v>
      </c>
      <c r="J15" s="15" t="s">
        <v>75</v>
      </c>
      <c r="L15" s="15">
        <v>24</v>
      </c>
      <c r="N15" s="2" t="s">
        <v>86</v>
      </c>
    </row>
    <row r="16" spans="1:20" ht="34" customHeight="1" x14ac:dyDescent="0.2">
      <c r="A16" s="14" t="s">
        <v>127</v>
      </c>
      <c r="B16" s="15">
        <v>6300</v>
      </c>
      <c r="C16" s="15">
        <v>660</v>
      </c>
      <c r="D16" s="16" t="s">
        <v>128</v>
      </c>
      <c r="E16" s="17" t="s">
        <v>107</v>
      </c>
      <c r="F16" s="18" t="s">
        <v>129</v>
      </c>
      <c r="G16" s="15" t="s">
        <v>73</v>
      </c>
      <c r="I16" s="23" t="s">
        <v>130</v>
      </c>
      <c r="J16" s="15" t="s">
        <v>75</v>
      </c>
      <c r="L16" s="15">
        <v>30</v>
      </c>
      <c r="N16" s="2" t="s">
        <v>81</v>
      </c>
    </row>
    <row r="17" spans="1:14" ht="38" customHeight="1" x14ac:dyDescent="0.2">
      <c r="A17" s="14" t="s">
        <v>131</v>
      </c>
      <c r="B17" s="15">
        <v>707</v>
      </c>
      <c r="C17" s="15">
        <v>159</v>
      </c>
      <c r="D17" s="16" t="s">
        <v>102</v>
      </c>
      <c r="E17" s="17" t="s">
        <v>71</v>
      </c>
      <c r="F17" s="18" t="s">
        <v>113</v>
      </c>
      <c r="G17" s="15" t="s">
        <v>73</v>
      </c>
      <c r="I17" s="23" t="s">
        <v>132</v>
      </c>
      <c r="J17" s="15" t="s">
        <v>75</v>
      </c>
      <c r="L17" s="15">
        <v>28</v>
      </c>
      <c r="N17" s="2" t="s">
        <v>76</v>
      </c>
    </row>
    <row r="18" spans="1:14" ht="35" customHeight="1" x14ac:dyDescent="0.2">
      <c r="A18" s="14" t="s">
        <v>133</v>
      </c>
      <c r="B18" s="15">
        <v>1900</v>
      </c>
      <c r="C18" s="15">
        <v>258</v>
      </c>
      <c r="D18" s="16" t="s">
        <v>134</v>
      </c>
      <c r="E18" s="22">
        <v>44936</v>
      </c>
      <c r="F18" s="18" t="s">
        <v>113</v>
      </c>
      <c r="G18" s="15" t="s">
        <v>73</v>
      </c>
      <c r="I18" s="23" t="s">
        <v>135</v>
      </c>
      <c r="J18" s="15" t="s">
        <v>75</v>
      </c>
      <c r="L18" s="15">
        <v>28</v>
      </c>
      <c r="N18" s="2" t="s">
        <v>81</v>
      </c>
    </row>
    <row r="19" spans="1:14" ht="38" customHeight="1" x14ac:dyDescent="0.2">
      <c r="A19" s="14" t="s">
        <v>136</v>
      </c>
      <c r="B19" s="15">
        <v>223</v>
      </c>
      <c r="C19" s="15">
        <v>268</v>
      </c>
      <c r="D19" s="16" t="s">
        <v>137</v>
      </c>
      <c r="E19" s="22">
        <v>44936</v>
      </c>
      <c r="F19" s="18" t="s">
        <v>121</v>
      </c>
      <c r="G19" s="15" t="s">
        <v>73</v>
      </c>
      <c r="I19" s="23" t="s">
        <v>138</v>
      </c>
      <c r="J19" s="15" t="s">
        <v>75</v>
      </c>
      <c r="L19" s="15">
        <v>28</v>
      </c>
      <c r="N19" s="2" t="s">
        <v>81</v>
      </c>
    </row>
    <row r="20" spans="1:14" ht="67" customHeight="1" x14ac:dyDescent="0.2">
      <c r="A20" s="14" t="s">
        <v>139</v>
      </c>
      <c r="B20" s="15">
        <v>8200</v>
      </c>
      <c r="C20" s="15">
        <v>1200</v>
      </c>
      <c r="D20" s="16" t="s">
        <v>140</v>
      </c>
      <c r="E20" s="17" t="s">
        <v>107</v>
      </c>
      <c r="F20" s="18" t="s">
        <v>121</v>
      </c>
      <c r="G20" s="15" t="s">
        <v>73</v>
      </c>
      <c r="I20" s="19" t="s">
        <v>141</v>
      </c>
      <c r="J20" s="15" t="s">
        <v>75</v>
      </c>
      <c r="K20" s="15" t="s">
        <v>75</v>
      </c>
      <c r="L20" s="15">
        <v>30</v>
      </c>
      <c r="N20" s="2" t="s">
        <v>81</v>
      </c>
    </row>
    <row r="21" spans="1:14" ht="45" customHeight="1" x14ac:dyDescent="0.2">
      <c r="A21" s="14" t="s">
        <v>142</v>
      </c>
      <c r="B21" s="15">
        <v>341</v>
      </c>
      <c r="C21" s="15">
        <v>86</v>
      </c>
      <c r="D21" s="16" t="s">
        <v>143</v>
      </c>
      <c r="E21" s="17" t="s">
        <v>107</v>
      </c>
      <c r="F21" s="18" t="s">
        <v>144</v>
      </c>
      <c r="G21" s="15" t="s">
        <v>73</v>
      </c>
      <c r="I21" s="23" t="s">
        <v>145</v>
      </c>
      <c r="J21" s="15" t="s">
        <v>75</v>
      </c>
      <c r="K21" s="15" t="s">
        <v>75</v>
      </c>
      <c r="L21" s="15">
        <v>30</v>
      </c>
      <c r="N21" s="2" t="s">
        <v>76</v>
      </c>
    </row>
    <row r="22" spans="1:14" s="29" customFormat="1" ht="67" customHeight="1" x14ac:dyDescent="0.2">
      <c r="A22" s="24" t="s">
        <v>146</v>
      </c>
      <c r="B22" s="25">
        <v>8100</v>
      </c>
      <c r="C22" s="25">
        <v>461</v>
      </c>
      <c r="D22" s="32" t="s">
        <v>147</v>
      </c>
      <c r="E22" s="27" t="s">
        <v>148</v>
      </c>
      <c r="F22" s="28" t="s">
        <v>149</v>
      </c>
      <c r="G22" s="25" t="s">
        <v>73</v>
      </c>
      <c r="I22" s="30" t="s">
        <v>150</v>
      </c>
      <c r="J22" s="25" t="s">
        <v>75</v>
      </c>
      <c r="K22" s="15" t="s">
        <v>75</v>
      </c>
      <c r="L22" s="25">
        <v>1</v>
      </c>
      <c r="M22" s="31"/>
      <c r="N22" s="2" t="s">
        <v>81</v>
      </c>
    </row>
    <row r="23" spans="1:14" ht="68" customHeight="1" x14ac:dyDescent="0.2">
      <c r="A23" s="14" t="s">
        <v>151</v>
      </c>
      <c r="B23" s="15">
        <v>6</v>
      </c>
      <c r="C23" s="15">
        <v>11</v>
      </c>
      <c r="D23" s="16" t="s">
        <v>152</v>
      </c>
      <c r="E23" s="17" t="s">
        <v>107</v>
      </c>
      <c r="F23" s="18" t="s">
        <v>153</v>
      </c>
      <c r="G23" s="15" t="s">
        <v>154</v>
      </c>
      <c r="I23" s="23" t="s">
        <v>155</v>
      </c>
      <c r="J23" s="15" t="s">
        <v>75</v>
      </c>
      <c r="K23" s="15" t="s">
        <v>75</v>
      </c>
      <c r="L23" s="15">
        <v>30</v>
      </c>
      <c r="N23" s="2" t="s">
        <v>81</v>
      </c>
    </row>
    <row r="24" spans="1:14" ht="38" customHeight="1" x14ac:dyDescent="0.2">
      <c r="A24" s="14" t="s">
        <v>156</v>
      </c>
      <c r="B24" s="15">
        <v>2</v>
      </c>
      <c r="C24" s="15">
        <v>1</v>
      </c>
      <c r="D24" s="16" t="s">
        <v>157</v>
      </c>
      <c r="E24" s="22">
        <v>44967</v>
      </c>
      <c r="F24" s="18" t="s">
        <v>158</v>
      </c>
      <c r="G24" s="15" t="s">
        <v>64</v>
      </c>
      <c r="H24" s="15" t="s">
        <v>75</v>
      </c>
      <c r="I24" s="23" t="s">
        <v>159</v>
      </c>
      <c r="J24" s="33" t="s">
        <v>160</v>
      </c>
      <c r="K24" s="15" t="s">
        <v>75</v>
      </c>
      <c r="L24" s="15">
        <v>26</v>
      </c>
      <c r="N24" s="2" t="s">
        <v>76</v>
      </c>
    </row>
    <row r="25" spans="1:14" ht="67" customHeight="1" x14ac:dyDescent="0.2">
      <c r="A25" s="14" t="s">
        <v>161</v>
      </c>
      <c r="B25" s="15">
        <v>86</v>
      </c>
      <c r="C25" s="15">
        <v>29</v>
      </c>
      <c r="D25" s="16" t="s">
        <v>162</v>
      </c>
      <c r="E25" s="22">
        <v>45026</v>
      </c>
      <c r="F25" s="18" t="s">
        <v>163</v>
      </c>
      <c r="G25" s="15" t="s">
        <v>73</v>
      </c>
      <c r="I25" s="19" t="s">
        <v>164</v>
      </c>
      <c r="J25" s="15" t="s">
        <v>75</v>
      </c>
      <c r="K25" s="15" t="s">
        <v>75</v>
      </c>
      <c r="L25" s="15">
        <v>24</v>
      </c>
      <c r="N25" s="2" t="s">
        <v>81</v>
      </c>
    </row>
    <row r="26" spans="1:14" ht="67" customHeight="1" x14ac:dyDescent="0.2">
      <c r="A26" s="14" t="s">
        <v>165</v>
      </c>
      <c r="B26" s="15">
        <v>1600</v>
      </c>
      <c r="C26" s="15">
        <v>362</v>
      </c>
      <c r="D26" s="16" t="s">
        <v>166</v>
      </c>
      <c r="E26" s="22">
        <v>44967</v>
      </c>
      <c r="F26" s="18" t="s">
        <v>121</v>
      </c>
      <c r="G26" s="15" t="s">
        <v>73</v>
      </c>
      <c r="I26" s="19" t="s">
        <v>167</v>
      </c>
      <c r="J26" s="15" t="s">
        <v>75</v>
      </c>
      <c r="K26" s="15" t="s">
        <v>75</v>
      </c>
      <c r="L26" s="15">
        <v>22</v>
      </c>
      <c r="N26" s="2" t="s">
        <v>81</v>
      </c>
    </row>
    <row r="27" spans="1:14" ht="42" customHeight="1" x14ac:dyDescent="0.2">
      <c r="A27" s="14" t="s">
        <v>168</v>
      </c>
      <c r="B27" s="15">
        <v>391</v>
      </c>
      <c r="C27" s="15">
        <v>105</v>
      </c>
      <c r="D27" s="16" t="s">
        <v>169</v>
      </c>
      <c r="E27" s="22">
        <v>44936</v>
      </c>
      <c r="F27" s="18" t="s">
        <v>113</v>
      </c>
      <c r="G27" s="15" t="s">
        <v>73</v>
      </c>
      <c r="I27" s="23" t="s">
        <v>170</v>
      </c>
      <c r="J27" s="15" t="s">
        <v>75</v>
      </c>
      <c r="K27" s="15" t="s">
        <v>75</v>
      </c>
      <c r="L27" s="15">
        <v>27</v>
      </c>
      <c r="N27" s="2" t="s">
        <v>76</v>
      </c>
    </row>
    <row r="28" spans="1:14" ht="49" customHeight="1" x14ac:dyDescent="0.2">
      <c r="A28" s="14" t="s">
        <v>171</v>
      </c>
      <c r="B28" s="15">
        <v>3</v>
      </c>
      <c r="C28" s="15">
        <v>2</v>
      </c>
      <c r="D28" s="16" t="s">
        <v>70</v>
      </c>
      <c r="E28" s="22">
        <v>44936</v>
      </c>
      <c r="F28" s="18" t="s">
        <v>153</v>
      </c>
      <c r="G28" s="15" t="s">
        <v>73</v>
      </c>
      <c r="I28" s="23" t="s">
        <v>172</v>
      </c>
      <c r="J28" s="15" t="s">
        <v>75</v>
      </c>
      <c r="K28" s="15" t="s">
        <v>75</v>
      </c>
      <c r="L28" s="15">
        <v>28</v>
      </c>
      <c r="N28" s="2" t="s">
        <v>76</v>
      </c>
    </row>
    <row r="29" spans="1:14" ht="51" customHeight="1" x14ac:dyDescent="0.2">
      <c r="A29" s="14" t="s">
        <v>173</v>
      </c>
      <c r="B29" s="15">
        <v>7</v>
      </c>
      <c r="C29" s="15">
        <v>42</v>
      </c>
      <c r="D29" s="34" t="s">
        <v>174</v>
      </c>
      <c r="E29" s="22">
        <v>45056</v>
      </c>
      <c r="F29" s="18" t="s">
        <v>72</v>
      </c>
      <c r="G29" s="15" t="s">
        <v>91</v>
      </c>
      <c r="I29" s="23" t="s">
        <v>175</v>
      </c>
      <c r="J29" s="15" t="s">
        <v>75</v>
      </c>
      <c r="K29" s="15" t="s">
        <v>75</v>
      </c>
      <c r="L29" s="15">
        <v>23</v>
      </c>
      <c r="N29" s="2" t="s">
        <v>76</v>
      </c>
    </row>
    <row r="30" spans="1:14" ht="32" x14ac:dyDescent="0.2">
      <c r="A30" s="14" t="s">
        <v>176</v>
      </c>
      <c r="B30" s="15">
        <v>18</v>
      </c>
      <c r="C30" s="15">
        <v>12</v>
      </c>
      <c r="D30" s="34" t="s">
        <v>177</v>
      </c>
      <c r="E30" s="22">
        <v>44936</v>
      </c>
      <c r="F30" s="18" t="s">
        <v>178</v>
      </c>
      <c r="G30" s="15" t="s">
        <v>75</v>
      </c>
      <c r="H30" t="s">
        <v>75</v>
      </c>
      <c r="I30" s="23" t="s">
        <v>179</v>
      </c>
      <c r="J30" s="15" t="s">
        <v>75</v>
      </c>
      <c r="K30" s="15" t="s">
        <v>180</v>
      </c>
      <c r="L30" s="15">
        <v>27</v>
      </c>
      <c r="N30" s="2" t="s">
        <v>76</v>
      </c>
    </row>
    <row r="31" spans="1:14" s="29" customFormat="1" ht="68" customHeight="1" x14ac:dyDescent="0.2">
      <c r="A31" s="24" t="s">
        <v>181</v>
      </c>
      <c r="B31" s="25">
        <v>1100</v>
      </c>
      <c r="C31" s="25">
        <v>282</v>
      </c>
      <c r="D31" s="35" t="s">
        <v>182</v>
      </c>
      <c r="E31" s="27" t="s">
        <v>183</v>
      </c>
      <c r="F31" s="28" t="s">
        <v>121</v>
      </c>
      <c r="G31" s="25" t="s">
        <v>73</v>
      </c>
      <c r="I31" s="30" t="s">
        <v>184</v>
      </c>
      <c r="J31" s="25" t="s">
        <v>75</v>
      </c>
      <c r="K31" s="15" t="s">
        <v>75</v>
      </c>
      <c r="L31" s="25">
        <v>8</v>
      </c>
      <c r="M31" s="31"/>
      <c r="N31" s="2" t="s">
        <v>81</v>
      </c>
    </row>
    <row r="32" spans="1:14" ht="50" customHeight="1" x14ac:dyDescent="0.2">
      <c r="A32" s="14" t="s">
        <v>185</v>
      </c>
      <c r="B32" s="15">
        <v>1</v>
      </c>
      <c r="C32" s="15">
        <v>0</v>
      </c>
      <c r="D32" s="34" t="s">
        <v>70</v>
      </c>
      <c r="E32" s="22">
        <v>44936</v>
      </c>
      <c r="F32" s="18" t="s">
        <v>186</v>
      </c>
      <c r="G32" s="15" t="s">
        <v>187</v>
      </c>
      <c r="I32" s="23" t="s">
        <v>188</v>
      </c>
      <c r="J32" s="19" t="s">
        <v>189</v>
      </c>
      <c r="K32" s="15" t="s">
        <v>75</v>
      </c>
      <c r="L32" s="15">
        <v>27</v>
      </c>
      <c r="N32" s="2" t="s">
        <v>76</v>
      </c>
    </row>
    <row r="33" spans="1:14" ht="36" customHeight="1" x14ac:dyDescent="0.2">
      <c r="A33" s="14" t="s">
        <v>190</v>
      </c>
      <c r="B33" s="15">
        <v>2600</v>
      </c>
      <c r="C33" s="15">
        <v>574</v>
      </c>
      <c r="D33" s="34" t="s">
        <v>191</v>
      </c>
      <c r="E33" s="22" t="s">
        <v>95</v>
      </c>
      <c r="F33" s="18" t="s">
        <v>72</v>
      </c>
      <c r="G33" s="15" t="s">
        <v>73</v>
      </c>
      <c r="I33" s="23" t="s">
        <v>192</v>
      </c>
      <c r="J33" s="15" t="s">
        <v>75</v>
      </c>
      <c r="K33" s="15" t="s">
        <v>75</v>
      </c>
      <c r="L33" s="15">
        <v>15</v>
      </c>
      <c r="N33" s="2" t="s">
        <v>81</v>
      </c>
    </row>
    <row r="34" spans="1:14" ht="66" customHeight="1" x14ac:dyDescent="0.2">
      <c r="A34" s="14" t="s">
        <v>193</v>
      </c>
      <c r="B34" s="15">
        <v>169</v>
      </c>
      <c r="C34" s="15">
        <v>10</v>
      </c>
      <c r="D34" s="34" t="s">
        <v>194</v>
      </c>
      <c r="E34" s="22">
        <v>44995</v>
      </c>
      <c r="F34" s="18" t="s">
        <v>195</v>
      </c>
      <c r="G34" s="15" t="s">
        <v>73</v>
      </c>
      <c r="I34" s="23" t="s">
        <v>196</v>
      </c>
      <c r="J34" s="15" t="s">
        <v>75</v>
      </c>
      <c r="K34" s="15" t="s">
        <v>75</v>
      </c>
      <c r="L34" s="15">
        <v>26</v>
      </c>
      <c r="N34" s="2" t="s">
        <v>76</v>
      </c>
    </row>
    <row r="35" spans="1:14" ht="67" customHeight="1" x14ac:dyDescent="0.2">
      <c r="A35" s="14" t="s">
        <v>197</v>
      </c>
      <c r="B35" s="15">
        <v>1</v>
      </c>
      <c r="C35" s="15">
        <v>0</v>
      </c>
      <c r="D35" s="34" t="s">
        <v>198</v>
      </c>
      <c r="E35" s="22">
        <v>45179</v>
      </c>
      <c r="F35" s="18" t="s">
        <v>199</v>
      </c>
      <c r="G35" s="15" t="s">
        <v>73</v>
      </c>
      <c r="I35" s="23" t="s">
        <v>200</v>
      </c>
      <c r="J35" s="15" t="s">
        <v>75</v>
      </c>
      <c r="K35" s="15" t="s">
        <v>75</v>
      </c>
      <c r="L35" s="15">
        <v>19</v>
      </c>
      <c r="N35" s="2" t="s">
        <v>76</v>
      </c>
    </row>
    <row r="36" spans="1:14" s="29" customFormat="1" ht="67" customHeight="1" x14ac:dyDescent="0.2">
      <c r="A36" s="24" t="s">
        <v>201</v>
      </c>
      <c r="B36" s="25">
        <v>2500</v>
      </c>
      <c r="C36" s="25">
        <v>215</v>
      </c>
      <c r="D36" s="35" t="s">
        <v>202</v>
      </c>
      <c r="E36" s="27" t="s">
        <v>203</v>
      </c>
      <c r="F36" s="28" t="s">
        <v>121</v>
      </c>
      <c r="G36" s="25" t="s">
        <v>73</v>
      </c>
      <c r="I36" s="30" t="s">
        <v>204</v>
      </c>
      <c r="J36" s="25" t="s">
        <v>75</v>
      </c>
      <c r="K36" s="25" t="s">
        <v>75</v>
      </c>
      <c r="L36" s="25">
        <v>10</v>
      </c>
      <c r="M36" s="31"/>
      <c r="N36" s="2" t="s">
        <v>86</v>
      </c>
    </row>
    <row r="37" spans="1:14" ht="50" customHeight="1" x14ac:dyDescent="0.2">
      <c r="A37" s="14" t="s">
        <v>205</v>
      </c>
      <c r="B37" s="15">
        <v>0</v>
      </c>
      <c r="C37" s="15">
        <v>7</v>
      </c>
      <c r="D37" s="34" t="s">
        <v>206</v>
      </c>
      <c r="E37" s="22">
        <v>45026</v>
      </c>
      <c r="F37" s="18" t="s">
        <v>121</v>
      </c>
      <c r="G37" s="15" t="s">
        <v>91</v>
      </c>
      <c r="I37" s="23" t="s">
        <v>207</v>
      </c>
      <c r="J37" s="15" t="s">
        <v>75</v>
      </c>
      <c r="K37" s="15" t="s">
        <v>75</v>
      </c>
      <c r="L37" s="15">
        <v>24</v>
      </c>
      <c r="N37" s="2" t="s">
        <v>81</v>
      </c>
    </row>
    <row r="38" spans="1:14" ht="67" customHeight="1" x14ac:dyDescent="0.2">
      <c r="A38" s="14" t="s">
        <v>208</v>
      </c>
      <c r="B38" s="15">
        <v>2</v>
      </c>
      <c r="C38" s="15">
        <v>1</v>
      </c>
      <c r="D38" s="34" t="s">
        <v>209</v>
      </c>
      <c r="E38" s="22">
        <v>45026</v>
      </c>
      <c r="F38" s="18" t="s">
        <v>121</v>
      </c>
      <c r="G38" s="15" t="s">
        <v>73</v>
      </c>
      <c r="I38" s="23" t="s">
        <v>210</v>
      </c>
      <c r="J38" s="15" t="s">
        <v>75</v>
      </c>
      <c r="K38" s="15" t="s">
        <v>211</v>
      </c>
      <c r="L38" s="15">
        <v>24</v>
      </c>
      <c r="N38" s="2" t="s">
        <v>76</v>
      </c>
    </row>
    <row r="39" spans="1:14" ht="50" customHeight="1" x14ac:dyDescent="0.2">
      <c r="A39" s="14" t="s">
        <v>212</v>
      </c>
      <c r="B39" s="15">
        <v>983</v>
      </c>
      <c r="C39" s="15">
        <v>292</v>
      </c>
      <c r="D39" s="34" t="s">
        <v>213</v>
      </c>
      <c r="E39" s="17" t="s">
        <v>107</v>
      </c>
      <c r="F39" s="18" t="s">
        <v>121</v>
      </c>
      <c r="G39" s="15" t="s">
        <v>73</v>
      </c>
      <c r="I39" s="23" t="s">
        <v>214</v>
      </c>
      <c r="J39" s="15" t="s">
        <v>75</v>
      </c>
      <c r="K39" s="15" t="s">
        <v>215</v>
      </c>
      <c r="L39" s="15">
        <v>30</v>
      </c>
      <c r="N39" s="2" t="s">
        <v>81</v>
      </c>
    </row>
    <row r="40" spans="1:14" ht="30" customHeight="1" x14ac:dyDescent="0.2">
      <c r="A40" s="14" t="s">
        <v>216</v>
      </c>
      <c r="B40" s="15">
        <v>1700</v>
      </c>
      <c r="C40" s="15">
        <v>274</v>
      </c>
      <c r="D40" s="34" t="s">
        <v>217</v>
      </c>
      <c r="E40" s="17" t="s">
        <v>107</v>
      </c>
      <c r="F40" s="18" t="s">
        <v>72</v>
      </c>
      <c r="G40" s="15" t="s">
        <v>73</v>
      </c>
      <c r="I40" s="23" t="s">
        <v>218</v>
      </c>
      <c r="J40" s="15" t="s">
        <v>75</v>
      </c>
      <c r="K40" s="15" t="s">
        <v>75</v>
      </c>
      <c r="L40" s="15">
        <v>30</v>
      </c>
      <c r="N40" s="2" t="s">
        <v>76</v>
      </c>
    </row>
    <row r="41" spans="1:14" s="29" customFormat="1" ht="26" x14ac:dyDescent="0.2">
      <c r="A41" s="24" t="s">
        <v>219</v>
      </c>
      <c r="B41" s="25">
        <v>0</v>
      </c>
      <c r="C41" s="25">
        <v>6</v>
      </c>
      <c r="D41" s="35" t="s">
        <v>220</v>
      </c>
      <c r="E41" s="27" t="s">
        <v>221</v>
      </c>
      <c r="F41" s="28" t="s">
        <v>222</v>
      </c>
      <c r="G41" s="25" t="s">
        <v>75</v>
      </c>
      <c r="H41" s="25" t="s">
        <v>75</v>
      </c>
      <c r="I41" s="30" t="s">
        <v>223</v>
      </c>
      <c r="J41" s="25" t="s">
        <v>75</v>
      </c>
      <c r="K41" s="25" t="s">
        <v>75</v>
      </c>
      <c r="L41" s="25">
        <v>5</v>
      </c>
      <c r="M41" s="31"/>
      <c r="N41" s="2" t="s">
        <v>81</v>
      </c>
    </row>
    <row r="42" spans="1:14" ht="26" x14ac:dyDescent="0.2">
      <c r="A42" s="14" t="s">
        <v>224</v>
      </c>
      <c r="B42" s="15">
        <v>7</v>
      </c>
      <c r="C42" s="15">
        <v>11</v>
      </c>
      <c r="D42" s="34" t="s">
        <v>225</v>
      </c>
      <c r="E42" s="22">
        <v>45148</v>
      </c>
      <c r="F42" s="18" t="s">
        <v>84</v>
      </c>
      <c r="G42" s="15" t="s">
        <v>75</v>
      </c>
      <c r="H42" s="15" t="s">
        <v>75</v>
      </c>
      <c r="I42" s="23" t="s">
        <v>226</v>
      </c>
      <c r="J42" s="15" t="s">
        <v>75</v>
      </c>
      <c r="K42" s="15" t="s">
        <v>75</v>
      </c>
      <c r="L42" s="15">
        <v>20</v>
      </c>
      <c r="N42" s="2" t="s">
        <v>81</v>
      </c>
    </row>
    <row r="43" spans="1:14" ht="26" x14ac:dyDescent="0.2">
      <c r="A43" s="14" t="s">
        <v>227</v>
      </c>
      <c r="B43" s="15">
        <v>1</v>
      </c>
      <c r="C43" s="15">
        <v>4</v>
      </c>
      <c r="D43" s="34" t="s">
        <v>228</v>
      </c>
      <c r="E43" s="22">
        <v>44967</v>
      </c>
      <c r="F43" s="18" t="s">
        <v>229</v>
      </c>
      <c r="G43" s="15" t="s">
        <v>75</v>
      </c>
      <c r="H43" s="15" t="s">
        <v>75</v>
      </c>
      <c r="I43" s="23" t="s">
        <v>230</v>
      </c>
      <c r="J43" s="15" t="s">
        <v>75</v>
      </c>
      <c r="K43" s="15" t="s">
        <v>180</v>
      </c>
      <c r="L43" s="15">
        <v>26</v>
      </c>
      <c r="N43" s="2" t="s">
        <v>81</v>
      </c>
    </row>
    <row r="44" spans="1:14" ht="46" customHeight="1" x14ac:dyDescent="0.2">
      <c r="A44" s="14" t="s">
        <v>101</v>
      </c>
      <c r="B44" s="15">
        <v>3100</v>
      </c>
      <c r="C44" s="15">
        <v>328</v>
      </c>
      <c r="D44" s="34" t="s">
        <v>231</v>
      </c>
      <c r="E44" s="22">
        <v>44995</v>
      </c>
      <c r="F44" s="18" t="s">
        <v>103</v>
      </c>
      <c r="G44" s="15" t="s">
        <v>73</v>
      </c>
      <c r="I44" s="23" t="s">
        <v>232</v>
      </c>
      <c r="J44" s="15" t="s">
        <v>75</v>
      </c>
      <c r="K44" s="15" t="s">
        <v>75</v>
      </c>
      <c r="L44" s="15">
        <v>25</v>
      </c>
      <c r="N44" s="2" t="s">
        <v>81</v>
      </c>
    </row>
    <row r="45" spans="1:14" ht="36" customHeight="1" x14ac:dyDescent="0.2">
      <c r="A45" s="14" t="s">
        <v>233</v>
      </c>
      <c r="B45" s="13">
        <v>1</v>
      </c>
      <c r="C45" s="13">
        <v>0</v>
      </c>
      <c r="D45" s="36" t="s">
        <v>234</v>
      </c>
      <c r="E45" s="22">
        <v>44936</v>
      </c>
      <c r="F45" s="18" t="s">
        <v>235</v>
      </c>
      <c r="G45" s="15" t="s">
        <v>73</v>
      </c>
      <c r="I45" s="23" t="s">
        <v>236</v>
      </c>
      <c r="J45" s="15" t="s">
        <v>75</v>
      </c>
      <c r="K45" s="15" t="s">
        <v>75</v>
      </c>
      <c r="L45" s="15">
        <v>27</v>
      </c>
      <c r="N45" s="2" t="s">
        <v>81</v>
      </c>
    </row>
    <row r="46" spans="1:14" s="29" customFormat="1" ht="39" x14ac:dyDescent="0.2">
      <c r="A46" s="24" t="s">
        <v>237</v>
      </c>
      <c r="B46" s="31">
        <v>1</v>
      </c>
      <c r="C46" s="31">
        <v>6</v>
      </c>
      <c r="D46" s="37" t="s">
        <v>238</v>
      </c>
      <c r="E46" s="27" t="s">
        <v>148</v>
      </c>
      <c r="F46" s="28" t="s">
        <v>239</v>
      </c>
      <c r="G46" s="25" t="s">
        <v>75</v>
      </c>
      <c r="H46" s="25" t="s">
        <v>75</v>
      </c>
      <c r="I46" s="30" t="s">
        <v>240</v>
      </c>
      <c r="J46" s="25" t="s">
        <v>75</v>
      </c>
      <c r="K46" s="25" t="s">
        <v>75</v>
      </c>
      <c r="L46" s="25">
        <v>1</v>
      </c>
      <c r="M46" s="31"/>
    </row>
    <row r="47" spans="1:14" ht="26" x14ac:dyDescent="0.2">
      <c r="A47" s="14" t="s">
        <v>241</v>
      </c>
      <c r="B47" s="13">
        <v>3</v>
      </c>
      <c r="C47" s="13">
        <v>19</v>
      </c>
      <c r="D47" s="36" t="s">
        <v>242</v>
      </c>
      <c r="E47" s="22">
        <v>45270</v>
      </c>
      <c r="F47" s="18" t="s">
        <v>243</v>
      </c>
      <c r="G47" s="15" t="s">
        <v>75</v>
      </c>
      <c r="H47" s="15" t="s">
        <v>75</v>
      </c>
      <c r="I47" s="23" t="s">
        <v>244</v>
      </c>
      <c r="J47" s="15" t="s">
        <v>75</v>
      </c>
      <c r="K47" s="15" t="s">
        <v>215</v>
      </c>
      <c r="L47" s="15">
        <v>16</v>
      </c>
    </row>
    <row r="48" spans="1:14" ht="68" customHeight="1" x14ac:dyDescent="0.2">
      <c r="A48" s="14" t="s">
        <v>245</v>
      </c>
      <c r="B48" s="15">
        <v>888</v>
      </c>
      <c r="C48" s="15">
        <v>300</v>
      </c>
      <c r="D48" s="36" t="s">
        <v>246</v>
      </c>
      <c r="E48" s="22">
        <v>45209</v>
      </c>
      <c r="F48" s="18" t="s">
        <v>121</v>
      </c>
      <c r="G48" s="15" t="s">
        <v>73</v>
      </c>
      <c r="I48" s="23" t="s">
        <v>247</v>
      </c>
      <c r="J48" s="15" t="s">
        <v>75</v>
      </c>
      <c r="K48" s="15" t="s">
        <v>215</v>
      </c>
      <c r="L48" s="15">
        <v>18</v>
      </c>
    </row>
    <row r="49" spans="1:12" ht="67" customHeight="1" x14ac:dyDescent="0.2">
      <c r="A49" s="14" t="s">
        <v>248</v>
      </c>
      <c r="B49" s="15">
        <v>592</v>
      </c>
      <c r="C49" s="15">
        <v>188</v>
      </c>
      <c r="D49" s="36" t="s">
        <v>249</v>
      </c>
      <c r="E49" s="22" t="s">
        <v>95</v>
      </c>
      <c r="F49" s="18" t="s">
        <v>121</v>
      </c>
      <c r="G49" s="15" t="s">
        <v>73</v>
      </c>
      <c r="I49" s="23" t="s">
        <v>250</v>
      </c>
      <c r="J49" s="15" t="s">
        <v>75</v>
      </c>
      <c r="K49" s="15" t="s">
        <v>251</v>
      </c>
      <c r="L49" s="15">
        <v>15</v>
      </c>
    </row>
    <row r="50" spans="1:12" ht="26" x14ac:dyDescent="0.2">
      <c r="A50" s="14" t="s">
        <v>252</v>
      </c>
      <c r="B50" s="15">
        <v>1</v>
      </c>
      <c r="C50" s="15">
        <v>0</v>
      </c>
      <c r="D50" s="36" t="s">
        <v>253</v>
      </c>
      <c r="E50" s="22">
        <v>44995</v>
      </c>
      <c r="F50" s="18" t="s">
        <v>254</v>
      </c>
      <c r="G50" s="15" t="s">
        <v>64</v>
      </c>
      <c r="H50" s="15" t="s">
        <v>75</v>
      </c>
      <c r="I50" s="23" t="s">
        <v>255</v>
      </c>
      <c r="J50" s="23" t="s">
        <v>256</v>
      </c>
      <c r="K50" s="15" t="s">
        <v>75</v>
      </c>
      <c r="L50" s="15">
        <v>25</v>
      </c>
    </row>
    <row r="51" spans="1:12" ht="38" customHeight="1" x14ac:dyDescent="0.2">
      <c r="A51" s="14" t="s">
        <v>252</v>
      </c>
      <c r="B51" s="15">
        <v>1</v>
      </c>
      <c r="C51" s="15">
        <v>0</v>
      </c>
      <c r="D51" s="36" t="s">
        <v>253</v>
      </c>
      <c r="E51" s="22">
        <v>44967</v>
      </c>
      <c r="F51" s="18" t="s">
        <v>84</v>
      </c>
      <c r="G51" s="15" t="s">
        <v>257</v>
      </c>
      <c r="I51" s="23" t="s">
        <v>258</v>
      </c>
      <c r="J51" s="23" t="s">
        <v>256</v>
      </c>
      <c r="K51" s="15" t="s">
        <v>75</v>
      </c>
      <c r="L51" s="15">
        <v>22</v>
      </c>
    </row>
    <row r="52" spans="1:12" ht="34" customHeight="1" x14ac:dyDescent="0.2">
      <c r="A52" s="14" t="s">
        <v>259</v>
      </c>
      <c r="B52" s="15">
        <v>0</v>
      </c>
      <c r="C52" s="15">
        <v>21</v>
      </c>
      <c r="D52" s="16" t="s">
        <v>260</v>
      </c>
      <c r="E52" s="22">
        <v>44967</v>
      </c>
      <c r="F52" s="18" t="s">
        <v>84</v>
      </c>
      <c r="G52" s="15" t="s">
        <v>73</v>
      </c>
      <c r="I52" s="23" t="s">
        <v>261</v>
      </c>
      <c r="J52" s="23" t="s">
        <v>262</v>
      </c>
      <c r="K52" s="15" t="s">
        <v>75</v>
      </c>
      <c r="L52" s="15">
        <v>22</v>
      </c>
    </row>
    <row r="53" spans="1:12" ht="36" customHeight="1" x14ac:dyDescent="0.2">
      <c r="A53" s="14" t="s">
        <v>263</v>
      </c>
      <c r="B53" s="15">
        <v>1</v>
      </c>
      <c r="C53" s="15">
        <v>0</v>
      </c>
      <c r="D53" s="36" t="s">
        <v>264</v>
      </c>
      <c r="E53" s="22">
        <v>44936</v>
      </c>
      <c r="F53" s="18" t="s">
        <v>265</v>
      </c>
      <c r="G53" s="15" t="s">
        <v>257</v>
      </c>
      <c r="I53" s="23" t="s">
        <v>266</v>
      </c>
      <c r="J53" s="19" t="s">
        <v>267</v>
      </c>
      <c r="K53" s="15" t="s">
        <v>75</v>
      </c>
      <c r="L53" s="15">
        <v>27</v>
      </c>
    </row>
    <row r="54" spans="1:12" ht="34" customHeight="1" x14ac:dyDescent="0.2">
      <c r="A54" s="14" t="s">
        <v>268</v>
      </c>
      <c r="B54" s="15">
        <v>5</v>
      </c>
      <c r="C54" s="15">
        <v>2</v>
      </c>
      <c r="D54" s="36" t="s">
        <v>269</v>
      </c>
      <c r="E54" s="22">
        <v>44936</v>
      </c>
      <c r="F54" s="18" t="s">
        <v>153</v>
      </c>
      <c r="G54" s="15" t="s">
        <v>257</v>
      </c>
      <c r="I54" s="23" t="s">
        <v>270</v>
      </c>
      <c r="J54" s="19" t="s">
        <v>271</v>
      </c>
      <c r="K54" s="15" t="s">
        <v>272</v>
      </c>
      <c r="L54" s="15">
        <v>27</v>
      </c>
    </row>
    <row r="55" spans="1:12" ht="36" customHeight="1" x14ac:dyDescent="0.2">
      <c r="A55" s="14" t="s">
        <v>233</v>
      </c>
      <c r="B55" s="15">
        <v>1</v>
      </c>
      <c r="C55" s="15">
        <v>0</v>
      </c>
      <c r="D55" s="36" t="s">
        <v>273</v>
      </c>
      <c r="E55" s="17" t="s">
        <v>107</v>
      </c>
      <c r="F55" s="18" t="s">
        <v>235</v>
      </c>
      <c r="G55" s="15" t="s">
        <v>73</v>
      </c>
      <c r="I55" s="23" t="s">
        <v>274</v>
      </c>
      <c r="K55" s="15" t="s">
        <v>75</v>
      </c>
      <c r="L55" s="15">
        <v>30</v>
      </c>
    </row>
    <row r="56" spans="1:12" ht="40" customHeight="1" x14ac:dyDescent="0.2">
      <c r="A56" s="14" t="s">
        <v>275</v>
      </c>
      <c r="B56" s="15">
        <v>65</v>
      </c>
      <c r="C56" s="15">
        <v>19</v>
      </c>
      <c r="D56" s="36" t="s">
        <v>276</v>
      </c>
      <c r="E56" s="22">
        <v>44936</v>
      </c>
      <c r="F56" s="18" t="s">
        <v>277</v>
      </c>
      <c r="G56" s="15" t="s">
        <v>257</v>
      </c>
      <c r="I56" s="23" t="s">
        <v>170</v>
      </c>
      <c r="J56" s="23" t="s">
        <v>278</v>
      </c>
      <c r="K56" s="15" t="s">
        <v>75</v>
      </c>
      <c r="L56" s="15">
        <v>28</v>
      </c>
    </row>
    <row r="57" spans="1:12" ht="39" customHeight="1" x14ac:dyDescent="0.2">
      <c r="A57" s="14" t="s">
        <v>233</v>
      </c>
      <c r="B57" s="15">
        <v>1</v>
      </c>
      <c r="C57" s="15">
        <v>0</v>
      </c>
      <c r="D57" s="36" t="s">
        <v>279</v>
      </c>
      <c r="E57" s="22">
        <v>44967</v>
      </c>
      <c r="F57" s="18" t="s">
        <v>280</v>
      </c>
      <c r="G57" s="15" t="s">
        <v>257</v>
      </c>
      <c r="I57" s="23" t="s">
        <v>170</v>
      </c>
      <c r="J57" s="23" t="s">
        <v>281</v>
      </c>
      <c r="K57" s="15" t="s">
        <v>75</v>
      </c>
      <c r="L57" s="15">
        <v>26</v>
      </c>
    </row>
    <row r="58" spans="1:12" ht="36" customHeight="1" x14ac:dyDescent="0.2">
      <c r="A58" s="14" t="s">
        <v>282</v>
      </c>
      <c r="B58" s="15">
        <v>1</v>
      </c>
      <c r="C58" s="15">
        <v>0</v>
      </c>
      <c r="D58" s="36" t="s">
        <v>283</v>
      </c>
      <c r="E58" s="17" t="s">
        <v>107</v>
      </c>
      <c r="F58" s="18" t="s">
        <v>284</v>
      </c>
      <c r="G58" s="15" t="s">
        <v>257</v>
      </c>
      <c r="I58" s="23" t="s">
        <v>285</v>
      </c>
      <c r="J58" s="23" t="s">
        <v>286</v>
      </c>
      <c r="K58" s="15" t="s">
        <v>75</v>
      </c>
      <c r="L58" s="15">
        <v>30</v>
      </c>
    </row>
    <row r="59" spans="1:12" ht="30" x14ac:dyDescent="0.2">
      <c r="A59" s="14" t="s">
        <v>287</v>
      </c>
      <c r="B59" s="15">
        <v>372</v>
      </c>
      <c r="C59" s="15">
        <v>322</v>
      </c>
      <c r="D59" s="36" t="s">
        <v>288</v>
      </c>
      <c r="E59" s="17" t="s">
        <v>107</v>
      </c>
      <c r="F59" s="18" t="s">
        <v>121</v>
      </c>
      <c r="G59" s="15" t="s">
        <v>75</v>
      </c>
      <c r="H59" s="15" t="s">
        <v>75</v>
      </c>
      <c r="I59" s="23" t="s">
        <v>289</v>
      </c>
      <c r="J59" s="38" t="s">
        <v>75</v>
      </c>
      <c r="K59" s="15" t="s">
        <v>215</v>
      </c>
      <c r="L59" s="15">
        <v>30</v>
      </c>
    </row>
    <row r="60" spans="1:12" ht="52" customHeight="1" x14ac:dyDescent="0.2">
      <c r="A60" s="15" t="s">
        <v>290</v>
      </c>
      <c r="B60" s="15">
        <v>490</v>
      </c>
      <c r="C60" s="15">
        <v>353</v>
      </c>
      <c r="D60" s="36" t="s">
        <v>291</v>
      </c>
      <c r="E60" s="22">
        <v>44967</v>
      </c>
      <c r="F60" s="18" t="s">
        <v>72</v>
      </c>
      <c r="G60" s="15" t="s">
        <v>73</v>
      </c>
      <c r="I60" s="23" t="s">
        <v>292</v>
      </c>
      <c r="J60" s="38" t="s">
        <v>75</v>
      </c>
      <c r="K60" s="15" t="s">
        <v>75</v>
      </c>
      <c r="L60" s="15">
        <v>26</v>
      </c>
    </row>
    <row r="61" spans="1:12" ht="41" customHeight="1" x14ac:dyDescent="0.2">
      <c r="A61" s="15" t="s">
        <v>293</v>
      </c>
      <c r="B61" s="15">
        <v>0</v>
      </c>
      <c r="C61" s="15">
        <v>1</v>
      </c>
      <c r="D61" s="36" t="s">
        <v>294</v>
      </c>
      <c r="E61" s="22">
        <v>44967</v>
      </c>
      <c r="F61" s="18" t="s">
        <v>229</v>
      </c>
      <c r="G61" s="15" t="s">
        <v>257</v>
      </c>
      <c r="I61" s="23" t="s">
        <v>295</v>
      </c>
      <c r="J61" s="23" t="s">
        <v>296</v>
      </c>
      <c r="K61" s="15" t="s">
        <v>75</v>
      </c>
      <c r="L61" s="15">
        <v>26</v>
      </c>
    </row>
    <row r="62" spans="1:12" ht="34" customHeight="1" x14ac:dyDescent="0.2">
      <c r="A62" s="15" t="s">
        <v>297</v>
      </c>
      <c r="B62" s="15">
        <v>24</v>
      </c>
      <c r="C62" s="15">
        <v>7</v>
      </c>
      <c r="D62" s="36" t="s">
        <v>298</v>
      </c>
      <c r="E62" s="22">
        <v>44967</v>
      </c>
      <c r="F62" s="18" t="s">
        <v>144</v>
      </c>
      <c r="G62" s="15" t="s">
        <v>257</v>
      </c>
      <c r="I62" s="23" t="s">
        <v>299</v>
      </c>
      <c r="J62" s="23" t="s">
        <v>300</v>
      </c>
      <c r="K62" s="15" t="s">
        <v>75</v>
      </c>
      <c r="L62" s="15">
        <v>26</v>
      </c>
    </row>
    <row r="63" spans="1:12" ht="46" customHeight="1" x14ac:dyDescent="0.2">
      <c r="A63" s="15" t="s">
        <v>301</v>
      </c>
      <c r="B63" s="15">
        <v>1</v>
      </c>
      <c r="C63" s="15">
        <v>0</v>
      </c>
      <c r="D63" s="36" t="s">
        <v>302</v>
      </c>
      <c r="E63" s="22">
        <v>44936</v>
      </c>
      <c r="F63" s="18" t="s">
        <v>303</v>
      </c>
      <c r="G63" s="15" t="s">
        <v>257</v>
      </c>
      <c r="I63" s="23" t="s">
        <v>304</v>
      </c>
      <c r="J63" s="23" t="s">
        <v>305</v>
      </c>
      <c r="K63" s="15" t="s">
        <v>75</v>
      </c>
      <c r="L63" s="15">
        <v>27</v>
      </c>
    </row>
    <row r="64" spans="1:12" ht="45" customHeight="1" x14ac:dyDescent="0.2">
      <c r="A64" s="15" t="s">
        <v>306</v>
      </c>
      <c r="B64" s="15">
        <v>1</v>
      </c>
      <c r="C64" s="15">
        <v>0</v>
      </c>
      <c r="D64" s="36" t="s">
        <v>307</v>
      </c>
      <c r="E64" s="22">
        <v>44936</v>
      </c>
      <c r="F64" s="18" t="s">
        <v>308</v>
      </c>
      <c r="G64" s="15" t="s">
        <v>257</v>
      </c>
      <c r="I64" s="19" t="s">
        <v>309</v>
      </c>
      <c r="J64" s="19" t="s">
        <v>310</v>
      </c>
      <c r="K64" s="15" t="s">
        <v>75</v>
      </c>
      <c r="L64" s="15">
        <v>27</v>
      </c>
    </row>
    <row r="65" spans="1:13" ht="45" customHeight="1" x14ac:dyDescent="0.2">
      <c r="A65" s="15" t="s">
        <v>311</v>
      </c>
      <c r="B65" s="15">
        <v>1</v>
      </c>
      <c r="C65" s="15">
        <v>0</v>
      </c>
      <c r="D65" s="36" t="s">
        <v>312</v>
      </c>
      <c r="E65" s="22">
        <v>44995</v>
      </c>
      <c r="F65" s="18" t="s">
        <v>313</v>
      </c>
      <c r="G65" s="15" t="s">
        <v>73</v>
      </c>
      <c r="I65" s="19" t="s">
        <v>314</v>
      </c>
      <c r="J65" s="19" t="s">
        <v>315</v>
      </c>
      <c r="K65" s="15" t="s">
        <v>75</v>
      </c>
      <c r="L65" s="15">
        <v>25</v>
      </c>
    </row>
    <row r="66" spans="1:13" ht="67" customHeight="1" x14ac:dyDescent="0.2">
      <c r="A66" s="15" t="s">
        <v>185</v>
      </c>
      <c r="B66" s="15">
        <v>1</v>
      </c>
      <c r="C66" s="15">
        <v>0</v>
      </c>
      <c r="D66" s="36" t="s">
        <v>312</v>
      </c>
      <c r="E66" s="22">
        <v>44995</v>
      </c>
      <c r="F66" s="18" t="s">
        <v>186</v>
      </c>
      <c r="G66" s="15" t="s">
        <v>73</v>
      </c>
      <c r="I66" s="19" t="s">
        <v>316</v>
      </c>
      <c r="J66" s="19" t="s">
        <v>317</v>
      </c>
      <c r="K66" s="15" t="s">
        <v>75</v>
      </c>
      <c r="L66" s="15">
        <v>25</v>
      </c>
    </row>
    <row r="67" spans="1:13" ht="45" customHeight="1" x14ac:dyDescent="0.2">
      <c r="A67" s="15" t="s">
        <v>318</v>
      </c>
      <c r="B67" s="15">
        <v>1</v>
      </c>
      <c r="C67" s="15">
        <v>0</v>
      </c>
      <c r="D67" s="36" t="s">
        <v>302</v>
      </c>
      <c r="E67" s="22">
        <v>44967</v>
      </c>
      <c r="F67" s="18" t="s">
        <v>319</v>
      </c>
      <c r="G67" s="15" t="s">
        <v>73</v>
      </c>
      <c r="I67" s="19" t="s">
        <v>320</v>
      </c>
      <c r="J67" s="19" t="s">
        <v>321</v>
      </c>
      <c r="K67" s="15" t="s">
        <v>75</v>
      </c>
      <c r="L67" s="13">
        <v>28</v>
      </c>
    </row>
    <row r="68" spans="1:13" s="29" customFormat="1" ht="67" customHeight="1" x14ac:dyDescent="0.2">
      <c r="A68" s="25" t="s">
        <v>322</v>
      </c>
      <c r="B68" s="25">
        <v>672</v>
      </c>
      <c r="C68" s="25">
        <v>235</v>
      </c>
      <c r="D68" s="32" t="s">
        <v>323</v>
      </c>
      <c r="E68" s="39" t="s">
        <v>324</v>
      </c>
      <c r="F68" s="28" t="s">
        <v>121</v>
      </c>
      <c r="G68" s="25" t="s">
        <v>73</v>
      </c>
      <c r="I68" s="40" t="s">
        <v>325</v>
      </c>
      <c r="J68" s="41" t="s">
        <v>75</v>
      </c>
      <c r="K68" s="25" t="s">
        <v>215</v>
      </c>
      <c r="L68" s="31"/>
      <c r="M68" s="31"/>
    </row>
    <row r="69" spans="1:13" ht="51" customHeight="1" x14ac:dyDescent="0.2">
      <c r="A69" s="15" t="s">
        <v>326</v>
      </c>
      <c r="B69" s="15">
        <v>768</v>
      </c>
      <c r="C69" s="15">
        <v>408</v>
      </c>
      <c r="D69" s="36" t="s">
        <v>327</v>
      </c>
      <c r="E69" s="42" t="s">
        <v>328</v>
      </c>
      <c r="F69" s="18" t="s">
        <v>72</v>
      </c>
      <c r="G69" s="15" t="s">
        <v>91</v>
      </c>
      <c r="I69" s="23" t="s">
        <v>329</v>
      </c>
      <c r="J69" s="23" t="s">
        <v>330</v>
      </c>
      <c r="K69" s="15" t="s">
        <v>26</v>
      </c>
    </row>
    <row r="70" spans="1:13" ht="66" customHeight="1" x14ac:dyDescent="0.2">
      <c r="A70" s="15" t="s">
        <v>331</v>
      </c>
      <c r="B70" s="15">
        <v>751</v>
      </c>
      <c r="C70" s="15">
        <v>391</v>
      </c>
      <c r="D70" s="36" t="s">
        <v>332</v>
      </c>
      <c r="E70" s="42">
        <v>44936</v>
      </c>
      <c r="F70" s="18" t="s">
        <v>121</v>
      </c>
      <c r="G70" s="15" t="s">
        <v>73</v>
      </c>
      <c r="I70" s="19" t="s">
        <v>333</v>
      </c>
      <c r="J70" s="38" t="s">
        <v>75</v>
      </c>
      <c r="K70" s="15" t="s">
        <v>215</v>
      </c>
    </row>
    <row r="71" spans="1:13" ht="39" x14ac:dyDescent="0.2">
      <c r="A71" s="15" t="s">
        <v>334</v>
      </c>
      <c r="B71" s="15">
        <v>0</v>
      </c>
      <c r="C71" s="15">
        <v>5</v>
      </c>
      <c r="D71" s="36" t="s">
        <v>335</v>
      </c>
      <c r="E71" s="42">
        <v>44995</v>
      </c>
      <c r="F71" s="18" t="s">
        <v>229</v>
      </c>
      <c r="G71" s="15" t="s">
        <v>75</v>
      </c>
      <c r="H71" s="15" t="s">
        <v>75</v>
      </c>
      <c r="I71" s="23" t="s">
        <v>336</v>
      </c>
      <c r="J71" s="15" t="s">
        <v>75</v>
      </c>
      <c r="K71" s="15" t="s">
        <v>215</v>
      </c>
    </row>
    <row r="72" spans="1:13" ht="37" customHeight="1" x14ac:dyDescent="0.2">
      <c r="A72" s="15" t="s">
        <v>337</v>
      </c>
      <c r="B72" s="15">
        <v>8</v>
      </c>
      <c r="C72" s="15">
        <v>7</v>
      </c>
      <c r="D72" s="36" t="s">
        <v>338</v>
      </c>
      <c r="E72" s="42">
        <v>44995</v>
      </c>
      <c r="F72" s="18" t="s">
        <v>339</v>
      </c>
      <c r="G72" s="15" t="s">
        <v>257</v>
      </c>
      <c r="I72" s="23" t="s">
        <v>340</v>
      </c>
      <c r="J72" s="43" t="s">
        <v>341</v>
      </c>
      <c r="K72" s="15" t="s">
        <v>75</v>
      </c>
    </row>
    <row r="73" spans="1:13" ht="50" customHeight="1" x14ac:dyDescent="0.2">
      <c r="A73" s="15" t="s">
        <v>342</v>
      </c>
      <c r="B73" s="15">
        <v>1</v>
      </c>
      <c r="C73" s="15">
        <v>0</v>
      </c>
      <c r="D73" s="14" t="s">
        <v>343</v>
      </c>
      <c r="E73" s="42" t="s">
        <v>344</v>
      </c>
      <c r="F73" s="18" t="s">
        <v>345</v>
      </c>
      <c r="G73" s="15" t="s">
        <v>257</v>
      </c>
      <c r="I73" s="23" t="s">
        <v>346</v>
      </c>
      <c r="J73" s="23" t="s">
        <v>347</v>
      </c>
      <c r="K73" s="15" t="s">
        <v>75</v>
      </c>
    </row>
    <row r="74" spans="1:13" s="29" customFormat="1" ht="56" customHeight="1" x14ac:dyDescent="0.2">
      <c r="A74" s="25" t="s">
        <v>348</v>
      </c>
      <c r="B74" s="25">
        <v>1300</v>
      </c>
      <c r="C74" s="25">
        <v>112</v>
      </c>
      <c r="D74" s="24" t="s">
        <v>349</v>
      </c>
      <c r="E74" s="39" t="s">
        <v>350</v>
      </c>
      <c r="F74" s="28" t="s">
        <v>351</v>
      </c>
      <c r="G74" s="25" t="s">
        <v>73</v>
      </c>
      <c r="I74" s="40" t="s">
        <v>352</v>
      </c>
      <c r="J74" s="25" t="s">
        <v>75</v>
      </c>
      <c r="K74" s="25" t="s">
        <v>353</v>
      </c>
      <c r="L74" s="31"/>
      <c r="M74" s="31"/>
    </row>
    <row r="75" spans="1:13" ht="39" x14ac:dyDescent="0.2">
      <c r="A75" s="15" t="s">
        <v>354</v>
      </c>
      <c r="B75" s="15">
        <v>15</v>
      </c>
      <c r="C75" s="15">
        <v>17</v>
      </c>
      <c r="D75" s="21" t="s">
        <v>355</v>
      </c>
      <c r="E75" s="42">
        <v>44936</v>
      </c>
      <c r="F75" s="18" t="s">
        <v>339</v>
      </c>
      <c r="G75" s="15" t="s">
        <v>75</v>
      </c>
      <c r="H75" s="15" t="s">
        <v>75</v>
      </c>
      <c r="I75" s="23" t="s">
        <v>356</v>
      </c>
      <c r="J75" s="15" t="s">
        <v>75</v>
      </c>
      <c r="K75" s="15" t="s">
        <v>75</v>
      </c>
    </row>
    <row r="76" spans="1:13" ht="35" customHeight="1" x14ac:dyDescent="0.2">
      <c r="A76" s="15" t="s">
        <v>357</v>
      </c>
      <c r="B76" s="15">
        <v>1200</v>
      </c>
      <c r="C76" s="15">
        <v>330</v>
      </c>
      <c r="D76" s="14" t="s">
        <v>358</v>
      </c>
      <c r="E76" s="42">
        <v>44967</v>
      </c>
      <c r="F76" s="18" t="s">
        <v>121</v>
      </c>
      <c r="G76" s="15" t="s">
        <v>257</v>
      </c>
      <c r="I76" s="23" t="s">
        <v>359</v>
      </c>
      <c r="J76" s="43" t="s">
        <v>360</v>
      </c>
      <c r="K76" s="15" t="s">
        <v>215</v>
      </c>
    </row>
    <row r="77" spans="1:13" ht="33" customHeight="1" x14ac:dyDescent="0.2">
      <c r="A77" s="15" t="s">
        <v>361</v>
      </c>
      <c r="B77" s="15">
        <v>1</v>
      </c>
      <c r="C77" s="15">
        <v>1</v>
      </c>
      <c r="D77" s="16" t="s">
        <v>362</v>
      </c>
      <c r="E77" s="42">
        <v>44936</v>
      </c>
      <c r="F77" s="18" t="s">
        <v>363</v>
      </c>
      <c r="G77" s="15" t="s">
        <v>73</v>
      </c>
      <c r="I77" s="23" t="s">
        <v>364</v>
      </c>
      <c r="J77" s="15" t="s">
        <v>75</v>
      </c>
    </row>
    <row r="78" spans="1:13" ht="39" x14ac:dyDescent="0.2">
      <c r="A78" s="15" t="s">
        <v>354</v>
      </c>
      <c r="B78" s="15">
        <v>4</v>
      </c>
      <c r="C78" s="15">
        <v>10</v>
      </c>
      <c r="D78" s="16" t="s">
        <v>365</v>
      </c>
      <c r="E78" s="42">
        <v>44936</v>
      </c>
      <c r="F78" s="18" t="s">
        <v>339</v>
      </c>
      <c r="G78" s="15" t="s">
        <v>64</v>
      </c>
      <c r="H78" s="15" t="s">
        <v>75</v>
      </c>
      <c r="I78" s="23" t="s">
        <v>366</v>
      </c>
      <c r="J78" s="23" t="s">
        <v>367</v>
      </c>
    </row>
    <row r="79" spans="1:13" ht="35" customHeight="1" x14ac:dyDescent="0.2">
      <c r="A79" s="15" t="s">
        <v>368</v>
      </c>
      <c r="B79" s="15">
        <v>91</v>
      </c>
      <c r="C79" s="15">
        <v>5</v>
      </c>
      <c r="D79" s="16" t="s">
        <v>369</v>
      </c>
      <c r="E79" s="42" t="s">
        <v>344</v>
      </c>
      <c r="F79" s="18" t="s">
        <v>370</v>
      </c>
      <c r="G79" s="15" t="s">
        <v>257</v>
      </c>
      <c r="I79" s="23" t="s">
        <v>371</v>
      </c>
      <c r="J79" s="23" t="s">
        <v>286</v>
      </c>
      <c r="K79" s="15" t="s">
        <v>75</v>
      </c>
    </row>
    <row r="80" spans="1:13" ht="39" x14ac:dyDescent="0.2">
      <c r="A80" s="15" t="s">
        <v>372</v>
      </c>
      <c r="B80" s="15">
        <v>2</v>
      </c>
      <c r="C80" s="15">
        <v>2</v>
      </c>
      <c r="D80" s="16" t="s">
        <v>373</v>
      </c>
      <c r="E80" s="42">
        <v>45270</v>
      </c>
      <c r="F80" s="44" t="s">
        <v>229</v>
      </c>
      <c r="G80" s="15" t="s">
        <v>75</v>
      </c>
      <c r="H80" s="15" t="s">
        <v>75</v>
      </c>
      <c r="I80" s="23" t="s">
        <v>374</v>
      </c>
      <c r="J80" s="15" t="s">
        <v>75</v>
      </c>
      <c r="K80" s="15" t="s">
        <v>251</v>
      </c>
    </row>
    <row r="81" spans="1:13" ht="39" customHeight="1" x14ac:dyDescent="0.2">
      <c r="A81" s="15" t="s">
        <v>115</v>
      </c>
      <c r="B81" s="15">
        <v>1700</v>
      </c>
      <c r="C81" s="15">
        <v>472</v>
      </c>
      <c r="D81" s="16" t="s">
        <v>375</v>
      </c>
      <c r="E81" s="42">
        <v>44936</v>
      </c>
      <c r="F81" s="18" t="s">
        <v>103</v>
      </c>
      <c r="G81" s="15" t="s">
        <v>257</v>
      </c>
      <c r="I81" s="23" t="s">
        <v>376</v>
      </c>
      <c r="J81" s="23" t="s">
        <v>377</v>
      </c>
      <c r="K81" s="15" t="s">
        <v>75</v>
      </c>
    </row>
    <row r="82" spans="1:13" ht="38" customHeight="1" x14ac:dyDescent="0.2">
      <c r="A82" s="15" t="s">
        <v>378</v>
      </c>
      <c r="B82" s="15">
        <v>1</v>
      </c>
      <c r="C82" s="15">
        <v>0</v>
      </c>
      <c r="D82" s="16" t="s">
        <v>379</v>
      </c>
      <c r="E82" s="42">
        <v>45056</v>
      </c>
      <c r="F82" s="18" t="s">
        <v>380</v>
      </c>
      <c r="G82" s="15" t="s">
        <v>257</v>
      </c>
      <c r="I82" s="23" t="s">
        <v>381</v>
      </c>
      <c r="J82" s="23" t="s">
        <v>382</v>
      </c>
      <c r="K82" s="15" t="s">
        <v>75</v>
      </c>
    </row>
    <row r="83" spans="1:13" s="29" customFormat="1" ht="68" customHeight="1" x14ac:dyDescent="0.2">
      <c r="A83" s="25" t="s">
        <v>383</v>
      </c>
      <c r="B83" s="25">
        <v>671</v>
      </c>
      <c r="C83" s="25">
        <v>152</v>
      </c>
      <c r="D83" s="32" t="s">
        <v>384</v>
      </c>
      <c r="E83" s="39" t="s">
        <v>221</v>
      </c>
      <c r="F83" s="28" t="s">
        <v>121</v>
      </c>
      <c r="G83" s="25" t="s">
        <v>73</v>
      </c>
      <c r="I83" s="30" t="s">
        <v>385</v>
      </c>
      <c r="J83" s="41" t="s">
        <v>75</v>
      </c>
      <c r="K83" s="25" t="s">
        <v>251</v>
      </c>
      <c r="L83" s="31"/>
      <c r="M83" s="31"/>
    </row>
    <row r="84" spans="1:13" ht="35" customHeight="1" x14ac:dyDescent="0.2">
      <c r="A84" s="15" t="s">
        <v>378</v>
      </c>
      <c r="B84" s="15">
        <v>1</v>
      </c>
      <c r="C84" s="15">
        <v>0</v>
      </c>
      <c r="D84" s="16" t="s">
        <v>386</v>
      </c>
      <c r="E84" s="42">
        <v>44936</v>
      </c>
      <c r="F84" s="18" t="s">
        <v>387</v>
      </c>
      <c r="G84" s="15" t="s">
        <v>257</v>
      </c>
      <c r="I84" s="23" t="s">
        <v>388</v>
      </c>
      <c r="J84" s="23" t="s">
        <v>286</v>
      </c>
      <c r="K84" s="15" t="s">
        <v>75</v>
      </c>
    </row>
    <row r="85" spans="1:13" ht="38" customHeight="1" x14ac:dyDescent="0.2">
      <c r="A85" s="15" t="s">
        <v>378</v>
      </c>
      <c r="B85" s="15">
        <v>1</v>
      </c>
      <c r="C85" s="15">
        <v>0</v>
      </c>
      <c r="D85" s="16" t="s">
        <v>389</v>
      </c>
      <c r="E85" s="42">
        <v>44995</v>
      </c>
      <c r="F85" s="18" t="s">
        <v>390</v>
      </c>
      <c r="G85" s="15" t="s">
        <v>257</v>
      </c>
      <c r="I85" s="23" t="s">
        <v>391</v>
      </c>
      <c r="J85" s="23" t="s">
        <v>392</v>
      </c>
      <c r="K85" s="15" t="s">
        <v>75</v>
      </c>
    </row>
    <row r="86" spans="1:13" ht="39" x14ac:dyDescent="0.2">
      <c r="A86" s="15" t="s">
        <v>354</v>
      </c>
      <c r="B86" s="15">
        <v>5</v>
      </c>
      <c r="C86" s="15">
        <v>0</v>
      </c>
      <c r="D86" s="16" t="s">
        <v>112</v>
      </c>
      <c r="E86" s="42">
        <v>44936</v>
      </c>
      <c r="F86" s="18" t="s">
        <v>339</v>
      </c>
      <c r="G86" s="15" t="s">
        <v>64</v>
      </c>
      <c r="H86" s="15" t="s">
        <v>75</v>
      </c>
      <c r="I86" s="23" t="s">
        <v>393</v>
      </c>
      <c r="J86" s="23" t="s">
        <v>394</v>
      </c>
      <c r="K86" s="15" t="s">
        <v>75</v>
      </c>
    </row>
    <row r="87" spans="1:13" ht="35" customHeight="1" x14ac:dyDescent="0.2">
      <c r="A87" s="15" t="s">
        <v>395</v>
      </c>
      <c r="B87" s="15">
        <v>1</v>
      </c>
      <c r="C87" s="15">
        <v>0</v>
      </c>
      <c r="D87" s="16" t="s">
        <v>396</v>
      </c>
      <c r="E87" s="42">
        <v>44995</v>
      </c>
      <c r="F87" s="18" t="s">
        <v>397</v>
      </c>
      <c r="G87" s="15" t="s">
        <v>257</v>
      </c>
      <c r="I87" s="23" t="s">
        <v>398</v>
      </c>
      <c r="J87" s="23" t="s">
        <v>399</v>
      </c>
      <c r="K87" s="15" t="s">
        <v>75</v>
      </c>
    </row>
    <row r="88" spans="1:13" ht="38" customHeight="1" x14ac:dyDescent="0.2">
      <c r="A88" s="15" t="s">
        <v>378</v>
      </c>
      <c r="B88" s="15">
        <v>1</v>
      </c>
      <c r="C88" s="15">
        <v>0</v>
      </c>
      <c r="D88" s="16" t="s">
        <v>400</v>
      </c>
      <c r="E88" s="42">
        <v>44995</v>
      </c>
      <c r="F88" s="18" t="s">
        <v>390</v>
      </c>
      <c r="G88" s="15" t="s">
        <v>257</v>
      </c>
      <c r="I88" s="23" t="s">
        <v>401</v>
      </c>
      <c r="J88" s="23" t="s">
        <v>392</v>
      </c>
      <c r="K88" s="15" t="s">
        <v>75</v>
      </c>
    </row>
    <row r="89" spans="1:13" ht="39" customHeight="1" x14ac:dyDescent="0.2">
      <c r="A89" s="15" t="s">
        <v>402</v>
      </c>
      <c r="B89" s="15">
        <v>2</v>
      </c>
      <c r="C89" s="15">
        <v>0</v>
      </c>
      <c r="D89" s="16" t="s">
        <v>112</v>
      </c>
      <c r="E89" s="42" t="s">
        <v>344</v>
      </c>
      <c r="F89" s="18" t="s">
        <v>403</v>
      </c>
      <c r="G89" s="15" t="s">
        <v>257</v>
      </c>
      <c r="I89" s="23" t="s">
        <v>404</v>
      </c>
      <c r="J89" s="23" t="s">
        <v>405</v>
      </c>
      <c r="K89" s="15" t="s">
        <v>75</v>
      </c>
    </row>
    <row r="90" spans="1:13" ht="36" customHeight="1" x14ac:dyDescent="0.2">
      <c r="A90" s="15" t="s">
        <v>406</v>
      </c>
      <c r="B90" s="15">
        <v>1</v>
      </c>
      <c r="C90" s="15">
        <v>0</v>
      </c>
      <c r="D90" s="16" t="s">
        <v>407</v>
      </c>
      <c r="E90" s="42" t="s">
        <v>71</v>
      </c>
      <c r="F90" s="18" t="s">
        <v>408</v>
      </c>
      <c r="G90" s="15" t="s">
        <v>257</v>
      </c>
      <c r="I90" s="23" t="s">
        <v>409</v>
      </c>
      <c r="J90" s="23" t="s">
        <v>410</v>
      </c>
      <c r="K90" s="15" t="s">
        <v>64</v>
      </c>
    </row>
    <row r="91" spans="1:13" ht="39" customHeight="1" x14ac:dyDescent="0.2">
      <c r="A91" s="15" t="s">
        <v>411</v>
      </c>
      <c r="B91" s="15">
        <v>1</v>
      </c>
      <c r="C91" s="15">
        <v>0</v>
      </c>
      <c r="D91" s="16" t="s">
        <v>412</v>
      </c>
      <c r="E91" s="42">
        <v>44967</v>
      </c>
      <c r="F91" s="18" t="s">
        <v>413</v>
      </c>
      <c r="G91" s="15" t="s">
        <v>257</v>
      </c>
      <c r="I91" s="23" t="s">
        <v>414</v>
      </c>
      <c r="J91" s="23" t="s">
        <v>415</v>
      </c>
      <c r="K91" s="15" t="s">
        <v>353</v>
      </c>
    </row>
    <row r="92" spans="1:13" ht="34" x14ac:dyDescent="0.2">
      <c r="A92" s="15" t="s">
        <v>378</v>
      </c>
      <c r="B92" s="15">
        <v>1</v>
      </c>
      <c r="C92" s="15">
        <v>0</v>
      </c>
      <c r="D92" s="16" t="s">
        <v>416</v>
      </c>
      <c r="E92" s="42" t="s">
        <v>71</v>
      </c>
      <c r="F92" s="18" t="s">
        <v>387</v>
      </c>
      <c r="G92" s="15" t="s">
        <v>257</v>
      </c>
      <c r="I92" s="23" t="s">
        <v>417</v>
      </c>
      <c r="J92" s="23" t="s">
        <v>418</v>
      </c>
      <c r="K92" s="15" t="s">
        <v>64</v>
      </c>
    </row>
    <row r="93" spans="1:13" ht="49" customHeight="1" x14ac:dyDescent="0.2">
      <c r="A93" s="15" t="s">
        <v>419</v>
      </c>
      <c r="B93" s="15">
        <v>1</v>
      </c>
      <c r="C93" s="15">
        <v>0</v>
      </c>
      <c r="D93" s="21" t="s">
        <v>420</v>
      </c>
      <c r="E93" s="42" t="s">
        <v>71</v>
      </c>
      <c r="F93" s="18" t="s">
        <v>421</v>
      </c>
      <c r="G93" s="15" t="s">
        <v>73</v>
      </c>
      <c r="I93" s="23" t="s">
        <v>422</v>
      </c>
      <c r="J93" s="38" t="s">
        <v>75</v>
      </c>
      <c r="K93" s="15" t="s">
        <v>75</v>
      </c>
    </row>
    <row r="94" spans="1:13" ht="34" customHeight="1" x14ac:dyDescent="0.2">
      <c r="A94" s="15" t="s">
        <v>378</v>
      </c>
      <c r="B94" s="15">
        <v>2</v>
      </c>
      <c r="C94" s="15">
        <v>0</v>
      </c>
      <c r="D94" s="16" t="s">
        <v>386</v>
      </c>
      <c r="E94" s="42" t="s">
        <v>71</v>
      </c>
      <c r="F94" s="18" t="s">
        <v>387</v>
      </c>
      <c r="G94" s="15" t="s">
        <v>257</v>
      </c>
      <c r="I94" s="23" t="s">
        <v>423</v>
      </c>
      <c r="J94" s="23" t="s">
        <v>286</v>
      </c>
      <c r="K94" s="15" t="s">
        <v>75</v>
      </c>
    </row>
    <row r="95" spans="1:13" ht="35" customHeight="1" x14ac:dyDescent="0.2">
      <c r="A95" s="15" t="s">
        <v>402</v>
      </c>
      <c r="B95" s="15">
        <v>1</v>
      </c>
      <c r="C95" s="15">
        <v>0</v>
      </c>
      <c r="D95" s="16" t="s">
        <v>407</v>
      </c>
      <c r="E95" s="42" t="s">
        <v>71</v>
      </c>
      <c r="F95" s="18" t="s">
        <v>403</v>
      </c>
      <c r="G95" s="15" t="s">
        <v>257</v>
      </c>
      <c r="I95" s="23" t="s">
        <v>424</v>
      </c>
      <c r="J95" s="23" t="s">
        <v>410</v>
      </c>
      <c r="K95" s="15" t="s">
        <v>75</v>
      </c>
    </row>
    <row r="96" spans="1:13" ht="34" x14ac:dyDescent="0.2">
      <c r="A96" s="15" t="s">
        <v>378</v>
      </c>
      <c r="B96" s="15">
        <v>1</v>
      </c>
      <c r="C96" s="15">
        <v>0</v>
      </c>
      <c r="D96" s="16" t="s">
        <v>425</v>
      </c>
      <c r="E96" s="42" t="s">
        <v>71</v>
      </c>
      <c r="F96" s="18" t="s">
        <v>387</v>
      </c>
      <c r="G96" s="15" t="s">
        <v>75</v>
      </c>
      <c r="H96" s="15" t="s">
        <v>75</v>
      </c>
      <c r="I96" s="23" t="s">
        <v>426</v>
      </c>
      <c r="J96" s="23" t="s">
        <v>427</v>
      </c>
      <c r="K96" s="15" t="s">
        <v>75</v>
      </c>
    </row>
    <row r="97" spans="1:14" ht="36" customHeight="1" x14ac:dyDescent="0.2">
      <c r="A97" s="15" t="s">
        <v>93</v>
      </c>
      <c r="B97" s="15">
        <v>983</v>
      </c>
      <c r="C97" s="15">
        <v>176</v>
      </c>
      <c r="D97" s="16" t="s">
        <v>428</v>
      </c>
      <c r="E97" s="42">
        <v>45179</v>
      </c>
      <c r="F97" s="18" t="s">
        <v>72</v>
      </c>
      <c r="G97" s="15" t="s">
        <v>257</v>
      </c>
      <c r="I97" s="23" t="s">
        <v>429</v>
      </c>
      <c r="J97" s="23" t="s">
        <v>430</v>
      </c>
      <c r="K97" s="15" t="s">
        <v>26</v>
      </c>
    </row>
    <row r="98" spans="1:14" ht="38" customHeight="1" x14ac:dyDescent="0.2">
      <c r="A98" s="15" t="s">
        <v>378</v>
      </c>
      <c r="B98" s="15">
        <v>1</v>
      </c>
      <c r="C98" s="15">
        <v>0</v>
      </c>
      <c r="D98" s="16" t="s">
        <v>431</v>
      </c>
      <c r="E98" s="42">
        <v>44995</v>
      </c>
      <c r="F98" s="18" t="s">
        <v>390</v>
      </c>
      <c r="G98" s="15" t="s">
        <v>257</v>
      </c>
      <c r="I98" s="23" t="s">
        <v>432</v>
      </c>
      <c r="J98" s="23" t="s">
        <v>392</v>
      </c>
      <c r="K98" s="15" t="s">
        <v>75</v>
      </c>
    </row>
    <row r="99" spans="1:14" ht="39" customHeight="1" x14ac:dyDescent="0.2">
      <c r="A99" s="15" t="s">
        <v>433</v>
      </c>
      <c r="B99" s="15">
        <v>1</v>
      </c>
      <c r="C99" s="15">
        <v>6</v>
      </c>
      <c r="D99" s="16" t="s">
        <v>365</v>
      </c>
      <c r="E99" s="42">
        <v>44936</v>
      </c>
      <c r="F99" s="18" t="s">
        <v>121</v>
      </c>
      <c r="G99" s="15" t="s">
        <v>257</v>
      </c>
      <c r="I99" s="23" t="s">
        <v>434</v>
      </c>
      <c r="J99" s="23" t="s">
        <v>435</v>
      </c>
      <c r="K99" s="15" t="s">
        <v>436</v>
      </c>
    </row>
    <row r="100" spans="1:14" ht="46" customHeight="1" x14ac:dyDescent="0.2">
      <c r="A100" s="15" t="s">
        <v>311</v>
      </c>
      <c r="B100" s="15">
        <v>1</v>
      </c>
      <c r="C100" s="15">
        <v>0</v>
      </c>
      <c r="D100" s="16" t="s">
        <v>437</v>
      </c>
      <c r="E100" s="42">
        <v>44967</v>
      </c>
      <c r="F100" s="18" t="s">
        <v>313</v>
      </c>
      <c r="G100" s="15" t="s">
        <v>257</v>
      </c>
      <c r="I100" s="23" t="s">
        <v>438</v>
      </c>
      <c r="J100" s="23" t="s">
        <v>439</v>
      </c>
      <c r="K100" s="15" t="s">
        <v>75</v>
      </c>
    </row>
    <row r="101" spans="1:14" ht="68" customHeight="1" x14ac:dyDescent="0.2">
      <c r="A101" s="15" t="s">
        <v>440</v>
      </c>
      <c r="B101" s="15">
        <v>485</v>
      </c>
      <c r="C101" s="15">
        <v>924</v>
      </c>
      <c r="D101" s="16" t="s">
        <v>441</v>
      </c>
      <c r="E101" s="42">
        <v>44995</v>
      </c>
      <c r="F101" s="18" t="s">
        <v>121</v>
      </c>
      <c r="G101" s="15" t="s">
        <v>73</v>
      </c>
      <c r="I101" s="19" t="s">
        <v>442</v>
      </c>
      <c r="J101" s="15" t="s">
        <v>75</v>
      </c>
      <c r="K101" s="15" t="s">
        <v>75</v>
      </c>
    </row>
    <row r="102" spans="1:14" ht="27" x14ac:dyDescent="0.2">
      <c r="A102" s="15" t="s">
        <v>443</v>
      </c>
      <c r="B102" s="15">
        <v>208</v>
      </c>
      <c r="C102" s="15">
        <v>200</v>
      </c>
      <c r="D102" s="16" t="s">
        <v>444</v>
      </c>
      <c r="E102" s="42" t="s">
        <v>71</v>
      </c>
      <c r="F102" s="18" t="s">
        <v>121</v>
      </c>
      <c r="G102" s="15" t="s">
        <v>75</v>
      </c>
      <c r="H102" s="15" t="s">
        <v>75</v>
      </c>
      <c r="I102" s="45" t="s">
        <v>445</v>
      </c>
      <c r="J102" s="38" t="s">
        <v>75</v>
      </c>
      <c r="K102" s="15" t="s">
        <v>215</v>
      </c>
    </row>
    <row r="103" spans="1:14" ht="43" customHeight="1" x14ac:dyDescent="0.2">
      <c r="A103" s="15" t="s">
        <v>446</v>
      </c>
      <c r="B103" s="15">
        <v>3</v>
      </c>
      <c r="C103" s="15">
        <v>11</v>
      </c>
      <c r="D103" s="16" t="s">
        <v>447</v>
      </c>
      <c r="E103" s="42">
        <v>45056</v>
      </c>
      <c r="F103" s="18" t="s">
        <v>84</v>
      </c>
      <c r="G103" s="15" t="s">
        <v>257</v>
      </c>
      <c r="I103" s="23" t="s">
        <v>448</v>
      </c>
      <c r="J103" s="23" t="s">
        <v>449</v>
      </c>
      <c r="K103" s="15" t="s">
        <v>272</v>
      </c>
    </row>
    <row r="104" spans="1:14" ht="52" customHeight="1" x14ac:dyDescent="0.2">
      <c r="A104" s="15" t="s">
        <v>450</v>
      </c>
      <c r="B104" s="15">
        <v>1</v>
      </c>
      <c r="C104" s="15">
        <v>0</v>
      </c>
      <c r="D104" s="16" t="s">
        <v>451</v>
      </c>
      <c r="E104" s="42" t="s">
        <v>71</v>
      </c>
      <c r="F104" s="18" t="s">
        <v>452</v>
      </c>
      <c r="G104" s="15" t="s">
        <v>91</v>
      </c>
      <c r="I104" s="23" t="s">
        <v>453</v>
      </c>
      <c r="J104" s="23" t="s">
        <v>454</v>
      </c>
      <c r="K104" s="15" t="s">
        <v>75</v>
      </c>
    </row>
    <row r="105" spans="1:14" ht="38" customHeight="1" x14ac:dyDescent="0.2">
      <c r="A105" s="15" t="s">
        <v>455</v>
      </c>
      <c r="B105" s="15">
        <v>1</v>
      </c>
      <c r="C105" s="15">
        <v>1</v>
      </c>
      <c r="D105" s="16" t="s">
        <v>456</v>
      </c>
      <c r="E105" s="42">
        <v>45026</v>
      </c>
      <c r="F105" s="18" t="s">
        <v>457</v>
      </c>
      <c r="G105" s="15" t="s">
        <v>257</v>
      </c>
      <c r="I105" s="23" t="s">
        <v>458</v>
      </c>
      <c r="J105" s="23" t="s">
        <v>382</v>
      </c>
      <c r="K105" s="15" t="s">
        <v>75</v>
      </c>
    </row>
    <row r="106" spans="1:14" ht="45" customHeight="1" x14ac:dyDescent="0.2">
      <c r="A106" s="15" t="s">
        <v>378</v>
      </c>
      <c r="B106" s="15">
        <v>1</v>
      </c>
      <c r="C106" s="15">
        <v>0</v>
      </c>
      <c r="D106" s="16" t="s">
        <v>459</v>
      </c>
      <c r="E106" s="42">
        <v>45026</v>
      </c>
      <c r="F106" s="18" t="s">
        <v>460</v>
      </c>
      <c r="G106" s="15" t="s">
        <v>257</v>
      </c>
      <c r="I106" s="23" t="s">
        <v>461</v>
      </c>
      <c r="J106" s="23" t="s">
        <v>462</v>
      </c>
      <c r="K106" s="15" t="s">
        <v>75</v>
      </c>
      <c r="N106" t="s">
        <v>463</v>
      </c>
    </row>
    <row r="107" spans="1:14" ht="39" customHeight="1" x14ac:dyDescent="0.2">
      <c r="A107" s="15" t="s">
        <v>464</v>
      </c>
      <c r="B107" s="15">
        <v>1</v>
      </c>
      <c r="C107" s="15">
        <v>1</v>
      </c>
      <c r="D107" s="16" t="s">
        <v>102</v>
      </c>
      <c r="E107" s="42">
        <v>44936</v>
      </c>
      <c r="F107" s="18" t="s">
        <v>465</v>
      </c>
      <c r="G107" s="15" t="s">
        <v>257</v>
      </c>
      <c r="I107" s="23" t="s">
        <v>466</v>
      </c>
      <c r="J107" s="23" t="s">
        <v>467</v>
      </c>
      <c r="K107" s="15" t="s">
        <v>75</v>
      </c>
    </row>
    <row r="108" spans="1:14" ht="46" customHeight="1" x14ac:dyDescent="0.2">
      <c r="A108" s="15" t="s">
        <v>378</v>
      </c>
      <c r="B108" s="15">
        <v>1</v>
      </c>
      <c r="C108" s="15">
        <v>0</v>
      </c>
      <c r="D108" s="16" t="s">
        <v>468</v>
      </c>
      <c r="E108" s="42">
        <v>45026</v>
      </c>
      <c r="F108" s="18" t="s">
        <v>460</v>
      </c>
      <c r="G108" s="15" t="s">
        <v>257</v>
      </c>
      <c r="I108" s="23" t="s">
        <v>469</v>
      </c>
      <c r="J108" s="23" t="s">
        <v>462</v>
      </c>
      <c r="K108" s="15" t="s">
        <v>75</v>
      </c>
      <c r="N108" t="s">
        <v>463</v>
      </c>
    </row>
    <row r="109" spans="1:14" ht="38" customHeight="1" x14ac:dyDescent="0.2">
      <c r="A109" s="15" t="s">
        <v>455</v>
      </c>
      <c r="B109" s="15">
        <v>1</v>
      </c>
      <c r="C109" s="15">
        <v>0</v>
      </c>
      <c r="D109" s="16" t="s">
        <v>470</v>
      </c>
      <c r="E109" s="42">
        <v>44967</v>
      </c>
      <c r="F109" s="18" t="s">
        <v>457</v>
      </c>
      <c r="G109" s="15" t="s">
        <v>257</v>
      </c>
      <c r="I109" s="23" t="s">
        <v>471</v>
      </c>
      <c r="J109" s="23" t="s">
        <v>392</v>
      </c>
      <c r="K109" s="15" t="s">
        <v>75</v>
      </c>
      <c r="N109" t="s">
        <v>472</v>
      </c>
    </row>
    <row r="110" spans="1:14" ht="38" customHeight="1" x14ac:dyDescent="0.2">
      <c r="A110" s="15" t="s">
        <v>455</v>
      </c>
      <c r="B110" s="15">
        <v>1</v>
      </c>
      <c r="C110" s="15">
        <v>0</v>
      </c>
      <c r="D110" s="16" t="s">
        <v>473</v>
      </c>
      <c r="E110" s="42">
        <v>44967</v>
      </c>
      <c r="F110" s="18" t="s">
        <v>457</v>
      </c>
      <c r="G110" s="15" t="s">
        <v>257</v>
      </c>
      <c r="I110" s="23" t="s">
        <v>474</v>
      </c>
      <c r="J110" s="23" t="s">
        <v>392</v>
      </c>
      <c r="K110" s="15" t="s">
        <v>75</v>
      </c>
      <c r="N110" t="s">
        <v>472</v>
      </c>
    </row>
    <row r="111" spans="1:14" ht="32" customHeight="1" x14ac:dyDescent="0.2">
      <c r="A111" s="15" t="s">
        <v>185</v>
      </c>
      <c r="B111" s="15">
        <v>1</v>
      </c>
      <c r="C111" s="15">
        <v>0</v>
      </c>
      <c r="D111" s="16" t="s">
        <v>124</v>
      </c>
      <c r="E111" s="42">
        <v>45056</v>
      </c>
      <c r="F111" s="46" t="s">
        <v>186</v>
      </c>
      <c r="G111" s="15" t="s">
        <v>73</v>
      </c>
      <c r="I111" s="23" t="s">
        <v>475</v>
      </c>
      <c r="J111" s="23" t="s">
        <v>126</v>
      </c>
      <c r="K111" s="15" t="s">
        <v>476</v>
      </c>
    </row>
    <row r="112" spans="1:14" ht="36" customHeight="1" x14ac:dyDescent="0.2">
      <c r="A112" s="15" t="s">
        <v>477</v>
      </c>
      <c r="B112" s="15">
        <v>1</v>
      </c>
      <c r="C112" s="15">
        <v>0</v>
      </c>
      <c r="D112" s="16" t="s">
        <v>478</v>
      </c>
      <c r="E112" s="42">
        <v>45026</v>
      </c>
      <c r="F112" s="46" t="s">
        <v>479</v>
      </c>
      <c r="G112" s="15" t="s">
        <v>257</v>
      </c>
      <c r="I112" s="23" t="s">
        <v>480</v>
      </c>
      <c r="J112" s="23" t="s">
        <v>481</v>
      </c>
      <c r="K112" s="15" t="s">
        <v>75</v>
      </c>
    </row>
    <row r="113" spans="6:8" x14ac:dyDescent="0.2">
      <c r="F113" s="46"/>
      <c r="G113" s="15"/>
      <c r="H113" s="15"/>
    </row>
    <row r="114" spans="6:8" x14ac:dyDescent="0.2">
      <c r="F114" s="46"/>
      <c r="G114" s="15"/>
      <c r="H114" s="15"/>
    </row>
    <row r="115" spans="6:8" x14ac:dyDescent="0.2">
      <c r="F115" s="46"/>
      <c r="G115" s="15"/>
      <c r="H115" s="15"/>
    </row>
    <row r="116" spans="6:8" x14ac:dyDescent="0.2">
      <c r="F116" s="46"/>
      <c r="G116" s="15"/>
      <c r="H116" s="15"/>
    </row>
    <row r="117" spans="6:8" x14ac:dyDescent="0.2">
      <c r="F117" s="46"/>
      <c r="G117" s="15"/>
      <c r="H117" s="15"/>
    </row>
    <row r="118" spans="6:8" x14ac:dyDescent="0.2">
      <c r="G118" s="15"/>
      <c r="H118" s="15"/>
    </row>
    <row r="119" spans="6:8" x14ac:dyDescent="0.2">
      <c r="G119" s="15"/>
      <c r="H119" s="15"/>
    </row>
  </sheetData>
  <hyperlinks>
    <hyperlink ref="J24" r:id="rId1" xr:uid="{00000000-0004-0000-0200-000000000000}"/>
  </hyperlinks>
  <pageMargins left="0.7" right="0.7" top="0.75" bottom="0.75" header="0.3" footer="0.3"/>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Q52"/>
  <sheetViews>
    <sheetView workbookViewId="0">
      <selection sqref="A1:XFD1048576"/>
    </sheetView>
  </sheetViews>
  <sheetFormatPr baseColWidth="10" defaultRowHeight="16" x14ac:dyDescent="0.2"/>
  <cols>
    <col min="1" max="1" width="14.5" style="55" customWidth="1"/>
    <col min="2" max="2" width="12.5" style="55" customWidth="1"/>
    <col min="3" max="3" width="23.83203125" style="55" customWidth="1"/>
    <col min="4" max="4" width="54.1640625" style="55" customWidth="1"/>
    <col min="5" max="5" width="10.83203125" style="53"/>
    <col min="6" max="7" width="10.83203125" style="13"/>
    <col min="8" max="9" width="10.83203125" style="53"/>
  </cols>
  <sheetData>
    <row r="1" spans="1:17" s="10" customFormat="1" x14ac:dyDescent="0.2">
      <c r="A1" s="48" t="s">
        <v>482</v>
      </c>
      <c r="B1" s="48" t="s">
        <v>483</v>
      </c>
      <c r="C1" s="48" t="s">
        <v>59</v>
      </c>
      <c r="D1" s="48" t="s">
        <v>5</v>
      </c>
      <c r="E1" s="48" t="s">
        <v>484</v>
      </c>
      <c r="F1" s="10" t="s">
        <v>485</v>
      </c>
      <c r="G1" s="10" t="s">
        <v>486</v>
      </c>
      <c r="H1" s="48" t="s">
        <v>487</v>
      </c>
      <c r="I1" s="48" t="s">
        <v>488</v>
      </c>
      <c r="J1" s="10" t="s">
        <v>489</v>
      </c>
      <c r="K1" s="10" t="s">
        <v>490</v>
      </c>
    </row>
    <row r="2" spans="1:17" ht="77" customHeight="1" x14ac:dyDescent="0.2">
      <c r="A2" s="49" t="s">
        <v>491</v>
      </c>
      <c r="B2" s="50" t="s">
        <v>492</v>
      </c>
      <c r="C2" s="51" t="s">
        <v>493</v>
      </c>
      <c r="D2" s="52" t="s">
        <v>494</v>
      </c>
      <c r="E2" s="53">
        <v>2889</v>
      </c>
      <c r="F2" s="53">
        <v>633</v>
      </c>
      <c r="G2" s="53">
        <v>54832</v>
      </c>
      <c r="H2" s="53">
        <v>1</v>
      </c>
      <c r="I2" s="53">
        <v>20</v>
      </c>
      <c r="J2" s="54" t="s">
        <v>495</v>
      </c>
      <c r="K2" s="53">
        <v>16</v>
      </c>
      <c r="M2" t="s">
        <v>496</v>
      </c>
    </row>
    <row r="3" spans="1:17" s="55" customFormat="1" ht="47" customHeight="1" x14ac:dyDescent="0.2">
      <c r="A3" s="55" t="s">
        <v>497</v>
      </c>
      <c r="B3" s="55" t="s">
        <v>498</v>
      </c>
      <c r="C3" s="51" t="s">
        <v>499</v>
      </c>
      <c r="D3" s="56" t="s">
        <v>500</v>
      </c>
      <c r="E3" s="53">
        <v>7</v>
      </c>
      <c r="F3" s="53">
        <v>1</v>
      </c>
      <c r="G3" s="53">
        <v>120</v>
      </c>
      <c r="H3" s="53">
        <v>1</v>
      </c>
      <c r="I3" s="53">
        <v>6</v>
      </c>
      <c r="J3" s="54" t="s">
        <v>501</v>
      </c>
      <c r="K3" s="53">
        <v>16</v>
      </c>
      <c r="M3" s="55" t="s">
        <v>502</v>
      </c>
    </row>
    <row r="4" spans="1:17" s="55" customFormat="1" ht="75" customHeight="1" x14ac:dyDescent="0.2">
      <c r="A4" s="55" t="s">
        <v>503</v>
      </c>
      <c r="B4" s="55" t="s">
        <v>504</v>
      </c>
      <c r="C4" s="51" t="s">
        <v>505</v>
      </c>
      <c r="D4" s="57" t="s">
        <v>506</v>
      </c>
      <c r="E4" s="53">
        <v>1</v>
      </c>
      <c r="F4" s="53">
        <v>1</v>
      </c>
      <c r="G4" s="53">
        <v>19</v>
      </c>
      <c r="H4" s="53">
        <v>1</v>
      </c>
      <c r="I4" s="53">
        <v>4</v>
      </c>
      <c r="J4" s="54" t="s">
        <v>507</v>
      </c>
      <c r="K4" s="53">
        <v>17</v>
      </c>
      <c r="M4" s="55" t="s">
        <v>508</v>
      </c>
    </row>
    <row r="5" spans="1:17" s="55" customFormat="1" ht="75" customHeight="1" x14ac:dyDescent="0.2">
      <c r="A5" s="55" t="s">
        <v>509</v>
      </c>
      <c r="B5" s="55" t="s">
        <v>510</v>
      </c>
      <c r="C5" s="51" t="s">
        <v>511</v>
      </c>
      <c r="D5" s="58" t="s">
        <v>512</v>
      </c>
      <c r="E5" s="53">
        <v>0</v>
      </c>
      <c r="F5" s="53">
        <v>2</v>
      </c>
      <c r="G5" s="53">
        <v>39</v>
      </c>
      <c r="H5" s="53">
        <v>1</v>
      </c>
      <c r="I5" s="53">
        <v>4</v>
      </c>
      <c r="J5" s="54" t="s">
        <v>513</v>
      </c>
      <c r="K5" s="53">
        <v>16</v>
      </c>
      <c r="M5" s="55" t="s">
        <v>514</v>
      </c>
    </row>
    <row r="6" spans="1:17" s="65" customFormat="1" ht="112" customHeight="1" x14ac:dyDescent="0.2">
      <c r="A6" s="59" t="s">
        <v>515</v>
      </c>
      <c r="B6" s="60" t="s">
        <v>516</v>
      </c>
      <c r="C6" s="61" t="s">
        <v>517</v>
      </c>
      <c r="D6" s="62" t="s">
        <v>518</v>
      </c>
      <c r="E6" s="63">
        <v>740</v>
      </c>
      <c r="F6" s="63">
        <v>4</v>
      </c>
      <c r="G6" s="63">
        <v>3637</v>
      </c>
      <c r="H6" s="63">
        <v>1</v>
      </c>
      <c r="I6" s="63">
        <v>11</v>
      </c>
      <c r="J6" s="64" t="s">
        <v>519</v>
      </c>
      <c r="K6" s="63">
        <v>16</v>
      </c>
    </row>
    <row r="7" spans="1:17" s="55" customFormat="1" ht="105" customHeight="1" x14ac:dyDescent="0.2">
      <c r="A7" s="55" t="s">
        <v>520</v>
      </c>
      <c r="B7" s="55" t="s">
        <v>521</v>
      </c>
      <c r="C7" s="51" t="s">
        <v>522</v>
      </c>
      <c r="D7" s="66" t="s">
        <v>523</v>
      </c>
      <c r="E7" s="53">
        <v>2</v>
      </c>
      <c r="F7" s="53">
        <v>0</v>
      </c>
      <c r="G7" s="53">
        <v>23</v>
      </c>
      <c r="H7" s="53">
        <v>1</v>
      </c>
      <c r="I7" s="53">
        <v>5</v>
      </c>
      <c r="J7" s="54" t="s">
        <v>519</v>
      </c>
      <c r="K7" s="53" t="s">
        <v>524</v>
      </c>
    </row>
    <row r="8" spans="1:17" s="55" customFormat="1" ht="17" customHeight="1" x14ac:dyDescent="0.2">
      <c r="A8" s="49" t="s">
        <v>525</v>
      </c>
      <c r="B8" s="55" t="s">
        <v>526</v>
      </c>
      <c r="C8" s="67" t="s">
        <v>527</v>
      </c>
      <c r="D8" s="68" t="s">
        <v>528</v>
      </c>
      <c r="E8" s="53">
        <v>0</v>
      </c>
      <c r="F8" s="53">
        <v>1</v>
      </c>
      <c r="G8" s="53">
        <v>17</v>
      </c>
      <c r="H8" s="53">
        <v>1</v>
      </c>
      <c r="I8" s="53">
        <v>4</v>
      </c>
      <c r="J8" s="54" t="s">
        <v>529</v>
      </c>
      <c r="K8" s="53">
        <v>17</v>
      </c>
      <c r="N8" s="55" t="s">
        <v>530</v>
      </c>
      <c r="O8" s="55">
        <v>12</v>
      </c>
      <c r="P8" s="55">
        <v>13</v>
      </c>
      <c r="Q8" s="55">
        <v>14</v>
      </c>
    </row>
    <row r="9" spans="1:17" s="55" customFormat="1" ht="25" customHeight="1" x14ac:dyDescent="0.2">
      <c r="A9" s="49" t="s">
        <v>531</v>
      </c>
      <c r="B9" s="55" t="s">
        <v>521</v>
      </c>
      <c r="C9" s="19" t="s">
        <v>532</v>
      </c>
      <c r="D9" s="69" t="s">
        <v>533</v>
      </c>
      <c r="E9" s="53">
        <v>0</v>
      </c>
      <c r="F9" s="53">
        <v>1</v>
      </c>
      <c r="G9" s="53">
        <v>20</v>
      </c>
      <c r="H9" s="53">
        <v>1</v>
      </c>
      <c r="I9" s="53">
        <v>4</v>
      </c>
      <c r="J9" s="54" t="s">
        <v>529</v>
      </c>
      <c r="K9" s="53" t="s">
        <v>524</v>
      </c>
    </row>
    <row r="10" spans="1:17" s="55" customFormat="1" ht="17" customHeight="1" x14ac:dyDescent="0.2">
      <c r="A10" s="49" t="s">
        <v>534</v>
      </c>
      <c r="B10" s="55" t="s">
        <v>504</v>
      </c>
      <c r="C10" s="70" t="s">
        <v>493</v>
      </c>
      <c r="D10" s="57" t="s">
        <v>535</v>
      </c>
      <c r="E10" s="53">
        <v>5</v>
      </c>
      <c r="F10" s="53">
        <v>0</v>
      </c>
      <c r="G10" s="53">
        <v>80</v>
      </c>
      <c r="H10" s="53">
        <v>1</v>
      </c>
      <c r="I10" s="53">
        <v>4</v>
      </c>
      <c r="J10" s="54" t="s">
        <v>529</v>
      </c>
      <c r="K10" s="53">
        <v>17</v>
      </c>
    </row>
    <row r="11" spans="1:17" s="55" customFormat="1" ht="90" x14ac:dyDescent="0.2">
      <c r="A11" s="55" t="s">
        <v>536</v>
      </c>
      <c r="B11" s="55" t="s">
        <v>498</v>
      </c>
      <c r="C11" s="51" t="s">
        <v>537</v>
      </c>
      <c r="D11" s="66" t="s">
        <v>538</v>
      </c>
      <c r="E11" s="53">
        <v>0</v>
      </c>
      <c r="F11" s="53">
        <v>0</v>
      </c>
      <c r="G11" s="53">
        <v>12</v>
      </c>
      <c r="H11" s="53">
        <v>1</v>
      </c>
      <c r="I11" s="53">
        <v>4</v>
      </c>
      <c r="J11" s="54" t="s">
        <v>529</v>
      </c>
      <c r="K11" s="53" t="s">
        <v>524</v>
      </c>
    </row>
    <row r="12" spans="1:17" s="55" customFormat="1" ht="45" x14ac:dyDescent="0.2">
      <c r="A12" s="55" t="s">
        <v>539</v>
      </c>
      <c r="B12" s="55" t="s">
        <v>521</v>
      </c>
      <c r="C12" s="51" t="s">
        <v>540</v>
      </c>
      <c r="D12" s="52" t="s">
        <v>541</v>
      </c>
      <c r="E12" s="53">
        <v>0</v>
      </c>
      <c r="F12" s="53">
        <v>1</v>
      </c>
      <c r="G12" s="53">
        <v>19</v>
      </c>
      <c r="H12" s="53">
        <v>1</v>
      </c>
      <c r="I12" s="53">
        <v>4</v>
      </c>
      <c r="J12" s="54" t="s">
        <v>529</v>
      </c>
      <c r="K12" s="53">
        <v>17</v>
      </c>
    </row>
    <row r="13" spans="1:17" s="55" customFormat="1" ht="34" x14ac:dyDescent="0.2">
      <c r="A13" s="55" t="s">
        <v>542</v>
      </c>
      <c r="B13" s="55" t="s">
        <v>543</v>
      </c>
      <c r="C13" s="51" t="s">
        <v>544</v>
      </c>
      <c r="D13" s="57" t="s">
        <v>545</v>
      </c>
      <c r="E13" s="53">
        <v>0</v>
      </c>
      <c r="F13" s="53">
        <v>1</v>
      </c>
      <c r="G13" s="53">
        <v>56</v>
      </c>
      <c r="H13" s="53">
        <v>1</v>
      </c>
      <c r="I13" s="53">
        <v>4</v>
      </c>
      <c r="J13" s="54" t="s">
        <v>546</v>
      </c>
      <c r="K13" s="53">
        <v>17</v>
      </c>
    </row>
    <row r="14" spans="1:17" s="55" customFormat="1" ht="75" x14ac:dyDescent="0.2">
      <c r="A14" s="49" t="s">
        <v>547</v>
      </c>
      <c r="B14" s="50" t="s">
        <v>548</v>
      </c>
      <c r="C14" s="51" t="s">
        <v>549</v>
      </c>
      <c r="D14" s="57" t="s">
        <v>550</v>
      </c>
      <c r="E14" s="53">
        <v>15</v>
      </c>
      <c r="F14" s="53">
        <v>2</v>
      </c>
      <c r="G14" s="53">
        <v>319</v>
      </c>
      <c r="H14" s="53">
        <v>1</v>
      </c>
      <c r="I14" s="53">
        <v>5</v>
      </c>
      <c r="J14" s="54" t="s">
        <v>551</v>
      </c>
      <c r="K14" s="53" t="s">
        <v>524</v>
      </c>
    </row>
    <row r="15" spans="1:17" s="55" customFormat="1" ht="45" x14ac:dyDescent="0.2">
      <c r="A15" s="49" t="s">
        <v>552</v>
      </c>
      <c r="B15" s="50" t="s">
        <v>504</v>
      </c>
      <c r="C15" s="51" t="s">
        <v>553</v>
      </c>
      <c r="D15" s="52" t="s">
        <v>554</v>
      </c>
      <c r="E15" s="53">
        <v>1</v>
      </c>
      <c r="F15" s="53">
        <v>0</v>
      </c>
      <c r="G15" s="53">
        <v>22</v>
      </c>
      <c r="H15" s="53">
        <v>1</v>
      </c>
      <c r="I15" s="53">
        <v>4</v>
      </c>
      <c r="J15" s="54" t="s">
        <v>551</v>
      </c>
      <c r="K15" s="53" t="s">
        <v>524</v>
      </c>
    </row>
    <row r="16" spans="1:17" s="55" customFormat="1" ht="60" x14ac:dyDescent="0.2">
      <c r="A16" s="49" t="s">
        <v>555</v>
      </c>
      <c r="C16" s="19" t="s">
        <v>556</v>
      </c>
      <c r="D16" s="52" t="s">
        <v>557</v>
      </c>
      <c r="E16" s="53">
        <v>8</v>
      </c>
      <c r="F16" s="53">
        <v>0</v>
      </c>
      <c r="G16" s="53">
        <v>46</v>
      </c>
      <c r="H16" s="53">
        <v>1</v>
      </c>
      <c r="I16" s="53">
        <v>5</v>
      </c>
      <c r="J16" s="54" t="s">
        <v>551</v>
      </c>
      <c r="K16" s="53">
        <v>17</v>
      </c>
    </row>
    <row r="17" spans="1:11" s="55" customFormat="1" ht="60" x14ac:dyDescent="0.2">
      <c r="A17" s="49" t="s">
        <v>558</v>
      </c>
      <c r="B17" s="55" t="s">
        <v>543</v>
      </c>
      <c r="C17" s="70" t="s">
        <v>559</v>
      </c>
      <c r="D17" s="57" t="s">
        <v>560</v>
      </c>
      <c r="E17" s="53">
        <v>0</v>
      </c>
      <c r="F17" s="53">
        <v>0</v>
      </c>
      <c r="G17" s="53">
        <v>24</v>
      </c>
      <c r="H17" s="53">
        <v>1</v>
      </c>
      <c r="I17" s="53">
        <v>4</v>
      </c>
      <c r="J17" s="54" t="s">
        <v>551</v>
      </c>
      <c r="K17" s="53">
        <v>17</v>
      </c>
    </row>
    <row r="18" spans="1:11" s="55" customFormat="1" ht="60" x14ac:dyDescent="0.2">
      <c r="A18" s="49" t="s">
        <v>561</v>
      </c>
      <c r="B18" s="55" t="s">
        <v>562</v>
      </c>
      <c r="C18" s="51" t="s">
        <v>563</v>
      </c>
      <c r="D18" s="57" t="s">
        <v>564</v>
      </c>
      <c r="E18" s="53">
        <v>2</v>
      </c>
      <c r="F18" s="53">
        <v>1</v>
      </c>
      <c r="G18" s="53">
        <v>24</v>
      </c>
      <c r="H18" s="53">
        <v>1</v>
      </c>
      <c r="I18" s="53">
        <v>4</v>
      </c>
      <c r="J18" s="54" t="s">
        <v>551</v>
      </c>
      <c r="K18" s="53" t="s">
        <v>524</v>
      </c>
    </row>
    <row r="19" spans="1:11" s="55" customFormat="1" ht="105" x14ac:dyDescent="0.2">
      <c r="A19" s="49" t="s">
        <v>565</v>
      </c>
      <c r="B19" s="55" t="s">
        <v>521</v>
      </c>
      <c r="C19" s="51" t="s">
        <v>566</v>
      </c>
      <c r="D19" s="52" t="s">
        <v>567</v>
      </c>
      <c r="E19" s="53">
        <v>5</v>
      </c>
      <c r="F19" s="53">
        <v>3</v>
      </c>
      <c r="G19" s="53">
        <v>51</v>
      </c>
      <c r="H19" s="53">
        <v>1</v>
      </c>
      <c r="I19" s="53">
        <v>7</v>
      </c>
      <c r="J19" s="54" t="s">
        <v>551</v>
      </c>
      <c r="K19" s="53" t="s">
        <v>524</v>
      </c>
    </row>
    <row r="20" spans="1:11" s="55" customFormat="1" ht="41" customHeight="1" x14ac:dyDescent="0.2">
      <c r="A20" s="49" t="s">
        <v>568</v>
      </c>
      <c r="B20" s="55" t="s">
        <v>504</v>
      </c>
      <c r="C20" s="51" t="s">
        <v>569</v>
      </c>
      <c r="D20" s="57" t="s">
        <v>570</v>
      </c>
      <c r="E20" s="53">
        <v>1</v>
      </c>
      <c r="F20" s="53">
        <v>1</v>
      </c>
      <c r="G20" s="53">
        <v>34</v>
      </c>
      <c r="H20" s="53">
        <v>1</v>
      </c>
      <c r="I20" s="53">
        <v>4</v>
      </c>
      <c r="J20" s="54" t="s">
        <v>551</v>
      </c>
      <c r="K20" s="53">
        <v>17</v>
      </c>
    </row>
    <row r="21" spans="1:11" s="55" customFormat="1" ht="45" x14ac:dyDescent="0.2">
      <c r="A21" s="55" t="s">
        <v>571</v>
      </c>
      <c r="B21" s="55" t="s">
        <v>492</v>
      </c>
      <c r="C21" s="70" t="s">
        <v>559</v>
      </c>
      <c r="D21" s="52" t="s">
        <v>572</v>
      </c>
      <c r="E21" s="53">
        <v>0</v>
      </c>
      <c r="F21" s="53">
        <v>1</v>
      </c>
      <c r="G21" s="53">
        <v>78</v>
      </c>
      <c r="H21" s="53">
        <v>1</v>
      </c>
      <c r="I21" s="53">
        <v>7</v>
      </c>
      <c r="J21" s="54" t="s">
        <v>551</v>
      </c>
      <c r="K21" s="53"/>
    </row>
    <row r="22" spans="1:11" s="55" customFormat="1" ht="90" x14ac:dyDescent="0.2">
      <c r="A22" s="55" t="s">
        <v>573</v>
      </c>
      <c r="B22" s="55" t="s">
        <v>498</v>
      </c>
      <c r="C22" s="51" t="s">
        <v>574</v>
      </c>
      <c r="D22" s="52" t="s">
        <v>575</v>
      </c>
      <c r="E22" s="53">
        <v>6</v>
      </c>
      <c r="F22" s="53">
        <v>4</v>
      </c>
      <c r="G22" s="53">
        <v>83</v>
      </c>
      <c r="H22" s="53">
        <v>1</v>
      </c>
      <c r="I22" s="53">
        <v>7</v>
      </c>
      <c r="J22" s="54" t="s">
        <v>551</v>
      </c>
      <c r="K22" s="53" t="s">
        <v>524</v>
      </c>
    </row>
    <row r="23" spans="1:11" s="29" customFormat="1" ht="90" x14ac:dyDescent="0.2">
      <c r="A23" s="65" t="s">
        <v>576</v>
      </c>
      <c r="B23" s="65" t="s">
        <v>577</v>
      </c>
      <c r="C23" s="61" t="s">
        <v>578</v>
      </c>
      <c r="D23" s="62" t="s">
        <v>579</v>
      </c>
      <c r="E23" s="63">
        <v>5</v>
      </c>
      <c r="F23" s="63">
        <v>0</v>
      </c>
      <c r="G23" s="63">
        <v>27</v>
      </c>
      <c r="H23" s="63">
        <v>1</v>
      </c>
      <c r="I23" s="63">
        <v>4</v>
      </c>
      <c r="J23" s="64" t="s">
        <v>551</v>
      </c>
      <c r="K23" s="63" t="s">
        <v>524</v>
      </c>
    </row>
    <row r="24" spans="1:11" ht="56" x14ac:dyDescent="0.2">
      <c r="A24" s="55" t="s">
        <v>580</v>
      </c>
      <c r="B24" s="55" t="s">
        <v>543</v>
      </c>
      <c r="C24" s="51" t="s">
        <v>581</v>
      </c>
      <c r="D24" s="56" t="s">
        <v>582</v>
      </c>
      <c r="E24" s="53">
        <v>0</v>
      </c>
      <c r="F24" s="53">
        <v>1</v>
      </c>
      <c r="G24" s="53">
        <v>25</v>
      </c>
      <c r="H24" s="53">
        <v>1</v>
      </c>
      <c r="I24" s="53">
        <v>4</v>
      </c>
      <c r="J24" s="54" t="s">
        <v>551</v>
      </c>
      <c r="K24" s="53">
        <v>17</v>
      </c>
    </row>
    <row r="25" spans="1:11" ht="105" x14ac:dyDescent="0.2">
      <c r="A25" s="55" t="s">
        <v>583</v>
      </c>
      <c r="B25" s="55" t="s">
        <v>584</v>
      </c>
      <c r="C25" s="51" t="s">
        <v>585</v>
      </c>
      <c r="D25" s="57" t="s">
        <v>586</v>
      </c>
      <c r="E25" s="53">
        <v>0</v>
      </c>
      <c r="F25" s="53">
        <v>1</v>
      </c>
      <c r="G25" s="53">
        <v>26</v>
      </c>
      <c r="H25" s="53">
        <v>1</v>
      </c>
      <c r="I25" s="53">
        <v>12</v>
      </c>
      <c r="J25" s="54" t="s">
        <v>551</v>
      </c>
      <c r="K25" s="53">
        <v>17</v>
      </c>
    </row>
    <row r="26" spans="1:11" ht="285" x14ac:dyDescent="0.2">
      <c r="A26" s="55" t="s">
        <v>587</v>
      </c>
      <c r="B26" s="55" t="s">
        <v>543</v>
      </c>
      <c r="C26" s="51" t="s">
        <v>588</v>
      </c>
      <c r="D26" s="57" t="s">
        <v>589</v>
      </c>
      <c r="E26" s="53">
        <v>2</v>
      </c>
      <c r="F26" s="53">
        <v>0</v>
      </c>
      <c r="G26" s="53">
        <v>17</v>
      </c>
      <c r="H26" s="53">
        <v>1</v>
      </c>
      <c r="I26" s="53">
        <v>4</v>
      </c>
      <c r="J26" s="54" t="s">
        <v>551</v>
      </c>
      <c r="K26" s="53" t="s">
        <v>524</v>
      </c>
    </row>
    <row r="27" spans="1:11" ht="75" x14ac:dyDescent="0.2">
      <c r="A27" s="55" t="s">
        <v>590</v>
      </c>
      <c r="B27" s="55" t="s">
        <v>591</v>
      </c>
      <c r="C27" s="51" t="s">
        <v>592</v>
      </c>
      <c r="D27" s="52" t="s">
        <v>593</v>
      </c>
      <c r="E27" s="53">
        <v>22</v>
      </c>
      <c r="F27" s="53">
        <v>1</v>
      </c>
      <c r="G27" s="53">
        <v>172</v>
      </c>
      <c r="H27" s="53">
        <v>1</v>
      </c>
      <c r="I27" s="53">
        <v>4</v>
      </c>
      <c r="J27" s="54" t="s">
        <v>551</v>
      </c>
      <c r="K27" s="53">
        <v>17</v>
      </c>
    </row>
    <row r="28" spans="1:11" ht="76" customHeight="1" x14ac:dyDescent="0.2">
      <c r="A28" s="49" t="s">
        <v>594</v>
      </c>
      <c r="B28" s="55" t="s">
        <v>504</v>
      </c>
      <c r="C28" s="51" t="s">
        <v>595</v>
      </c>
      <c r="D28" s="57" t="s">
        <v>596</v>
      </c>
      <c r="E28" s="53">
        <v>1</v>
      </c>
      <c r="F28" s="53">
        <v>1</v>
      </c>
      <c r="G28" s="53">
        <v>23</v>
      </c>
      <c r="H28" s="53">
        <v>1</v>
      </c>
      <c r="I28" s="53">
        <v>8</v>
      </c>
      <c r="J28" s="54" t="s">
        <v>597</v>
      </c>
      <c r="K28" s="53" t="s">
        <v>524</v>
      </c>
    </row>
    <row r="29" spans="1:11" ht="132" customHeight="1" x14ac:dyDescent="0.2">
      <c r="A29" s="49" t="s">
        <v>598</v>
      </c>
      <c r="B29" s="55" t="s">
        <v>548</v>
      </c>
      <c r="C29" s="51" t="s">
        <v>599</v>
      </c>
      <c r="D29" s="57" t="s">
        <v>600</v>
      </c>
      <c r="E29" s="53">
        <v>0</v>
      </c>
      <c r="F29" s="53">
        <v>2</v>
      </c>
      <c r="G29" s="53">
        <v>54</v>
      </c>
      <c r="H29" s="53">
        <v>1</v>
      </c>
      <c r="I29" s="53">
        <v>12</v>
      </c>
      <c r="J29" s="54" t="s">
        <v>597</v>
      </c>
      <c r="K29" s="53" t="s">
        <v>524</v>
      </c>
    </row>
    <row r="30" spans="1:11" ht="180" x14ac:dyDescent="0.2">
      <c r="A30" s="55" t="s">
        <v>601</v>
      </c>
      <c r="B30" s="55" t="s">
        <v>526</v>
      </c>
      <c r="C30" s="51" t="s">
        <v>602</v>
      </c>
      <c r="D30" s="52" t="s">
        <v>603</v>
      </c>
      <c r="E30" s="53">
        <v>0</v>
      </c>
      <c r="F30" s="53">
        <v>0</v>
      </c>
      <c r="G30" s="53">
        <v>12</v>
      </c>
      <c r="H30" s="53">
        <v>1</v>
      </c>
      <c r="I30" s="53">
        <v>4</v>
      </c>
      <c r="J30" s="54" t="s">
        <v>597</v>
      </c>
      <c r="K30" s="53" t="s">
        <v>524</v>
      </c>
    </row>
    <row r="31" spans="1:11" ht="45" x14ac:dyDescent="0.2">
      <c r="A31" s="55" t="s">
        <v>604</v>
      </c>
      <c r="B31" s="55" t="s">
        <v>498</v>
      </c>
      <c r="C31" s="51" t="s">
        <v>83</v>
      </c>
      <c r="D31" s="52" t="s">
        <v>605</v>
      </c>
      <c r="E31" s="53">
        <v>0</v>
      </c>
      <c r="F31" s="53">
        <v>0</v>
      </c>
      <c r="G31" s="53">
        <v>14</v>
      </c>
      <c r="H31" s="53">
        <v>1</v>
      </c>
      <c r="I31" s="53">
        <v>8</v>
      </c>
      <c r="J31" s="54" t="s">
        <v>597</v>
      </c>
      <c r="K31" s="53" t="s">
        <v>524</v>
      </c>
    </row>
    <row r="32" spans="1:11" ht="60" x14ac:dyDescent="0.2">
      <c r="A32" s="55" t="s">
        <v>606</v>
      </c>
      <c r="B32" s="55" t="s">
        <v>543</v>
      </c>
      <c r="C32" s="51" t="s">
        <v>607</v>
      </c>
      <c r="D32" s="58" t="s">
        <v>608</v>
      </c>
      <c r="E32" s="53">
        <v>0</v>
      </c>
      <c r="F32" s="53">
        <v>1</v>
      </c>
      <c r="G32" s="53">
        <v>42</v>
      </c>
      <c r="H32" s="53">
        <v>1</v>
      </c>
      <c r="I32" s="53">
        <v>4</v>
      </c>
      <c r="J32" s="54" t="s">
        <v>597</v>
      </c>
      <c r="K32" s="53" t="s">
        <v>524</v>
      </c>
    </row>
    <row r="33" spans="1:11" ht="60" x14ac:dyDescent="0.2">
      <c r="A33" s="49" t="s">
        <v>609</v>
      </c>
      <c r="B33" s="50" t="s">
        <v>543</v>
      </c>
      <c r="C33" s="51" t="s">
        <v>610</v>
      </c>
      <c r="D33" s="52" t="s">
        <v>611</v>
      </c>
      <c r="E33" s="53">
        <v>21</v>
      </c>
      <c r="F33" s="53">
        <v>7</v>
      </c>
      <c r="G33" s="53">
        <v>474</v>
      </c>
      <c r="H33" s="53">
        <v>1</v>
      </c>
      <c r="I33" s="53">
        <v>6</v>
      </c>
      <c r="J33" s="54" t="s">
        <v>612</v>
      </c>
      <c r="K33" s="53">
        <v>17</v>
      </c>
    </row>
    <row r="34" spans="1:11" ht="30" x14ac:dyDescent="0.2">
      <c r="A34" s="55" t="s">
        <v>613</v>
      </c>
      <c r="B34" s="55" t="s">
        <v>521</v>
      </c>
      <c r="C34" s="51" t="s">
        <v>614</v>
      </c>
      <c r="D34" s="66" t="s">
        <v>615</v>
      </c>
      <c r="E34" s="53">
        <v>3</v>
      </c>
      <c r="F34" s="53">
        <v>1</v>
      </c>
      <c r="G34" s="53">
        <v>27</v>
      </c>
      <c r="H34" s="53">
        <v>4</v>
      </c>
      <c r="I34" s="53">
        <v>1339</v>
      </c>
      <c r="J34" s="54" t="s">
        <v>616</v>
      </c>
      <c r="K34" s="53">
        <v>16</v>
      </c>
    </row>
    <row r="35" spans="1:11" ht="60" x14ac:dyDescent="0.2">
      <c r="A35" s="49" t="s">
        <v>617</v>
      </c>
      <c r="B35" s="55" t="s">
        <v>504</v>
      </c>
      <c r="C35" s="51" t="s">
        <v>618</v>
      </c>
      <c r="D35" s="57" t="s">
        <v>619</v>
      </c>
      <c r="E35" s="53">
        <v>0</v>
      </c>
      <c r="F35" s="53">
        <v>0</v>
      </c>
      <c r="G35" s="53">
        <v>13</v>
      </c>
      <c r="H35" s="53">
        <v>1</v>
      </c>
      <c r="I35" s="53">
        <v>4</v>
      </c>
      <c r="J35" s="54" t="s">
        <v>524</v>
      </c>
      <c r="K35" s="53" t="s">
        <v>524</v>
      </c>
    </row>
    <row r="36" spans="1:11" ht="32" x14ac:dyDescent="0.2">
      <c r="A36" s="71" t="s">
        <v>620</v>
      </c>
      <c r="B36" s="55" t="s">
        <v>577</v>
      </c>
      <c r="C36" s="51" t="s">
        <v>621</v>
      </c>
      <c r="D36" s="57" t="s">
        <v>622</v>
      </c>
      <c r="E36" s="53">
        <v>1</v>
      </c>
      <c r="F36" s="53">
        <v>0</v>
      </c>
      <c r="G36" s="53">
        <v>12</v>
      </c>
      <c r="H36" s="53">
        <v>1</v>
      </c>
      <c r="I36" s="53">
        <v>4</v>
      </c>
      <c r="J36" s="54" t="s">
        <v>524</v>
      </c>
      <c r="K36" s="53" t="s">
        <v>524</v>
      </c>
    </row>
    <row r="37" spans="1:11" ht="45" x14ac:dyDescent="0.2">
      <c r="A37" s="55" t="s">
        <v>623</v>
      </c>
      <c r="B37" s="55" t="s">
        <v>562</v>
      </c>
      <c r="C37" s="51" t="s">
        <v>624</v>
      </c>
      <c r="D37" s="52" t="s">
        <v>625</v>
      </c>
      <c r="E37" s="53">
        <v>2</v>
      </c>
      <c r="F37" s="53">
        <v>1</v>
      </c>
      <c r="G37" s="53">
        <v>27</v>
      </c>
      <c r="H37" s="53">
        <v>1</v>
      </c>
      <c r="I37" s="53">
        <v>5</v>
      </c>
      <c r="J37" s="54" t="s">
        <v>524</v>
      </c>
      <c r="K37" s="53" t="s">
        <v>524</v>
      </c>
    </row>
    <row r="38" spans="1:11" ht="45" x14ac:dyDescent="0.2">
      <c r="A38" s="54" t="s">
        <v>626</v>
      </c>
      <c r="B38" s="55" t="s">
        <v>548</v>
      </c>
      <c r="C38" s="51" t="s">
        <v>627</v>
      </c>
      <c r="D38" s="52" t="s">
        <v>628</v>
      </c>
      <c r="E38" s="53">
        <v>8</v>
      </c>
      <c r="F38" s="53">
        <v>4</v>
      </c>
      <c r="G38" s="53">
        <v>100</v>
      </c>
      <c r="H38" s="53">
        <v>1</v>
      </c>
      <c r="I38" s="53">
        <v>9</v>
      </c>
      <c r="J38" s="54" t="s">
        <v>524</v>
      </c>
      <c r="K38" s="13" t="s">
        <v>524</v>
      </c>
    </row>
    <row r="39" spans="1:11" ht="30" x14ac:dyDescent="0.2">
      <c r="A39" s="55" t="s">
        <v>629</v>
      </c>
      <c r="B39" s="55" t="s">
        <v>504</v>
      </c>
      <c r="C39" s="70" t="s">
        <v>630</v>
      </c>
      <c r="D39" s="52" t="s">
        <v>631</v>
      </c>
      <c r="E39" s="53">
        <v>0</v>
      </c>
      <c r="F39" s="53">
        <v>0</v>
      </c>
      <c r="G39" s="53">
        <v>22</v>
      </c>
      <c r="H39" s="53">
        <v>1</v>
      </c>
      <c r="I39" s="53">
        <v>4</v>
      </c>
      <c r="J39" s="54" t="s">
        <v>524</v>
      </c>
      <c r="K39" s="53" t="s">
        <v>524</v>
      </c>
    </row>
    <row r="40" spans="1:11" ht="180" x14ac:dyDescent="0.2">
      <c r="A40" s="55" t="s">
        <v>632</v>
      </c>
      <c r="B40" s="55" t="s">
        <v>526</v>
      </c>
      <c r="C40" s="51" t="s">
        <v>633</v>
      </c>
      <c r="D40" s="58" t="s">
        <v>634</v>
      </c>
      <c r="E40" s="53">
        <v>0</v>
      </c>
      <c r="F40" s="53">
        <v>1</v>
      </c>
      <c r="G40" s="53">
        <v>19</v>
      </c>
      <c r="H40" s="53">
        <v>1</v>
      </c>
      <c r="I40" s="53">
        <v>4</v>
      </c>
      <c r="J40" s="54" t="s">
        <v>524</v>
      </c>
      <c r="K40" s="53" t="s">
        <v>524</v>
      </c>
    </row>
    <row r="41" spans="1:11" ht="210" x14ac:dyDescent="0.2">
      <c r="A41" s="55" t="s">
        <v>635</v>
      </c>
      <c r="B41" s="55" t="s">
        <v>498</v>
      </c>
      <c r="C41" s="51" t="s">
        <v>636</v>
      </c>
      <c r="D41" s="52" t="s">
        <v>637</v>
      </c>
      <c r="E41" s="53">
        <v>0</v>
      </c>
      <c r="F41" s="53">
        <v>1</v>
      </c>
      <c r="G41" s="53">
        <v>11</v>
      </c>
      <c r="H41" s="53">
        <v>1</v>
      </c>
      <c r="I41" s="53">
        <v>8</v>
      </c>
      <c r="J41" s="54" t="s">
        <v>524</v>
      </c>
      <c r="K41" s="53" t="s">
        <v>524</v>
      </c>
    </row>
    <row r="42" spans="1:11" ht="58" customHeight="1" x14ac:dyDescent="0.2">
      <c r="A42" s="55" t="s">
        <v>638</v>
      </c>
      <c r="B42" s="55" t="s">
        <v>498</v>
      </c>
      <c r="C42" s="51" t="s">
        <v>639</v>
      </c>
      <c r="D42" s="57" t="s">
        <v>640</v>
      </c>
      <c r="E42" s="53">
        <v>0</v>
      </c>
      <c r="F42" s="53">
        <v>1</v>
      </c>
      <c r="G42" s="53">
        <v>47</v>
      </c>
      <c r="H42" s="53">
        <v>1</v>
      </c>
      <c r="I42" s="53">
        <v>16</v>
      </c>
      <c r="J42" s="54" t="s">
        <v>524</v>
      </c>
      <c r="K42" s="53" t="s">
        <v>524</v>
      </c>
    </row>
    <row r="43" spans="1:11" ht="103" customHeight="1" x14ac:dyDescent="0.2">
      <c r="A43" s="55" t="s">
        <v>641</v>
      </c>
      <c r="B43" s="55" t="s">
        <v>504</v>
      </c>
      <c r="C43" s="51" t="s">
        <v>642</v>
      </c>
      <c r="D43" s="66" t="s">
        <v>643</v>
      </c>
      <c r="E43" s="53">
        <v>0</v>
      </c>
      <c r="F43" s="53">
        <v>0</v>
      </c>
      <c r="G43" s="53">
        <v>23</v>
      </c>
      <c r="H43" s="53">
        <v>1</v>
      </c>
      <c r="I43" s="53">
        <v>10</v>
      </c>
      <c r="J43" s="54" t="s">
        <v>524</v>
      </c>
      <c r="K43" s="53" t="s">
        <v>524</v>
      </c>
    </row>
    <row r="44" spans="1:11" ht="90" x14ac:dyDescent="0.2">
      <c r="A44" s="55" t="s">
        <v>644</v>
      </c>
      <c r="B44" s="55" t="s">
        <v>526</v>
      </c>
      <c r="C44" s="51" t="s">
        <v>645</v>
      </c>
      <c r="D44" s="52" t="s">
        <v>646</v>
      </c>
      <c r="E44" s="53">
        <v>0</v>
      </c>
      <c r="F44" s="53">
        <v>1</v>
      </c>
      <c r="G44" s="53"/>
      <c r="H44" s="53">
        <v>1</v>
      </c>
      <c r="I44" s="53">
        <v>4</v>
      </c>
      <c r="J44" s="54" t="s">
        <v>524</v>
      </c>
      <c r="K44" s="53" t="s">
        <v>524</v>
      </c>
    </row>
    <row r="45" spans="1:11" ht="90" x14ac:dyDescent="0.2">
      <c r="A45" s="72" t="s">
        <v>647</v>
      </c>
      <c r="B45" s="73" t="s">
        <v>584</v>
      </c>
      <c r="C45" s="74" t="s">
        <v>648</v>
      </c>
      <c r="D45" s="74" t="s">
        <v>649</v>
      </c>
      <c r="E45" s="75">
        <v>0</v>
      </c>
      <c r="F45" s="75">
        <v>0</v>
      </c>
      <c r="G45" s="75">
        <v>10</v>
      </c>
      <c r="H45" s="75">
        <v>1</v>
      </c>
      <c r="I45" s="75">
        <v>4</v>
      </c>
      <c r="J45" s="76" t="s">
        <v>650</v>
      </c>
      <c r="K45" s="75" t="s">
        <v>524</v>
      </c>
    </row>
    <row r="46" spans="1:11" ht="30" x14ac:dyDescent="0.2">
      <c r="A46" s="55" t="s">
        <v>651</v>
      </c>
      <c r="B46" s="55" t="s">
        <v>504</v>
      </c>
      <c r="C46" s="51" t="s">
        <v>652</v>
      </c>
      <c r="D46" s="57" t="s">
        <v>653</v>
      </c>
      <c r="E46" s="53">
        <v>1</v>
      </c>
      <c r="F46" s="53">
        <v>2</v>
      </c>
      <c r="G46" s="53">
        <v>81</v>
      </c>
      <c r="H46" s="53">
        <v>1</v>
      </c>
      <c r="I46" s="53">
        <v>4</v>
      </c>
      <c r="J46" s="54" t="s">
        <v>524</v>
      </c>
      <c r="K46" s="53" t="s">
        <v>524</v>
      </c>
    </row>
    <row r="47" spans="1:11" x14ac:dyDescent="0.2">
      <c r="F47" s="53"/>
      <c r="G47" s="53"/>
      <c r="J47" s="54"/>
      <c r="K47" s="55"/>
    </row>
    <row r="48" spans="1:11" x14ac:dyDescent="0.2">
      <c r="F48" s="53"/>
      <c r="G48" s="53"/>
      <c r="J48" s="54"/>
      <c r="K48" s="55"/>
    </row>
    <row r="49" spans="10:10" x14ac:dyDescent="0.2">
      <c r="J49" s="1"/>
    </row>
    <row r="50" spans="10:10" x14ac:dyDescent="0.2">
      <c r="J50" s="1"/>
    </row>
    <row r="51" spans="10:10" x14ac:dyDescent="0.2">
      <c r="J51" s="1"/>
    </row>
    <row r="52" spans="10:10" x14ac:dyDescent="0.2">
      <c r="J52" s="1"/>
    </row>
  </sheetData>
  <hyperlinks>
    <hyperlink ref="A36" r:id="rId1" display="https://discussions.apple.com/profile/mahendrafromlucknow" xr:uid="{00000000-0004-0000-0300-000000000000}"/>
  </hyperlinks>
  <pageMargins left="0.7" right="0.7" top="0.75" bottom="0.75" header="0.3" footer="0.3"/>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G45"/>
  <sheetViews>
    <sheetView workbookViewId="0">
      <selection sqref="A1:XFD1048576"/>
    </sheetView>
  </sheetViews>
  <sheetFormatPr baseColWidth="10" defaultRowHeight="16" x14ac:dyDescent="0.2"/>
  <cols>
    <col min="1" max="1" width="105.33203125" style="1" customWidth="1"/>
  </cols>
  <sheetData>
    <row r="1" spans="1:7" ht="45" x14ac:dyDescent="0.2">
      <c r="A1" s="52" t="s">
        <v>494</v>
      </c>
      <c r="C1">
        <f>COUNTIF(A:A, "iPhone")</f>
        <v>0</v>
      </c>
    </row>
    <row r="2" spans="1:7" ht="28" x14ac:dyDescent="0.2">
      <c r="A2" s="56" t="s">
        <v>500</v>
      </c>
    </row>
    <row r="3" spans="1:7" ht="30" x14ac:dyDescent="0.2">
      <c r="A3" s="57" t="s">
        <v>506</v>
      </c>
      <c r="C3" s="77" cm="1">
        <f t="array" ref="C3">SUMPRODUCT((LEN(A2:A4)-LEN(SUBSTITUTE(A2:A4, C1,"")))/LEN(C1))</f>
        <v>0</v>
      </c>
    </row>
    <row r="4" spans="1:7" ht="45" x14ac:dyDescent="0.2">
      <c r="A4" s="58" t="s">
        <v>512</v>
      </c>
      <c r="F4" t="s">
        <v>654</v>
      </c>
      <c r="G4">
        <v>54</v>
      </c>
    </row>
    <row r="5" spans="1:7" ht="75" x14ac:dyDescent="0.2">
      <c r="A5" s="62" t="s">
        <v>518</v>
      </c>
      <c r="F5" t="s">
        <v>655</v>
      </c>
      <c r="G5">
        <v>41</v>
      </c>
    </row>
    <row r="6" spans="1:7" ht="60" x14ac:dyDescent="0.2">
      <c r="A6" s="66" t="s">
        <v>523</v>
      </c>
      <c r="F6" t="s">
        <v>656</v>
      </c>
      <c r="G6">
        <v>32</v>
      </c>
    </row>
    <row r="7" spans="1:7" x14ac:dyDescent="0.2">
      <c r="A7" s="78" t="s">
        <v>528</v>
      </c>
      <c r="F7" t="s">
        <v>657</v>
      </c>
      <c r="G7">
        <v>30</v>
      </c>
    </row>
    <row r="8" spans="1:7" x14ac:dyDescent="0.2">
      <c r="A8" s="79" t="s">
        <v>533</v>
      </c>
      <c r="F8" t="s">
        <v>658</v>
      </c>
      <c r="G8">
        <v>22</v>
      </c>
    </row>
    <row r="9" spans="1:7" x14ac:dyDescent="0.2">
      <c r="A9" s="57" t="s">
        <v>535</v>
      </c>
      <c r="F9" t="s">
        <v>659</v>
      </c>
      <c r="G9">
        <v>18</v>
      </c>
    </row>
    <row r="10" spans="1:7" ht="60" x14ac:dyDescent="0.2">
      <c r="A10" s="66" t="s">
        <v>538</v>
      </c>
      <c r="F10" t="s">
        <v>660</v>
      </c>
      <c r="G10">
        <v>18</v>
      </c>
    </row>
    <row r="11" spans="1:7" ht="30" x14ac:dyDescent="0.2">
      <c r="A11" s="52" t="s">
        <v>541</v>
      </c>
      <c r="F11" t="s">
        <v>661</v>
      </c>
      <c r="G11">
        <v>14</v>
      </c>
    </row>
    <row r="12" spans="1:7" x14ac:dyDescent="0.2">
      <c r="A12" s="57" t="s">
        <v>545</v>
      </c>
      <c r="F12" t="s">
        <v>662</v>
      </c>
      <c r="G12">
        <v>14</v>
      </c>
    </row>
    <row r="13" spans="1:7" ht="45" x14ac:dyDescent="0.2">
      <c r="A13" s="57" t="s">
        <v>550</v>
      </c>
      <c r="F13" t="s">
        <v>663</v>
      </c>
      <c r="G13">
        <v>12</v>
      </c>
    </row>
    <row r="14" spans="1:7" x14ac:dyDescent="0.2">
      <c r="A14" s="52" t="s">
        <v>554</v>
      </c>
      <c r="F14" t="s">
        <v>664</v>
      </c>
      <c r="G14">
        <v>11</v>
      </c>
    </row>
    <row r="15" spans="1:7" ht="30" x14ac:dyDescent="0.2">
      <c r="A15" s="52" t="s">
        <v>557</v>
      </c>
    </row>
    <row r="16" spans="1:7" ht="30" x14ac:dyDescent="0.2">
      <c r="A16" s="57" t="s">
        <v>560</v>
      </c>
    </row>
    <row r="17" spans="1:1" ht="30" x14ac:dyDescent="0.2">
      <c r="A17" s="57" t="s">
        <v>564</v>
      </c>
    </row>
    <row r="18" spans="1:1" ht="75" x14ac:dyDescent="0.2">
      <c r="A18" s="52" t="s">
        <v>567</v>
      </c>
    </row>
    <row r="19" spans="1:1" x14ac:dyDescent="0.2">
      <c r="A19" s="57" t="s">
        <v>570</v>
      </c>
    </row>
    <row r="20" spans="1:1" ht="30" x14ac:dyDescent="0.2">
      <c r="A20" s="52" t="s">
        <v>572</v>
      </c>
    </row>
    <row r="21" spans="1:1" ht="75" x14ac:dyDescent="0.2">
      <c r="A21" s="52" t="s">
        <v>575</v>
      </c>
    </row>
    <row r="22" spans="1:1" ht="45" x14ac:dyDescent="0.2">
      <c r="A22" s="62" t="s">
        <v>579</v>
      </c>
    </row>
    <row r="23" spans="1:1" ht="28" x14ac:dyDescent="0.2">
      <c r="A23" s="56" t="s">
        <v>582</v>
      </c>
    </row>
    <row r="24" spans="1:1" ht="60" x14ac:dyDescent="0.2">
      <c r="A24" s="57" t="s">
        <v>586</v>
      </c>
    </row>
    <row r="25" spans="1:1" ht="165" x14ac:dyDescent="0.2">
      <c r="A25" s="57" t="s">
        <v>589</v>
      </c>
    </row>
    <row r="26" spans="1:1" ht="60" x14ac:dyDescent="0.2">
      <c r="A26" s="52" t="s">
        <v>593</v>
      </c>
    </row>
    <row r="27" spans="1:1" ht="30" x14ac:dyDescent="0.2">
      <c r="A27" s="57" t="s">
        <v>596</v>
      </c>
    </row>
    <row r="28" spans="1:1" ht="60" x14ac:dyDescent="0.2">
      <c r="A28" s="57" t="s">
        <v>600</v>
      </c>
    </row>
    <row r="29" spans="1:1" ht="105" x14ac:dyDescent="0.2">
      <c r="A29" s="52" t="s">
        <v>603</v>
      </c>
    </row>
    <row r="30" spans="1:1" ht="30" x14ac:dyDescent="0.2">
      <c r="A30" s="52" t="s">
        <v>605</v>
      </c>
    </row>
    <row r="31" spans="1:1" ht="30" x14ac:dyDescent="0.2">
      <c r="A31" s="58" t="s">
        <v>608</v>
      </c>
    </row>
    <row r="32" spans="1:1" ht="45" x14ac:dyDescent="0.2">
      <c r="A32" s="52" t="s">
        <v>611</v>
      </c>
    </row>
    <row r="33" spans="1:1" x14ac:dyDescent="0.2">
      <c r="A33" s="66" t="s">
        <v>615</v>
      </c>
    </row>
    <row r="34" spans="1:1" ht="30" x14ac:dyDescent="0.2">
      <c r="A34" s="57" t="s">
        <v>619</v>
      </c>
    </row>
    <row r="35" spans="1:1" x14ac:dyDescent="0.2">
      <c r="A35" s="57" t="s">
        <v>622</v>
      </c>
    </row>
    <row r="36" spans="1:1" ht="30" x14ac:dyDescent="0.2">
      <c r="A36" s="52" t="s">
        <v>625</v>
      </c>
    </row>
    <row r="37" spans="1:1" ht="30" x14ac:dyDescent="0.2">
      <c r="A37" s="52" t="s">
        <v>628</v>
      </c>
    </row>
    <row r="38" spans="1:1" x14ac:dyDescent="0.2">
      <c r="A38" s="52" t="s">
        <v>631</v>
      </c>
    </row>
    <row r="39" spans="1:1" ht="90" x14ac:dyDescent="0.2">
      <c r="A39" s="58" t="s">
        <v>634</v>
      </c>
    </row>
    <row r="40" spans="1:1" ht="165" x14ac:dyDescent="0.2">
      <c r="A40" s="52" t="s">
        <v>637</v>
      </c>
    </row>
    <row r="41" spans="1:1" ht="30" x14ac:dyDescent="0.2">
      <c r="A41" s="57" t="s">
        <v>640</v>
      </c>
    </row>
    <row r="42" spans="1:1" ht="105" x14ac:dyDescent="0.2">
      <c r="A42" s="66" t="s">
        <v>643</v>
      </c>
    </row>
    <row r="43" spans="1:1" ht="60" x14ac:dyDescent="0.2">
      <c r="A43" s="52" t="s">
        <v>646</v>
      </c>
    </row>
    <row r="44" spans="1:1" ht="45" x14ac:dyDescent="0.2">
      <c r="A44" s="74" t="s">
        <v>649</v>
      </c>
    </row>
    <row r="45" spans="1:1" x14ac:dyDescent="0.2">
      <c r="A45" s="57" t="s">
        <v>653</v>
      </c>
    </row>
  </sheetData>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B35"/>
  <sheetViews>
    <sheetView workbookViewId="0">
      <selection activeCell="F22" sqref="F22"/>
    </sheetView>
  </sheetViews>
  <sheetFormatPr baseColWidth="10" defaultColWidth="8.33203125" defaultRowHeight="20" customHeight="1" x14ac:dyDescent="0.2"/>
  <cols>
    <col min="1" max="1" width="20.6640625" style="55" customWidth="1"/>
    <col min="2" max="2" width="30.6640625" style="55" customWidth="1"/>
    <col min="3" max="16384" width="8.33203125" style="55"/>
  </cols>
  <sheetData>
    <row r="1" spans="1:2" ht="16" x14ac:dyDescent="0.2">
      <c r="A1" s="120" t="s">
        <v>665</v>
      </c>
      <c r="B1" s="120"/>
    </row>
    <row r="2" spans="1:2" ht="16" x14ac:dyDescent="0.2">
      <c r="A2" s="80" t="s">
        <v>666</v>
      </c>
      <c r="B2" s="81"/>
    </row>
    <row r="3" spans="1:2" ht="16" x14ac:dyDescent="0.2">
      <c r="A3" s="82"/>
      <c r="B3" s="83"/>
    </row>
    <row r="4" spans="1:2" ht="16" x14ac:dyDescent="0.2">
      <c r="A4" s="84" t="s">
        <v>667</v>
      </c>
      <c r="B4" s="85" t="s">
        <v>668</v>
      </c>
    </row>
    <row r="5" spans="1:2" ht="16" x14ac:dyDescent="0.2">
      <c r="A5" s="86">
        <v>45181</v>
      </c>
      <c r="B5" s="87">
        <v>0</v>
      </c>
    </row>
    <row r="6" spans="1:2" ht="16" x14ac:dyDescent="0.2">
      <c r="A6" s="86">
        <v>45182</v>
      </c>
      <c r="B6" s="87">
        <v>0</v>
      </c>
    </row>
    <row r="7" spans="1:2" ht="16" x14ac:dyDescent="0.2">
      <c r="A7" s="86">
        <v>45183</v>
      </c>
      <c r="B7" s="87">
        <v>0</v>
      </c>
    </row>
    <row r="8" spans="1:2" ht="16" x14ac:dyDescent="0.2">
      <c r="A8" s="86">
        <v>45184</v>
      </c>
      <c r="B8" s="87">
        <v>0</v>
      </c>
    </row>
    <row r="9" spans="1:2" ht="16" x14ac:dyDescent="0.2">
      <c r="A9" s="86">
        <v>45185</v>
      </c>
      <c r="B9" s="87">
        <v>0</v>
      </c>
    </row>
    <row r="10" spans="1:2" ht="16" x14ac:dyDescent="0.2">
      <c r="A10" s="86">
        <v>45186</v>
      </c>
      <c r="B10" s="87">
        <v>0</v>
      </c>
    </row>
    <row r="11" spans="1:2" ht="16" x14ac:dyDescent="0.2">
      <c r="A11" s="86">
        <v>45187</v>
      </c>
      <c r="B11" s="87">
        <v>1</v>
      </c>
    </row>
    <row r="12" spans="1:2" ht="16" x14ac:dyDescent="0.2">
      <c r="A12" s="86">
        <v>45188</v>
      </c>
      <c r="B12" s="87">
        <v>1</v>
      </c>
    </row>
    <row r="13" spans="1:2" ht="16" x14ac:dyDescent="0.2">
      <c r="A13" s="86">
        <v>45189</v>
      </c>
      <c r="B13" s="87">
        <v>0</v>
      </c>
    </row>
    <row r="14" spans="1:2" ht="16" x14ac:dyDescent="0.2">
      <c r="A14" s="86">
        <v>45190</v>
      </c>
      <c r="B14" s="87">
        <v>0</v>
      </c>
    </row>
    <row r="15" spans="1:2" ht="16" x14ac:dyDescent="0.2">
      <c r="A15" s="86">
        <v>45191</v>
      </c>
      <c r="B15" s="87">
        <v>0</v>
      </c>
    </row>
    <row r="16" spans="1:2" ht="16" x14ac:dyDescent="0.2">
      <c r="A16" s="86">
        <v>45192</v>
      </c>
      <c r="B16" s="87">
        <v>2</v>
      </c>
    </row>
    <row r="17" spans="1:2" ht="16" x14ac:dyDescent="0.2">
      <c r="A17" s="86">
        <v>45193</v>
      </c>
      <c r="B17" s="87">
        <v>7</v>
      </c>
    </row>
    <row r="18" spans="1:2" ht="16" x14ac:dyDescent="0.2">
      <c r="A18" s="86">
        <v>45194</v>
      </c>
      <c r="B18" s="87">
        <v>13</v>
      </c>
    </row>
    <row r="19" spans="1:2" ht="16" x14ac:dyDescent="0.2">
      <c r="A19" s="86">
        <v>45195</v>
      </c>
      <c r="B19" s="87">
        <v>37</v>
      </c>
    </row>
    <row r="20" spans="1:2" ht="16" x14ac:dyDescent="0.2">
      <c r="A20" s="86">
        <v>45196</v>
      </c>
      <c r="B20" s="87">
        <v>60</v>
      </c>
    </row>
    <row r="21" spans="1:2" ht="16" x14ac:dyDescent="0.2">
      <c r="A21" s="86">
        <v>45197</v>
      </c>
      <c r="B21" s="87">
        <v>78</v>
      </c>
    </row>
    <row r="22" spans="1:2" ht="16" x14ac:dyDescent="0.2">
      <c r="A22" s="86">
        <v>45198</v>
      </c>
      <c r="B22" s="87">
        <v>100</v>
      </c>
    </row>
    <row r="23" spans="1:2" ht="16" x14ac:dyDescent="0.2">
      <c r="A23" s="86">
        <v>45199</v>
      </c>
      <c r="B23" s="87">
        <v>84</v>
      </c>
    </row>
    <row r="24" spans="1:2" ht="16" x14ac:dyDescent="0.2">
      <c r="A24" s="86">
        <v>45200</v>
      </c>
      <c r="B24" s="87">
        <v>74</v>
      </c>
    </row>
    <row r="25" spans="1:2" ht="16" x14ac:dyDescent="0.2">
      <c r="A25" s="86">
        <v>45201</v>
      </c>
      <c r="B25" s="87">
        <v>36</v>
      </c>
    </row>
    <row r="26" spans="1:2" ht="16" x14ac:dyDescent="0.2">
      <c r="A26" s="86">
        <v>45202</v>
      </c>
      <c r="B26" s="87">
        <v>21</v>
      </c>
    </row>
    <row r="27" spans="1:2" ht="16" x14ac:dyDescent="0.2">
      <c r="A27" s="86">
        <v>45203</v>
      </c>
      <c r="B27" s="87">
        <v>18</v>
      </c>
    </row>
    <row r="28" spans="1:2" ht="16" x14ac:dyDescent="0.2">
      <c r="A28" s="86">
        <v>45204</v>
      </c>
      <c r="B28" s="87">
        <v>16</v>
      </c>
    </row>
    <row r="29" spans="1:2" ht="16" x14ac:dyDescent="0.2">
      <c r="A29" s="86">
        <v>45205</v>
      </c>
      <c r="B29" s="87">
        <v>21</v>
      </c>
    </row>
    <row r="30" spans="1:2" ht="16" x14ac:dyDescent="0.2">
      <c r="A30" s="86">
        <v>45206</v>
      </c>
      <c r="B30" s="87">
        <v>14</v>
      </c>
    </row>
    <row r="31" spans="1:2" ht="16" x14ac:dyDescent="0.2">
      <c r="A31" s="86">
        <v>45207</v>
      </c>
      <c r="B31" s="87">
        <v>12</v>
      </c>
    </row>
    <row r="32" spans="1:2" ht="16" x14ac:dyDescent="0.2">
      <c r="A32" s="86">
        <v>45208</v>
      </c>
      <c r="B32" s="87">
        <v>6</v>
      </c>
    </row>
    <row r="33" spans="1:2" ht="16" x14ac:dyDescent="0.2">
      <c r="A33" s="86">
        <v>45209</v>
      </c>
      <c r="B33" s="87">
        <v>7</v>
      </c>
    </row>
    <row r="34" spans="1:2" ht="16" x14ac:dyDescent="0.2">
      <c r="A34" s="86">
        <v>45210</v>
      </c>
      <c r="B34" s="87">
        <v>4</v>
      </c>
    </row>
    <row r="35" spans="1:2" ht="16" x14ac:dyDescent="0.2">
      <c r="A35" s="86">
        <v>45211</v>
      </c>
      <c r="B35" s="87">
        <v>9</v>
      </c>
    </row>
  </sheetData>
  <mergeCells count="1">
    <mergeCell ref="A1:B1"/>
  </mergeCells>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771FE1-DB91-654E-98D9-1ABB9F537A62}">
  <dimension ref="A1:F34"/>
  <sheetViews>
    <sheetView workbookViewId="0">
      <selection sqref="A1:F34"/>
    </sheetView>
  </sheetViews>
  <sheetFormatPr baseColWidth="10" defaultRowHeight="16" x14ac:dyDescent="0.2"/>
  <sheetData>
    <row r="1" spans="1:6" x14ac:dyDescent="0.2">
      <c r="A1" s="122" t="s">
        <v>666</v>
      </c>
      <c r="B1" s="123"/>
      <c r="C1" s="123"/>
      <c r="D1" s="123"/>
      <c r="E1" s="123"/>
      <c r="F1" s="123"/>
    </row>
    <row r="2" spans="1:6" x14ac:dyDescent="0.2">
      <c r="A2" s="123"/>
      <c r="B2" s="123"/>
      <c r="C2" s="123"/>
      <c r="D2" s="123"/>
      <c r="E2" s="123"/>
      <c r="F2" s="123"/>
    </row>
    <row r="3" spans="1:6" x14ac:dyDescent="0.2">
      <c r="A3" s="122" t="s">
        <v>667</v>
      </c>
      <c r="B3" s="124" t="s">
        <v>673</v>
      </c>
      <c r="C3" s="124" t="s">
        <v>674</v>
      </c>
      <c r="D3" s="124" t="s">
        <v>675</v>
      </c>
      <c r="E3" s="124" t="s">
        <v>676</v>
      </c>
      <c r="F3" s="124" t="s">
        <v>677</v>
      </c>
    </row>
    <row r="4" spans="1:6" x14ac:dyDescent="0.2">
      <c r="A4" s="125">
        <v>45181</v>
      </c>
      <c r="B4" s="124">
        <v>74</v>
      </c>
      <c r="C4" s="124">
        <v>0</v>
      </c>
      <c r="D4" s="124">
        <v>19</v>
      </c>
      <c r="E4" s="124">
        <v>100</v>
      </c>
      <c r="F4" s="124" t="s">
        <v>678</v>
      </c>
    </row>
    <row r="5" spans="1:6" x14ac:dyDescent="0.2">
      <c r="A5" s="125">
        <v>45182</v>
      </c>
      <c r="B5" s="124">
        <v>99</v>
      </c>
      <c r="C5" s="124" t="s">
        <v>678</v>
      </c>
      <c r="D5" s="124">
        <v>38</v>
      </c>
      <c r="E5" s="124">
        <v>85</v>
      </c>
      <c r="F5" s="124" t="s">
        <v>678</v>
      </c>
    </row>
    <row r="6" spans="1:6" x14ac:dyDescent="0.2">
      <c r="A6" s="125">
        <v>45183</v>
      </c>
      <c r="B6" s="124">
        <v>47</v>
      </c>
      <c r="C6" s="124">
        <v>0</v>
      </c>
      <c r="D6" s="124">
        <v>20</v>
      </c>
      <c r="E6" s="124">
        <v>57</v>
      </c>
      <c r="F6" s="124" t="s">
        <v>678</v>
      </c>
    </row>
    <row r="7" spans="1:6" x14ac:dyDescent="0.2">
      <c r="A7" s="125">
        <v>45184</v>
      </c>
      <c r="B7" s="124">
        <v>48</v>
      </c>
      <c r="C7" s="124">
        <v>0</v>
      </c>
      <c r="D7" s="124">
        <v>23</v>
      </c>
      <c r="E7" s="124">
        <v>64</v>
      </c>
      <c r="F7" s="124">
        <v>0</v>
      </c>
    </row>
    <row r="8" spans="1:6" x14ac:dyDescent="0.2">
      <c r="A8" s="125">
        <v>45185</v>
      </c>
      <c r="B8" s="124">
        <v>36</v>
      </c>
      <c r="C8" s="124">
        <v>0</v>
      </c>
      <c r="D8" s="124">
        <v>17</v>
      </c>
      <c r="E8" s="124">
        <v>48</v>
      </c>
      <c r="F8" s="124">
        <v>0</v>
      </c>
    </row>
    <row r="9" spans="1:6" x14ac:dyDescent="0.2">
      <c r="A9" s="125">
        <v>45186</v>
      </c>
      <c r="B9" s="124">
        <v>29</v>
      </c>
      <c r="C9" s="124">
        <v>0</v>
      </c>
      <c r="D9" s="124">
        <v>14</v>
      </c>
      <c r="E9" s="124">
        <v>48</v>
      </c>
      <c r="F9" s="124">
        <v>0</v>
      </c>
    </row>
    <row r="10" spans="1:6" x14ac:dyDescent="0.2">
      <c r="A10" s="125">
        <v>45187</v>
      </c>
      <c r="B10" s="124">
        <v>23</v>
      </c>
      <c r="C10" s="124">
        <v>0</v>
      </c>
      <c r="D10" s="124">
        <v>11</v>
      </c>
      <c r="E10" s="124">
        <v>48</v>
      </c>
      <c r="F10" s="124">
        <v>0</v>
      </c>
    </row>
    <row r="11" spans="1:6" x14ac:dyDescent="0.2">
      <c r="A11" s="125">
        <v>45188</v>
      </c>
      <c r="B11" s="124">
        <v>22</v>
      </c>
      <c r="C11" s="124">
        <v>0</v>
      </c>
      <c r="D11" s="124">
        <v>11</v>
      </c>
      <c r="E11" s="124">
        <v>48</v>
      </c>
      <c r="F11" s="124" t="s">
        <v>678</v>
      </c>
    </row>
    <row r="12" spans="1:6" x14ac:dyDescent="0.2">
      <c r="A12" s="125">
        <v>45189</v>
      </c>
      <c r="B12" s="124">
        <v>21</v>
      </c>
      <c r="C12" s="124">
        <v>0</v>
      </c>
      <c r="D12" s="124">
        <v>10</v>
      </c>
      <c r="E12" s="124">
        <v>48</v>
      </c>
      <c r="F12" s="124" t="s">
        <v>678</v>
      </c>
    </row>
    <row r="13" spans="1:6" x14ac:dyDescent="0.2">
      <c r="A13" s="125">
        <v>45190</v>
      </c>
      <c r="B13" s="124">
        <v>21</v>
      </c>
      <c r="C13" s="124" t="s">
        <v>678</v>
      </c>
      <c r="D13" s="124">
        <v>10</v>
      </c>
      <c r="E13" s="124">
        <v>47</v>
      </c>
      <c r="F13" s="124">
        <v>0</v>
      </c>
    </row>
    <row r="14" spans="1:6" x14ac:dyDescent="0.2">
      <c r="A14" s="125">
        <v>45191</v>
      </c>
      <c r="B14" s="124">
        <v>38</v>
      </c>
      <c r="C14" s="124" t="s">
        <v>678</v>
      </c>
      <c r="D14" s="124">
        <v>20</v>
      </c>
      <c r="E14" s="124">
        <v>56</v>
      </c>
      <c r="F14" s="124">
        <v>0</v>
      </c>
    </row>
    <row r="15" spans="1:6" x14ac:dyDescent="0.2">
      <c r="A15" s="125">
        <v>45192</v>
      </c>
      <c r="B15" s="124">
        <v>40</v>
      </c>
      <c r="C15" s="124" t="s">
        <v>678</v>
      </c>
      <c r="D15" s="124">
        <v>20</v>
      </c>
      <c r="E15" s="124">
        <v>55</v>
      </c>
      <c r="F15" s="124">
        <v>0</v>
      </c>
    </row>
    <row r="16" spans="1:6" x14ac:dyDescent="0.2">
      <c r="A16" s="125">
        <v>45193</v>
      </c>
      <c r="B16" s="124">
        <v>34</v>
      </c>
      <c r="C16" s="124" t="s">
        <v>678</v>
      </c>
      <c r="D16" s="124">
        <v>18</v>
      </c>
      <c r="E16" s="124">
        <v>54</v>
      </c>
      <c r="F16" s="124" t="s">
        <v>678</v>
      </c>
    </row>
    <row r="17" spans="1:6" x14ac:dyDescent="0.2">
      <c r="A17" s="125">
        <v>45194</v>
      </c>
      <c r="B17" s="124">
        <v>27</v>
      </c>
      <c r="C17" s="124" t="s">
        <v>678</v>
      </c>
      <c r="D17" s="124">
        <v>15</v>
      </c>
      <c r="E17" s="124">
        <v>50</v>
      </c>
      <c r="F17" s="124" t="s">
        <v>678</v>
      </c>
    </row>
    <row r="18" spans="1:6" x14ac:dyDescent="0.2">
      <c r="A18" s="125">
        <v>45195</v>
      </c>
      <c r="B18" s="124">
        <v>25</v>
      </c>
      <c r="C18" s="124" t="s">
        <v>678</v>
      </c>
      <c r="D18" s="124">
        <v>13</v>
      </c>
      <c r="E18" s="124">
        <v>47</v>
      </c>
      <c r="F18" s="124" t="s">
        <v>678</v>
      </c>
    </row>
    <row r="19" spans="1:6" x14ac:dyDescent="0.2">
      <c r="A19" s="125">
        <v>45196</v>
      </c>
      <c r="B19" s="124">
        <v>22</v>
      </c>
      <c r="C19" s="124" t="s">
        <v>678</v>
      </c>
      <c r="D19" s="124">
        <v>11</v>
      </c>
      <c r="E19" s="124">
        <v>45</v>
      </c>
      <c r="F19" s="124" t="s">
        <v>678</v>
      </c>
    </row>
    <row r="20" spans="1:6" x14ac:dyDescent="0.2">
      <c r="A20" s="125">
        <v>45197</v>
      </c>
      <c r="B20" s="124">
        <v>20</v>
      </c>
      <c r="C20" s="124" t="s">
        <v>678</v>
      </c>
      <c r="D20" s="124">
        <v>11</v>
      </c>
      <c r="E20" s="124">
        <v>45</v>
      </c>
      <c r="F20" s="124" t="s">
        <v>678</v>
      </c>
    </row>
    <row r="21" spans="1:6" x14ac:dyDescent="0.2">
      <c r="A21" s="125">
        <v>45198</v>
      </c>
      <c r="B21" s="124">
        <v>22</v>
      </c>
      <c r="C21" s="124" t="s">
        <v>678</v>
      </c>
      <c r="D21" s="124">
        <v>11</v>
      </c>
      <c r="E21" s="124">
        <v>44</v>
      </c>
      <c r="F21" s="124" t="s">
        <v>678</v>
      </c>
    </row>
    <row r="22" spans="1:6" x14ac:dyDescent="0.2">
      <c r="A22" s="125">
        <v>45199</v>
      </c>
      <c r="B22" s="124">
        <v>22</v>
      </c>
      <c r="C22" s="124" t="s">
        <v>678</v>
      </c>
      <c r="D22" s="124">
        <v>11</v>
      </c>
      <c r="E22" s="124">
        <v>47</v>
      </c>
      <c r="F22" s="124" t="s">
        <v>678</v>
      </c>
    </row>
    <row r="23" spans="1:6" x14ac:dyDescent="0.2">
      <c r="A23" s="125">
        <v>45200</v>
      </c>
      <c r="B23" s="124">
        <v>21</v>
      </c>
      <c r="C23" s="124" t="s">
        <v>678</v>
      </c>
      <c r="D23" s="124">
        <v>11</v>
      </c>
      <c r="E23" s="124">
        <v>48</v>
      </c>
      <c r="F23" s="124" t="s">
        <v>678</v>
      </c>
    </row>
    <row r="24" spans="1:6" x14ac:dyDescent="0.2">
      <c r="A24" s="125">
        <v>45201</v>
      </c>
      <c r="B24" s="124">
        <v>18</v>
      </c>
      <c r="C24" s="124" t="s">
        <v>678</v>
      </c>
      <c r="D24" s="124">
        <v>9</v>
      </c>
      <c r="E24" s="124">
        <v>46</v>
      </c>
      <c r="F24" s="124" t="s">
        <v>678</v>
      </c>
    </row>
    <row r="25" spans="1:6" x14ac:dyDescent="0.2">
      <c r="A25" s="125">
        <v>45202</v>
      </c>
      <c r="B25" s="124">
        <v>16</v>
      </c>
      <c r="C25" s="124" t="s">
        <v>678</v>
      </c>
      <c r="D25" s="124">
        <v>9</v>
      </c>
      <c r="E25" s="124">
        <v>43</v>
      </c>
      <c r="F25" s="124" t="s">
        <v>678</v>
      </c>
    </row>
    <row r="26" spans="1:6" x14ac:dyDescent="0.2">
      <c r="A26" s="125">
        <v>45203</v>
      </c>
      <c r="B26" s="124">
        <v>15</v>
      </c>
      <c r="C26" s="124" t="s">
        <v>678</v>
      </c>
      <c r="D26" s="124">
        <v>8</v>
      </c>
      <c r="E26" s="124">
        <v>44</v>
      </c>
      <c r="F26" s="124" t="s">
        <v>678</v>
      </c>
    </row>
    <row r="27" spans="1:6" x14ac:dyDescent="0.2">
      <c r="A27" s="125">
        <v>45204</v>
      </c>
      <c r="B27" s="124">
        <v>15</v>
      </c>
      <c r="C27" s="124" t="s">
        <v>678</v>
      </c>
      <c r="D27" s="124">
        <v>8</v>
      </c>
      <c r="E27" s="124">
        <v>42</v>
      </c>
      <c r="F27" s="124" t="s">
        <v>678</v>
      </c>
    </row>
    <row r="28" spans="1:6" x14ac:dyDescent="0.2">
      <c r="A28" s="125">
        <v>45205</v>
      </c>
      <c r="B28" s="124">
        <v>15</v>
      </c>
      <c r="C28" s="124" t="s">
        <v>678</v>
      </c>
      <c r="D28" s="124">
        <v>8</v>
      </c>
      <c r="E28" s="124">
        <v>40</v>
      </c>
      <c r="F28" s="124" t="s">
        <v>678</v>
      </c>
    </row>
    <row r="29" spans="1:6" x14ac:dyDescent="0.2">
      <c r="A29" s="125">
        <v>45206</v>
      </c>
      <c r="B29" s="124">
        <v>16</v>
      </c>
      <c r="C29" s="124" t="s">
        <v>678</v>
      </c>
      <c r="D29" s="124">
        <v>8</v>
      </c>
      <c r="E29" s="124">
        <v>45</v>
      </c>
      <c r="F29" s="124">
        <v>0</v>
      </c>
    </row>
    <row r="30" spans="1:6" x14ac:dyDescent="0.2">
      <c r="A30" s="125">
        <v>45207</v>
      </c>
      <c r="B30" s="124">
        <v>15</v>
      </c>
      <c r="C30" s="124" t="s">
        <v>678</v>
      </c>
      <c r="D30" s="124">
        <v>8</v>
      </c>
      <c r="E30" s="124">
        <v>42</v>
      </c>
      <c r="F30" s="124">
        <v>0</v>
      </c>
    </row>
    <row r="31" spans="1:6" x14ac:dyDescent="0.2">
      <c r="A31" s="125">
        <v>45208</v>
      </c>
      <c r="B31" s="124">
        <v>13</v>
      </c>
      <c r="C31" s="124" t="s">
        <v>678</v>
      </c>
      <c r="D31" s="124">
        <v>7</v>
      </c>
      <c r="E31" s="124">
        <v>41</v>
      </c>
      <c r="F31" s="124">
        <v>0</v>
      </c>
    </row>
    <row r="32" spans="1:6" x14ac:dyDescent="0.2">
      <c r="A32" s="125">
        <v>45209</v>
      </c>
      <c r="B32" s="124">
        <v>13</v>
      </c>
      <c r="C32" s="124" t="s">
        <v>678</v>
      </c>
      <c r="D32" s="124">
        <v>7</v>
      </c>
      <c r="E32" s="124">
        <v>41</v>
      </c>
      <c r="F32" s="124" t="s">
        <v>678</v>
      </c>
    </row>
    <row r="33" spans="1:6" x14ac:dyDescent="0.2">
      <c r="A33" s="125">
        <v>45210</v>
      </c>
      <c r="B33" s="124">
        <v>13</v>
      </c>
      <c r="C33" s="124" t="s">
        <v>678</v>
      </c>
      <c r="D33" s="124">
        <v>7</v>
      </c>
      <c r="E33" s="124">
        <v>40</v>
      </c>
      <c r="F33" s="124">
        <v>0</v>
      </c>
    </row>
    <row r="34" spans="1:6" x14ac:dyDescent="0.2">
      <c r="A34" s="125">
        <v>45211</v>
      </c>
      <c r="B34" s="124">
        <v>13</v>
      </c>
      <c r="C34" s="124" t="s">
        <v>678</v>
      </c>
      <c r="D34" s="124">
        <v>7</v>
      </c>
      <c r="E34" s="124">
        <v>41</v>
      </c>
      <c r="F34" s="124" t="s">
        <v>678</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F7FE4E-C4F6-4E42-BD0E-E143A81A03CD}">
  <dimension ref="A1:AF344"/>
  <sheetViews>
    <sheetView tabSelected="1" workbookViewId="0">
      <selection sqref="A1:AF344"/>
    </sheetView>
  </sheetViews>
  <sheetFormatPr baseColWidth="10" defaultRowHeight="16" x14ac:dyDescent="0.2"/>
  <sheetData>
    <row r="1" spans="1:32" x14ac:dyDescent="0.2">
      <c r="A1" s="2" t="s">
        <v>0</v>
      </c>
      <c r="B1" s="2" t="s">
        <v>1</v>
      </c>
      <c r="C1" s="2" t="s">
        <v>2</v>
      </c>
      <c r="D1" s="2" t="s">
        <v>3</v>
      </c>
      <c r="E1" s="2" t="s">
        <v>4</v>
      </c>
      <c r="F1" s="2" t="s">
        <v>679</v>
      </c>
      <c r="G1" s="2" t="s">
        <v>680</v>
      </c>
      <c r="H1" s="2" t="s">
        <v>681</v>
      </c>
      <c r="I1" s="2" t="s">
        <v>5</v>
      </c>
      <c r="J1" s="2" t="s">
        <v>6</v>
      </c>
      <c r="K1" s="2" t="s">
        <v>682</v>
      </c>
      <c r="L1" s="2" t="s">
        <v>7</v>
      </c>
      <c r="M1" s="2" t="s">
        <v>683</v>
      </c>
      <c r="N1" s="2" t="s">
        <v>8</v>
      </c>
      <c r="O1" s="2" t="s">
        <v>9</v>
      </c>
      <c r="P1" s="2" t="s">
        <v>10</v>
      </c>
      <c r="Q1" s="2" t="s">
        <v>684</v>
      </c>
      <c r="R1" s="2" t="s">
        <v>685</v>
      </c>
      <c r="S1" s="2" t="s">
        <v>11</v>
      </c>
      <c r="T1" s="2" t="s">
        <v>12</v>
      </c>
      <c r="U1" s="2" t="s">
        <v>13</v>
      </c>
      <c r="V1" s="2" t="s">
        <v>14</v>
      </c>
      <c r="W1" s="2" t="s">
        <v>15</v>
      </c>
      <c r="X1" s="2" t="s">
        <v>16</v>
      </c>
      <c r="Y1" s="2" t="s">
        <v>17</v>
      </c>
      <c r="Z1" s="2" t="s">
        <v>18</v>
      </c>
      <c r="AA1" s="2" t="s">
        <v>686</v>
      </c>
      <c r="AB1" s="2" t="s">
        <v>687</v>
      </c>
      <c r="AC1" s="2" t="s">
        <v>688</v>
      </c>
      <c r="AD1" s="2" t="s">
        <v>19</v>
      </c>
      <c r="AE1" s="2" t="s">
        <v>20</v>
      </c>
      <c r="AF1" s="2" t="s">
        <v>21</v>
      </c>
    </row>
    <row r="2" spans="1:32" x14ac:dyDescent="0.2">
      <c r="A2" s="2">
        <v>7.2865258474045901E+18</v>
      </c>
      <c r="B2" s="2">
        <v>7.2865258474045901E+18</v>
      </c>
      <c r="C2" s="2" t="s">
        <v>689</v>
      </c>
      <c r="D2" s="2" t="s">
        <v>690</v>
      </c>
      <c r="E2" s="2">
        <v>126400</v>
      </c>
      <c r="F2" s="2">
        <v>10</v>
      </c>
      <c r="G2" s="2">
        <v>507</v>
      </c>
      <c r="H2" s="2"/>
      <c r="I2" s="2" t="s">
        <v>691</v>
      </c>
      <c r="J2" s="126" t="s">
        <v>692</v>
      </c>
      <c r="K2" s="2">
        <v>1696526529</v>
      </c>
      <c r="L2" s="2" t="s">
        <v>693</v>
      </c>
      <c r="M2" s="2" t="s">
        <v>693</v>
      </c>
      <c r="N2" s="2" t="s">
        <v>694</v>
      </c>
      <c r="O2" s="2">
        <v>7.0809957744519404E+18</v>
      </c>
      <c r="P2" s="2"/>
      <c r="Q2" s="2" t="s">
        <v>695</v>
      </c>
      <c r="R2" s="2" t="s">
        <v>696</v>
      </c>
      <c r="S2" s="2" t="s">
        <v>697</v>
      </c>
      <c r="T2" s="2" t="s">
        <v>698</v>
      </c>
      <c r="U2" s="2" t="s">
        <v>699</v>
      </c>
      <c r="V2" s="2">
        <v>1592</v>
      </c>
      <c r="W2" s="2">
        <v>37</v>
      </c>
      <c r="X2" s="2">
        <v>20</v>
      </c>
      <c r="Y2" s="2">
        <v>184200</v>
      </c>
      <c r="Z2" s="2" t="s">
        <v>700</v>
      </c>
      <c r="AA2" s="2" t="s">
        <v>700</v>
      </c>
      <c r="AB2" s="2"/>
      <c r="AC2" s="2"/>
      <c r="AD2" s="2" t="s">
        <v>701</v>
      </c>
      <c r="AE2" s="2"/>
      <c r="AF2" s="2"/>
    </row>
    <row r="3" spans="1:32" x14ac:dyDescent="0.2">
      <c r="A3" s="2">
        <v>7.2832657801610701E+18</v>
      </c>
      <c r="B3" s="2">
        <v>7.2832657801610701E+18</v>
      </c>
      <c r="C3" s="2" t="s">
        <v>702</v>
      </c>
      <c r="D3" s="2" t="s">
        <v>702</v>
      </c>
      <c r="E3" s="2">
        <v>168200</v>
      </c>
      <c r="F3" s="2">
        <v>14</v>
      </c>
      <c r="G3" s="2">
        <v>450</v>
      </c>
      <c r="H3" s="2"/>
      <c r="I3" s="2" t="s">
        <v>703</v>
      </c>
      <c r="J3" s="126" t="s">
        <v>692</v>
      </c>
      <c r="K3" s="2">
        <v>1695767473</v>
      </c>
      <c r="L3" s="2" t="s">
        <v>693</v>
      </c>
      <c r="M3" s="2" t="s">
        <v>693</v>
      </c>
      <c r="N3" s="2" t="s">
        <v>704</v>
      </c>
      <c r="O3" s="2">
        <v>6.8887068436909199E+18</v>
      </c>
      <c r="P3" s="2"/>
      <c r="Q3" s="2" t="s">
        <v>705</v>
      </c>
      <c r="R3" s="2" t="s">
        <v>706</v>
      </c>
      <c r="S3" s="2" t="s">
        <v>707</v>
      </c>
      <c r="T3" s="2" t="s">
        <v>708</v>
      </c>
      <c r="U3" s="2" t="s">
        <v>709</v>
      </c>
      <c r="V3" s="2">
        <v>2412</v>
      </c>
      <c r="W3" s="2">
        <v>133</v>
      </c>
      <c r="X3" s="2">
        <v>135</v>
      </c>
      <c r="Y3" s="2">
        <v>153800</v>
      </c>
      <c r="Z3" s="2" t="s">
        <v>710</v>
      </c>
      <c r="AA3" s="2" t="s">
        <v>710</v>
      </c>
      <c r="AB3" s="2"/>
      <c r="AC3" s="2"/>
      <c r="AD3" s="2" t="s">
        <v>83</v>
      </c>
      <c r="AE3" s="2"/>
      <c r="AF3" s="2"/>
    </row>
    <row r="4" spans="1:32" ht="85" x14ac:dyDescent="0.2">
      <c r="A4" s="2">
        <v>7.2847564577639301E+18</v>
      </c>
      <c r="B4" s="2">
        <v>7.2847564577639301E+18</v>
      </c>
      <c r="C4" s="2" t="s">
        <v>711</v>
      </c>
      <c r="D4" s="2" t="s">
        <v>712</v>
      </c>
      <c r="E4" s="2">
        <v>25100</v>
      </c>
      <c r="F4" s="2">
        <v>5781</v>
      </c>
      <c r="G4" s="2">
        <v>505</v>
      </c>
      <c r="H4" s="2"/>
      <c r="I4" s="2" t="s">
        <v>713</v>
      </c>
      <c r="J4" s="126" t="s">
        <v>692</v>
      </c>
      <c r="K4" s="2">
        <v>1696114549</v>
      </c>
      <c r="L4" s="2" t="s">
        <v>693</v>
      </c>
      <c r="M4" s="2" t="s">
        <v>693</v>
      </c>
      <c r="N4" s="2" t="s">
        <v>714</v>
      </c>
      <c r="O4" s="2">
        <v>7.0844656631080796E+18</v>
      </c>
      <c r="P4" s="2"/>
      <c r="Q4" s="2" t="s">
        <v>715</v>
      </c>
      <c r="R4" s="2" t="s">
        <v>716</v>
      </c>
      <c r="S4" s="2" t="s">
        <v>717</v>
      </c>
      <c r="T4" s="2" t="s">
        <v>718</v>
      </c>
      <c r="U4" s="2" t="s">
        <v>719</v>
      </c>
      <c r="V4" s="2">
        <v>582</v>
      </c>
      <c r="W4" s="2">
        <v>57</v>
      </c>
      <c r="X4" s="2">
        <v>31</v>
      </c>
      <c r="Y4" s="2">
        <v>36000</v>
      </c>
      <c r="Z4" s="2" t="s">
        <v>720</v>
      </c>
      <c r="AA4" s="2" t="s">
        <v>720</v>
      </c>
      <c r="AB4" s="2"/>
      <c r="AC4" s="2"/>
      <c r="AD4" s="127" t="s">
        <v>721</v>
      </c>
      <c r="AE4" s="2"/>
      <c r="AF4" s="2"/>
    </row>
    <row r="5" spans="1:32" x14ac:dyDescent="0.2">
      <c r="A5" s="2">
        <v>7.2832841682750802E+18</v>
      </c>
      <c r="B5" s="2">
        <v>7.2832841682750802E+18</v>
      </c>
      <c r="C5" s="2" t="s">
        <v>722</v>
      </c>
      <c r="D5" s="2" t="s">
        <v>723</v>
      </c>
      <c r="E5" s="2">
        <v>19900</v>
      </c>
      <c r="F5" s="2">
        <v>9987</v>
      </c>
      <c r="G5" s="2">
        <v>282</v>
      </c>
      <c r="H5" s="2"/>
      <c r="I5" s="2" t="s">
        <v>724</v>
      </c>
      <c r="J5" s="126" t="s">
        <v>692</v>
      </c>
      <c r="K5" s="2">
        <v>1695771751</v>
      </c>
      <c r="L5" s="2" t="s">
        <v>693</v>
      </c>
      <c r="M5" s="2" t="s">
        <v>693</v>
      </c>
      <c r="N5" s="2" t="s">
        <v>24</v>
      </c>
      <c r="O5" s="2">
        <v>7.2832842064724101E+18</v>
      </c>
      <c r="P5" s="2"/>
      <c r="Q5" s="2" t="s">
        <v>725</v>
      </c>
      <c r="R5" s="2" t="s">
        <v>723</v>
      </c>
      <c r="S5" s="2" t="s">
        <v>726</v>
      </c>
      <c r="T5" s="2" t="s">
        <v>727</v>
      </c>
      <c r="U5" s="2" t="s">
        <v>728</v>
      </c>
      <c r="V5" s="2">
        <v>5966</v>
      </c>
      <c r="W5" s="2">
        <v>175</v>
      </c>
      <c r="X5" s="2">
        <v>138</v>
      </c>
      <c r="Y5" s="2">
        <v>117700</v>
      </c>
      <c r="Z5" s="2" t="s">
        <v>729</v>
      </c>
      <c r="AA5" s="2" t="s">
        <v>729</v>
      </c>
      <c r="AB5" s="2"/>
      <c r="AC5" s="2"/>
      <c r="AD5" s="2" t="s">
        <v>730</v>
      </c>
      <c r="AE5" s="2"/>
      <c r="AF5" s="2"/>
    </row>
    <row r="6" spans="1:32" x14ac:dyDescent="0.2">
      <c r="A6" s="2">
        <v>7.2835709031018004E+18</v>
      </c>
      <c r="B6" s="2">
        <v>7.2835709031018004E+18</v>
      </c>
      <c r="C6" s="2" t="s">
        <v>731</v>
      </c>
      <c r="D6" s="2" t="s">
        <v>732</v>
      </c>
      <c r="E6" s="2">
        <v>28300</v>
      </c>
      <c r="F6" s="2">
        <v>6</v>
      </c>
      <c r="G6" s="2">
        <v>588</v>
      </c>
      <c r="H6" s="2"/>
      <c r="I6" s="2" t="s">
        <v>733</v>
      </c>
      <c r="J6" s="126" t="s">
        <v>692</v>
      </c>
      <c r="K6" s="2">
        <v>1695852000</v>
      </c>
      <c r="L6" s="2" t="s">
        <v>693</v>
      </c>
      <c r="M6" s="2" t="s">
        <v>693</v>
      </c>
      <c r="N6" s="2" t="s">
        <v>734</v>
      </c>
      <c r="O6" s="2">
        <v>7.2835710850844099E+18</v>
      </c>
      <c r="P6" s="2"/>
      <c r="Q6" s="2" t="s">
        <v>735</v>
      </c>
      <c r="R6" s="2" t="s">
        <v>732</v>
      </c>
      <c r="S6" s="2" t="s">
        <v>736</v>
      </c>
      <c r="T6" s="2" t="s">
        <v>737</v>
      </c>
      <c r="U6" s="2" t="s">
        <v>738</v>
      </c>
      <c r="V6" s="2">
        <v>765</v>
      </c>
      <c r="W6" s="2">
        <v>136</v>
      </c>
      <c r="X6" s="2">
        <v>101</v>
      </c>
      <c r="Y6" s="2">
        <v>27100</v>
      </c>
      <c r="Z6" s="2" t="s">
        <v>739</v>
      </c>
      <c r="AA6" s="2" t="s">
        <v>739</v>
      </c>
      <c r="AB6" s="2"/>
      <c r="AC6" s="2"/>
      <c r="AD6" s="2"/>
      <c r="AE6" s="2"/>
      <c r="AF6" s="2"/>
    </row>
    <row r="7" spans="1:32" x14ac:dyDescent="0.2">
      <c r="A7" s="2">
        <v>7.2834841585575301E+18</v>
      </c>
      <c r="B7" s="2">
        <v>7.2834841585575301E+18</v>
      </c>
      <c r="C7" s="2" t="s">
        <v>740</v>
      </c>
      <c r="D7" s="2" t="s">
        <v>740</v>
      </c>
      <c r="E7" s="2">
        <v>14400</v>
      </c>
      <c r="F7" s="2">
        <v>1</v>
      </c>
      <c r="G7" s="2">
        <v>142</v>
      </c>
      <c r="H7" s="2"/>
      <c r="I7" s="2" t="s">
        <v>741</v>
      </c>
      <c r="J7" s="126" t="s">
        <v>692</v>
      </c>
      <c r="K7" s="2">
        <v>1695819600</v>
      </c>
      <c r="L7" s="2" t="s">
        <v>693</v>
      </c>
      <c r="M7" s="2" t="s">
        <v>693</v>
      </c>
      <c r="N7" s="2" t="s">
        <v>24</v>
      </c>
      <c r="O7" s="2">
        <v>7.2834842651305697E+18</v>
      </c>
      <c r="P7" s="2"/>
      <c r="Q7" s="2" t="s">
        <v>742</v>
      </c>
      <c r="R7" s="2" t="s">
        <v>740</v>
      </c>
      <c r="S7" s="2" t="s">
        <v>743</v>
      </c>
      <c r="T7" s="2" t="s">
        <v>744</v>
      </c>
      <c r="U7" s="2" t="s">
        <v>745</v>
      </c>
      <c r="V7" s="2">
        <v>91</v>
      </c>
      <c r="W7" s="2">
        <v>4</v>
      </c>
      <c r="X7" s="2">
        <v>8</v>
      </c>
      <c r="Y7" s="2">
        <v>8842</v>
      </c>
      <c r="Z7" s="2" t="s">
        <v>746</v>
      </c>
      <c r="AA7" s="2" t="s">
        <v>746</v>
      </c>
      <c r="AB7" s="2"/>
      <c r="AC7" s="2"/>
      <c r="AD7" s="2"/>
      <c r="AE7" s="2"/>
      <c r="AF7" s="2"/>
    </row>
    <row r="8" spans="1:32" x14ac:dyDescent="0.2">
      <c r="A8" s="2">
        <v>7.2858066884044503E+18</v>
      </c>
      <c r="B8" s="2">
        <v>7.2858066884044503E+18</v>
      </c>
      <c r="C8" s="2" t="s">
        <v>747</v>
      </c>
      <c r="D8" s="2" t="s">
        <v>748</v>
      </c>
      <c r="E8" s="2">
        <v>301300</v>
      </c>
      <c r="F8" s="2">
        <v>2625</v>
      </c>
      <c r="G8" s="2">
        <v>2659</v>
      </c>
      <c r="H8" s="2"/>
      <c r="I8" s="2" t="s">
        <v>749</v>
      </c>
      <c r="J8" s="126" t="s">
        <v>692</v>
      </c>
      <c r="K8" s="2">
        <v>1696359106</v>
      </c>
      <c r="L8" s="2" t="s">
        <v>693</v>
      </c>
      <c r="M8" s="2" t="s">
        <v>693</v>
      </c>
      <c r="N8" s="2" t="s">
        <v>24</v>
      </c>
      <c r="O8" s="2">
        <v>7.2858068607985705E+18</v>
      </c>
      <c r="P8" s="2"/>
      <c r="Q8" s="2" t="s">
        <v>750</v>
      </c>
      <c r="R8" s="2" t="s">
        <v>748</v>
      </c>
      <c r="S8" s="2" t="s">
        <v>751</v>
      </c>
      <c r="T8" s="2" t="s">
        <v>752</v>
      </c>
      <c r="U8" s="2" t="s">
        <v>753</v>
      </c>
      <c r="V8" s="2">
        <v>375</v>
      </c>
      <c r="W8" s="2">
        <v>16</v>
      </c>
      <c r="X8" s="2">
        <v>18</v>
      </c>
      <c r="Y8" s="2">
        <v>15300</v>
      </c>
      <c r="Z8" s="2" t="s">
        <v>754</v>
      </c>
      <c r="AA8" s="2" t="s">
        <v>754</v>
      </c>
      <c r="AB8" s="2"/>
      <c r="AC8" s="2"/>
      <c r="AD8" s="2" t="s">
        <v>755</v>
      </c>
      <c r="AE8" s="2" t="s">
        <v>756</v>
      </c>
      <c r="AF8" s="2"/>
    </row>
    <row r="9" spans="1:32" x14ac:dyDescent="0.2">
      <c r="A9" s="2">
        <v>7.2854623571726203E+18</v>
      </c>
      <c r="B9" s="2">
        <v>7.2854623571726203E+18</v>
      </c>
      <c r="C9" s="2" t="s">
        <v>757</v>
      </c>
      <c r="D9" s="2" t="s">
        <v>758</v>
      </c>
      <c r="E9" s="2">
        <v>56700</v>
      </c>
      <c r="F9" s="2">
        <v>7</v>
      </c>
      <c r="G9" s="2">
        <v>208</v>
      </c>
      <c r="H9" s="2"/>
      <c r="I9" s="2" t="s">
        <v>759</v>
      </c>
      <c r="J9" s="126" t="s">
        <v>692</v>
      </c>
      <c r="K9" s="2">
        <v>1696300200</v>
      </c>
      <c r="L9" s="2" t="s">
        <v>693</v>
      </c>
      <c r="M9" s="2" t="s">
        <v>693</v>
      </c>
      <c r="N9" s="2" t="s">
        <v>760</v>
      </c>
      <c r="O9" s="2">
        <v>7.2854625811861996E+18</v>
      </c>
      <c r="P9" s="2"/>
      <c r="Q9" s="2" t="s">
        <v>761</v>
      </c>
      <c r="R9" s="2" t="s">
        <v>758</v>
      </c>
      <c r="S9" s="2" t="s">
        <v>762</v>
      </c>
      <c r="T9" s="2" t="s">
        <v>763</v>
      </c>
      <c r="U9" s="2" t="s">
        <v>764</v>
      </c>
      <c r="V9" s="2">
        <v>694</v>
      </c>
      <c r="W9" s="2">
        <v>15</v>
      </c>
      <c r="X9" s="2">
        <v>2</v>
      </c>
      <c r="Y9" s="2">
        <v>29200</v>
      </c>
      <c r="Z9" s="2" t="s">
        <v>765</v>
      </c>
      <c r="AA9" s="2" t="s">
        <v>765</v>
      </c>
      <c r="AB9" s="2"/>
      <c r="AC9" s="2"/>
      <c r="AD9" s="2"/>
      <c r="AE9" s="2"/>
      <c r="AF9" s="2"/>
    </row>
    <row r="10" spans="1:32" ht="102" x14ac:dyDescent="0.2">
      <c r="A10" s="2">
        <v>7.2833056770687099E+18</v>
      </c>
      <c r="B10" s="2">
        <v>7.2833056770687099E+18</v>
      </c>
      <c r="C10" s="2" t="s">
        <v>766</v>
      </c>
      <c r="D10" s="2" t="s">
        <v>767</v>
      </c>
      <c r="E10" s="2">
        <v>22100</v>
      </c>
      <c r="F10" s="2">
        <v>136</v>
      </c>
      <c r="G10" s="2">
        <v>362</v>
      </c>
      <c r="H10" s="2"/>
      <c r="I10" s="2" t="s">
        <v>768</v>
      </c>
      <c r="J10" s="126" t="s">
        <v>692</v>
      </c>
      <c r="K10" s="2">
        <v>1695776761</v>
      </c>
      <c r="L10" s="2" t="s">
        <v>693</v>
      </c>
      <c r="M10" s="2" t="s">
        <v>693</v>
      </c>
      <c r="N10" s="2" t="s">
        <v>24</v>
      </c>
      <c r="O10" s="2">
        <v>7.2833062103368796E+18</v>
      </c>
      <c r="P10" s="2"/>
      <c r="Q10" s="2" t="s">
        <v>769</v>
      </c>
      <c r="R10" s="2" t="s">
        <v>767</v>
      </c>
      <c r="S10" s="2" t="s">
        <v>770</v>
      </c>
      <c r="T10" s="2" t="s">
        <v>771</v>
      </c>
      <c r="U10" s="2" t="s">
        <v>772</v>
      </c>
      <c r="V10" s="2">
        <v>473</v>
      </c>
      <c r="W10" s="2">
        <v>35</v>
      </c>
      <c r="X10" s="2">
        <v>38</v>
      </c>
      <c r="Y10" s="2">
        <v>18300</v>
      </c>
      <c r="Z10" s="2" t="s">
        <v>773</v>
      </c>
      <c r="AA10" s="2" t="s">
        <v>773</v>
      </c>
      <c r="AB10" s="2"/>
      <c r="AC10" s="2"/>
      <c r="AD10" s="127" t="s">
        <v>774</v>
      </c>
      <c r="AE10" s="2" t="s">
        <v>756</v>
      </c>
      <c r="AF10" s="2"/>
    </row>
    <row r="11" spans="1:32" x14ac:dyDescent="0.2">
      <c r="A11" s="2">
        <v>7.2872867584407101E+18</v>
      </c>
      <c r="B11" s="2">
        <v>7.2872867584407101E+18</v>
      </c>
      <c r="C11" s="2" t="s">
        <v>775</v>
      </c>
      <c r="D11" s="2" t="s">
        <v>776</v>
      </c>
      <c r="E11" s="2">
        <v>34</v>
      </c>
      <c r="F11" s="2">
        <v>0</v>
      </c>
      <c r="G11" s="2">
        <v>11</v>
      </c>
      <c r="H11" s="2"/>
      <c r="I11" s="2" t="s">
        <v>777</v>
      </c>
      <c r="J11" s="126" t="s">
        <v>692</v>
      </c>
      <c r="K11" s="2">
        <v>1696703682</v>
      </c>
      <c r="L11" s="2" t="s">
        <v>693</v>
      </c>
      <c r="M11" s="2" t="s">
        <v>693</v>
      </c>
      <c r="N11" s="2" t="s">
        <v>24</v>
      </c>
      <c r="O11" s="2">
        <v>7.2872868099129999E+18</v>
      </c>
      <c r="P11" s="2"/>
      <c r="Q11" s="2" t="s">
        <v>778</v>
      </c>
      <c r="R11" s="2" t="s">
        <v>776</v>
      </c>
      <c r="S11" s="2" t="s">
        <v>779</v>
      </c>
      <c r="T11" s="2" t="s">
        <v>780</v>
      </c>
      <c r="U11" s="2" t="s">
        <v>781</v>
      </c>
      <c r="V11" s="2">
        <v>42</v>
      </c>
      <c r="W11" s="2">
        <v>0</v>
      </c>
      <c r="X11" s="2">
        <v>1</v>
      </c>
      <c r="Y11" s="2">
        <v>2921</v>
      </c>
      <c r="Z11" s="2" t="s">
        <v>782</v>
      </c>
      <c r="AA11" s="2" t="s">
        <v>782</v>
      </c>
      <c r="AB11" s="2"/>
      <c r="AC11" s="2"/>
      <c r="AD11" s="2" t="s">
        <v>783</v>
      </c>
      <c r="AE11" s="2"/>
      <c r="AF11" s="2"/>
    </row>
    <row r="12" spans="1:32" x14ac:dyDescent="0.2">
      <c r="A12" s="2">
        <v>7.2836847213163796E+18</v>
      </c>
      <c r="B12" s="2">
        <v>7.2836847213163796E+18</v>
      </c>
      <c r="C12" s="2" t="s">
        <v>766</v>
      </c>
      <c r="D12" s="2" t="s">
        <v>767</v>
      </c>
      <c r="E12" s="2">
        <v>22100</v>
      </c>
      <c r="F12" s="2">
        <v>136</v>
      </c>
      <c r="G12" s="2">
        <v>362</v>
      </c>
      <c r="H12" s="2"/>
      <c r="I12" s="2" t="s">
        <v>784</v>
      </c>
      <c r="J12" s="126" t="s">
        <v>692</v>
      </c>
      <c r="K12" s="2">
        <v>1695865011</v>
      </c>
      <c r="L12" s="2" t="s">
        <v>693</v>
      </c>
      <c r="M12" s="2" t="s">
        <v>693</v>
      </c>
      <c r="N12" s="2" t="s">
        <v>785</v>
      </c>
      <c r="O12" s="2">
        <v>6.8172085136856197E+18</v>
      </c>
      <c r="P12" s="2"/>
      <c r="Q12" s="2" t="s">
        <v>786</v>
      </c>
      <c r="R12" s="2" t="s">
        <v>787</v>
      </c>
      <c r="S12" s="2" t="s">
        <v>788</v>
      </c>
      <c r="T12" s="2" t="s">
        <v>789</v>
      </c>
      <c r="U12" s="2" t="s">
        <v>790</v>
      </c>
      <c r="V12" s="2">
        <v>115</v>
      </c>
      <c r="W12" s="2">
        <v>7</v>
      </c>
      <c r="X12" s="2">
        <v>2</v>
      </c>
      <c r="Y12" s="2">
        <v>3353</v>
      </c>
      <c r="Z12" s="2" t="s">
        <v>791</v>
      </c>
      <c r="AA12" s="2" t="s">
        <v>791</v>
      </c>
      <c r="AB12" s="2"/>
      <c r="AC12" s="2"/>
      <c r="AD12" s="2" t="s">
        <v>792</v>
      </c>
      <c r="AE12" s="2" t="s">
        <v>756</v>
      </c>
      <c r="AF12" s="2"/>
    </row>
    <row r="13" spans="1:32" x14ac:dyDescent="0.2">
      <c r="A13" s="2">
        <v>7.2836793007447204E+18</v>
      </c>
      <c r="B13" s="2">
        <v>7.2836793007447204E+18</v>
      </c>
      <c r="C13" s="2" t="s">
        <v>793</v>
      </c>
      <c r="D13" s="2" t="s">
        <v>794</v>
      </c>
      <c r="E13" s="2">
        <v>1800000</v>
      </c>
      <c r="F13" s="2">
        <v>105900</v>
      </c>
      <c r="G13" s="2">
        <v>1431</v>
      </c>
      <c r="H13" s="2"/>
      <c r="I13" s="2" t="s">
        <v>795</v>
      </c>
      <c r="J13" s="126" t="s">
        <v>692</v>
      </c>
      <c r="K13" s="2">
        <v>1695863750</v>
      </c>
      <c r="L13" s="2" t="s">
        <v>693</v>
      </c>
      <c r="M13" s="2" t="s">
        <v>693</v>
      </c>
      <c r="N13" s="2" t="s">
        <v>24</v>
      </c>
      <c r="O13" s="2">
        <v>7.2836793465129001E+18</v>
      </c>
      <c r="P13" s="2"/>
      <c r="Q13" s="2" t="s">
        <v>796</v>
      </c>
      <c r="R13" s="2" t="s">
        <v>794</v>
      </c>
      <c r="S13" s="2" t="s">
        <v>797</v>
      </c>
      <c r="T13" s="2" t="s">
        <v>798</v>
      </c>
      <c r="U13" s="2" t="s">
        <v>799</v>
      </c>
      <c r="V13" s="2">
        <v>256</v>
      </c>
      <c r="W13" s="2">
        <v>20</v>
      </c>
      <c r="X13" s="2">
        <v>33</v>
      </c>
      <c r="Y13" s="2">
        <v>10900</v>
      </c>
      <c r="Z13" s="2" t="s">
        <v>800</v>
      </c>
      <c r="AA13" s="2" t="s">
        <v>800</v>
      </c>
      <c r="AB13" s="2"/>
      <c r="AC13" s="2"/>
      <c r="AD13" s="2" t="s">
        <v>801</v>
      </c>
      <c r="AE13" s="2" t="s">
        <v>756</v>
      </c>
      <c r="AF13" s="2"/>
    </row>
    <row r="14" spans="1:32" x14ac:dyDescent="0.2">
      <c r="A14" s="2">
        <v>7.2832041679155804E+18</v>
      </c>
      <c r="B14" s="2">
        <v>7.2832041679155804E+18</v>
      </c>
      <c r="C14" s="2" t="s">
        <v>802</v>
      </c>
      <c r="D14" s="2" t="s">
        <v>803</v>
      </c>
      <c r="E14" s="2">
        <v>65600</v>
      </c>
      <c r="F14" s="2">
        <v>84500</v>
      </c>
      <c r="G14" s="2">
        <v>291</v>
      </c>
      <c r="H14" s="2"/>
      <c r="I14" s="2" t="s">
        <v>804</v>
      </c>
      <c r="J14" s="126" t="s">
        <v>692</v>
      </c>
      <c r="K14" s="2">
        <v>1695753120</v>
      </c>
      <c r="L14" s="2" t="s">
        <v>693</v>
      </c>
      <c r="M14" s="2" t="s">
        <v>693</v>
      </c>
      <c r="N14" s="2" t="s">
        <v>24</v>
      </c>
      <c r="O14" s="2">
        <v>7.2832041829832397E+18</v>
      </c>
      <c r="P14" s="2"/>
      <c r="Q14" s="2" t="s">
        <v>805</v>
      </c>
      <c r="R14" s="2" t="s">
        <v>803</v>
      </c>
      <c r="S14" s="2" t="s">
        <v>806</v>
      </c>
      <c r="T14" s="2" t="s">
        <v>807</v>
      </c>
      <c r="U14" s="2" t="s">
        <v>808</v>
      </c>
      <c r="V14" s="2">
        <v>88</v>
      </c>
      <c r="W14" s="2">
        <v>12</v>
      </c>
      <c r="X14" s="2">
        <v>8</v>
      </c>
      <c r="Y14" s="2">
        <v>7086</v>
      </c>
      <c r="Z14" s="2" t="s">
        <v>809</v>
      </c>
      <c r="AA14" s="2" t="s">
        <v>809</v>
      </c>
      <c r="AB14" s="2"/>
      <c r="AC14" s="2"/>
      <c r="AD14" s="2" t="s">
        <v>810</v>
      </c>
      <c r="AE14" s="2" t="s">
        <v>756</v>
      </c>
      <c r="AF14" s="2"/>
    </row>
    <row r="15" spans="1:32" x14ac:dyDescent="0.2">
      <c r="A15" s="2">
        <v>7.2830906392254003E+18</v>
      </c>
      <c r="B15" s="2">
        <v>7.2830906392254003E+18</v>
      </c>
      <c r="C15" s="2" t="s">
        <v>811</v>
      </c>
      <c r="D15" s="2" t="s">
        <v>812</v>
      </c>
      <c r="E15" s="2">
        <v>2544</v>
      </c>
      <c r="F15" s="2">
        <v>583</v>
      </c>
      <c r="G15" s="2">
        <v>237</v>
      </c>
      <c r="H15" s="2"/>
      <c r="I15" s="2" t="s">
        <v>813</v>
      </c>
      <c r="J15" s="126" t="s">
        <v>692</v>
      </c>
      <c r="K15" s="2">
        <v>1695726690</v>
      </c>
      <c r="L15" s="2" t="s">
        <v>693</v>
      </c>
      <c r="M15" s="2" t="s">
        <v>693</v>
      </c>
      <c r="N15" s="2" t="s">
        <v>814</v>
      </c>
      <c r="O15" s="2">
        <v>7.0087796082425498E+18</v>
      </c>
      <c r="P15" s="2"/>
      <c r="Q15" s="2" t="s">
        <v>815</v>
      </c>
      <c r="R15" s="2" t="s">
        <v>816</v>
      </c>
      <c r="S15" s="2" t="s">
        <v>817</v>
      </c>
      <c r="T15" s="2" t="s">
        <v>818</v>
      </c>
      <c r="U15" s="2" t="s">
        <v>819</v>
      </c>
      <c r="V15" s="2">
        <v>56</v>
      </c>
      <c r="W15" s="2">
        <v>9</v>
      </c>
      <c r="X15" s="2">
        <v>9</v>
      </c>
      <c r="Y15" s="2">
        <v>4867</v>
      </c>
      <c r="Z15" s="2" t="s">
        <v>820</v>
      </c>
      <c r="AA15" s="2" t="s">
        <v>820</v>
      </c>
      <c r="AB15" s="2"/>
      <c r="AC15" s="2"/>
      <c r="AD15" s="2" t="s">
        <v>821</v>
      </c>
      <c r="AE15" s="2"/>
      <c r="AF15" s="2"/>
    </row>
    <row r="16" spans="1:32" ht="85" x14ac:dyDescent="0.2">
      <c r="A16" s="2">
        <v>7.2835072189205197E+18</v>
      </c>
      <c r="B16" s="2">
        <v>7.2835072189205197E+18</v>
      </c>
      <c r="C16" s="2" t="s">
        <v>822</v>
      </c>
      <c r="D16" s="2" t="s">
        <v>823</v>
      </c>
      <c r="E16" s="2">
        <v>304600</v>
      </c>
      <c r="F16" s="2">
        <v>766</v>
      </c>
      <c r="G16" s="2">
        <v>745</v>
      </c>
      <c r="H16" s="2"/>
      <c r="I16" s="2" t="s">
        <v>824</v>
      </c>
      <c r="J16" s="126" t="s">
        <v>692</v>
      </c>
      <c r="K16" s="2">
        <v>1695823680</v>
      </c>
      <c r="L16" s="2" t="s">
        <v>693</v>
      </c>
      <c r="M16" s="2" t="s">
        <v>693</v>
      </c>
      <c r="N16" s="2" t="s">
        <v>825</v>
      </c>
      <c r="O16" s="2">
        <v>7.2835072878790902E+18</v>
      </c>
      <c r="P16" s="2"/>
      <c r="Q16" s="2" t="s">
        <v>826</v>
      </c>
      <c r="R16" s="2" t="s">
        <v>823</v>
      </c>
      <c r="S16" s="2" t="s">
        <v>827</v>
      </c>
      <c r="T16" s="2" t="s">
        <v>828</v>
      </c>
      <c r="U16" s="2" t="s">
        <v>829</v>
      </c>
      <c r="V16" s="2">
        <v>120700</v>
      </c>
      <c r="W16" s="2">
        <v>2809</v>
      </c>
      <c r="X16" s="2">
        <v>10200</v>
      </c>
      <c r="Y16" s="2">
        <v>2500000</v>
      </c>
      <c r="Z16" s="2" t="s">
        <v>830</v>
      </c>
      <c r="AA16" s="2" t="s">
        <v>830</v>
      </c>
      <c r="AB16" s="2"/>
      <c r="AC16" s="2"/>
      <c r="AD16" s="127" t="s">
        <v>831</v>
      </c>
      <c r="AE16" s="2"/>
      <c r="AF16" s="2"/>
    </row>
    <row r="17" spans="1:32" x14ac:dyDescent="0.2">
      <c r="A17" s="2">
        <v>7.2869658448007004E+18</v>
      </c>
      <c r="B17" s="2">
        <v>7.2869658448007004E+18</v>
      </c>
      <c r="C17" s="2" t="s">
        <v>832</v>
      </c>
      <c r="D17" s="2" t="s">
        <v>833</v>
      </c>
      <c r="E17" s="2">
        <v>53100</v>
      </c>
      <c r="F17" s="2">
        <v>5141</v>
      </c>
      <c r="G17" s="2">
        <v>658</v>
      </c>
      <c r="H17" s="2"/>
      <c r="I17" s="2" t="s">
        <v>834</v>
      </c>
      <c r="J17" s="126" t="s">
        <v>692</v>
      </c>
      <c r="K17" s="2">
        <v>1696628956</v>
      </c>
      <c r="L17" s="2" t="s">
        <v>693</v>
      </c>
      <c r="M17" s="2" t="s">
        <v>693</v>
      </c>
      <c r="N17" s="2" t="s">
        <v>24</v>
      </c>
      <c r="O17" s="2">
        <v>7.2869658969191199E+18</v>
      </c>
      <c r="P17" s="2"/>
      <c r="Q17" s="2" t="s">
        <v>835</v>
      </c>
      <c r="R17" s="2" t="s">
        <v>833</v>
      </c>
      <c r="S17" s="2" t="s">
        <v>836</v>
      </c>
      <c r="T17" s="2" t="s">
        <v>837</v>
      </c>
      <c r="U17" s="2" t="s">
        <v>838</v>
      </c>
      <c r="V17" s="2">
        <v>174</v>
      </c>
      <c r="W17" s="2">
        <v>8</v>
      </c>
      <c r="X17" s="2">
        <v>25</v>
      </c>
      <c r="Y17" s="2">
        <v>8396</v>
      </c>
      <c r="Z17" s="2" t="s">
        <v>839</v>
      </c>
      <c r="AA17" s="2" t="s">
        <v>840</v>
      </c>
      <c r="AB17" s="2"/>
      <c r="AC17" s="2"/>
      <c r="AD17" s="2"/>
      <c r="AE17" s="2"/>
      <c r="AF17" s="2"/>
    </row>
    <row r="18" spans="1:32" x14ac:dyDescent="0.2">
      <c r="A18" s="2">
        <v>7.2836995274653399E+18</v>
      </c>
      <c r="B18" s="2">
        <v>7.2836995274653399E+18</v>
      </c>
      <c r="C18" s="2" t="s">
        <v>841</v>
      </c>
      <c r="D18" s="2" t="s">
        <v>842</v>
      </c>
      <c r="E18" s="2">
        <v>4500000</v>
      </c>
      <c r="F18" s="2">
        <v>2286</v>
      </c>
      <c r="G18" s="2">
        <v>235</v>
      </c>
      <c r="H18" s="2"/>
      <c r="I18" s="2" t="s">
        <v>843</v>
      </c>
      <c r="J18" s="126" t="s">
        <v>692</v>
      </c>
      <c r="K18" s="2">
        <v>1695868459</v>
      </c>
      <c r="L18" s="2" t="s">
        <v>693</v>
      </c>
      <c r="M18" s="2" t="s">
        <v>693</v>
      </c>
      <c r="N18" s="2" t="s">
        <v>24</v>
      </c>
      <c r="O18" s="2">
        <v>7.2836995799364403E+18</v>
      </c>
      <c r="P18" s="2"/>
      <c r="Q18" s="2" t="s">
        <v>844</v>
      </c>
      <c r="R18" s="2" t="s">
        <v>842</v>
      </c>
      <c r="S18" s="2" t="s">
        <v>845</v>
      </c>
      <c r="T18" s="2" t="s">
        <v>846</v>
      </c>
      <c r="U18" s="2" t="s">
        <v>847</v>
      </c>
      <c r="V18" s="2">
        <v>6588</v>
      </c>
      <c r="W18" s="2">
        <v>475</v>
      </c>
      <c r="X18" s="2">
        <v>360</v>
      </c>
      <c r="Y18" s="2">
        <v>251400</v>
      </c>
      <c r="Z18" s="2"/>
      <c r="AA18" s="2" t="s">
        <v>848</v>
      </c>
      <c r="AB18" s="2"/>
      <c r="AC18" s="2"/>
      <c r="AD18" s="2" t="s">
        <v>849</v>
      </c>
      <c r="AE18" s="2" t="s">
        <v>850</v>
      </c>
      <c r="AF18" s="2"/>
    </row>
    <row r="19" spans="1:32" ht="409.6" x14ac:dyDescent="0.2">
      <c r="A19" s="2">
        <v>7.2836893566514299E+18</v>
      </c>
      <c r="B19" s="2">
        <v>7.2836893566514299E+18</v>
      </c>
      <c r="C19" s="2" t="s">
        <v>851</v>
      </c>
      <c r="D19" s="2" t="s">
        <v>852</v>
      </c>
      <c r="E19" s="2">
        <v>1642</v>
      </c>
      <c r="F19" s="2">
        <v>115</v>
      </c>
      <c r="G19" s="2">
        <v>88</v>
      </c>
      <c r="H19" s="2"/>
      <c r="I19" s="2" t="s">
        <v>853</v>
      </c>
      <c r="J19" s="126" t="s">
        <v>692</v>
      </c>
      <c r="K19" s="2">
        <v>1695866091</v>
      </c>
      <c r="L19" s="2" t="s">
        <v>693</v>
      </c>
      <c r="M19" s="2" t="s">
        <v>693</v>
      </c>
      <c r="N19" s="2" t="s">
        <v>24</v>
      </c>
      <c r="O19" s="2">
        <v>7.2836894256561797E+18</v>
      </c>
      <c r="P19" s="2"/>
      <c r="Q19" s="2" t="s">
        <v>854</v>
      </c>
      <c r="R19" s="2" t="s">
        <v>852</v>
      </c>
      <c r="S19" s="2" t="s">
        <v>855</v>
      </c>
      <c r="T19" s="2" t="s">
        <v>856</v>
      </c>
      <c r="U19" s="2" t="s">
        <v>857</v>
      </c>
      <c r="V19" s="2">
        <v>481</v>
      </c>
      <c r="W19" s="2">
        <v>90</v>
      </c>
      <c r="X19" s="2">
        <v>81</v>
      </c>
      <c r="Y19" s="2">
        <v>22700</v>
      </c>
      <c r="Z19" s="2" t="s">
        <v>858</v>
      </c>
      <c r="AA19" s="2" t="s">
        <v>859</v>
      </c>
      <c r="AB19" s="2"/>
      <c r="AC19" s="2"/>
      <c r="AD19" s="127" t="s">
        <v>860</v>
      </c>
      <c r="AE19" s="2"/>
      <c r="AF19" s="2"/>
    </row>
    <row r="20" spans="1:32" x14ac:dyDescent="0.2">
      <c r="A20" s="2">
        <v>7.2843834906389197E+18</v>
      </c>
      <c r="B20" s="2">
        <v>7.2843834906389197E+18</v>
      </c>
      <c r="C20" s="2" t="s">
        <v>861</v>
      </c>
      <c r="D20" s="2" t="s">
        <v>862</v>
      </c>
      <c r="E20" s="2">
        <v>13700</v>
      </c>
      <c r="F20" s="2">
        <v>12</v>
      </c>
      <c r="G20" s="2">
        <v>300</v>
      </c>
      <c r="H20" s="2"/>
      <c r="I20" s="2" t="s">
        <v>863</v>
      </c>
      <c r="J20" s="126" t="s">
        <v>692</v>
      </c>
      <c r="K20" s="2">
        <v>1696027702</v>
      </c>
      <c r="L20" s="2" t="s">
        <v>693</v>
      </c>
      <c r="M20" s="2" t="s">
        <v>693</v>
      </c>
      <c r="N20" s="2" t="s">
        <v>22</v>
      </c>
      <c r="O20" s="2">
        <v>6.7661281221284997E+18</v>
      </c>
      <c r="P20" s="2"/>
      <c r="Q20" s="2" t="s">
        <v>864</v>
      </c>
      <c r="R20" s="2" t="s">
        <v>865</v>
      </c>
      <c r="S20" s="2" t="s">
        <v>866</v>
      </c>
      <c r="T20" s="2" t="s">
        <v>867</v>
      </c>
      <c r="U20" s="2" t="s">
        <v>868</v>
      </c>
      <c r="V20" s="2">
        <v>583</v>
      </c>
      <c r="W20" s="2">
        <v>68</v>
      </c>
      <c r="X20" s="2">
        <v>114</v>
      </c>
      <c r="Y20" s="2">
        <v>43800</v>
      </c>
      <c r="Z20" s="2" t="s">
        <v>869</v>
      </c>
      <c r="AA20" s="2" t="s">
        <v>869</v>
      </c>
      <c r="AB20" s="2"/>
      <c r="AC20" s="2"/>
      <c r="AD20" s="2" t="s">
        <v>870</v>
      </c>
      <c r="AE20" s="2"/>
      <c r="AF20" s="2"/>
    </row>
    <row r="21" spans="1:32" x14ac:dyDescent="0.2">
      <c r="A21" s="2">
        <v>7.2845657301194701E+18</v>
      </c>
      <c r="B21" s="2">
        <v>7.2845657301194701E+18</v>
      </c>
      <c r="C21" s="2" t="s">
        <v>871</v>
      </c>
      <c r="D21" s="2" t="s">
        <v>872</v>
      </c>
      <c r="E21" s="2">
        <v>99200</v>
      </c>
      <c r="F21" s="2">
        <v>33500</v>
      </c>
      <c r="G21" s="2">
        <v>327</v>
      </c>
      <c r="H21" s="2"/>
      <c r="I21" s="2" t="s">
        <v>873</v>
      </c>
      <c r="J21" s="126" t="s">
        <v>692</v>
      </c>
      <c r="K21" s="2">
        <v>1696070134</v>
      </c>
      <c r="L21" s="2" t="s">
        <v>693</v>
      </c>
      <c r="M21" s="2" t="s">
        <v>693</v>
      </c>
      <c r="N21" s="2" t="s">
        <v>874</v>
      </c>
      <c r="O21" s="2">
        <v>6.8735017911456901E+18</v>
      </c>
      <c r="P21" s="2"/>
      <c r="Q21" s="2" t="s">
        <v>875</v>
      </c>
      <c r="R21" s="2" t="s">
        <v>876</v>
      </c>
      <c r="S21" s="2" t="s">
        <v>877</v>
      </c>
      <c r="T21" s="2" t="s">
        <v>878</v>
      </c>
      <c r="U21" s="2" t="s">
        <v>879</v>
      </c>
      <c r="V21" s="2">
        <v>1337</v>
      </c>
      <c r="W21" s="2">
        <v>175</v>
      </c>
      <c r="X21" s="2">
        <v>17</v>
      </c>
      <c r="Y21" s="2">
        <v>32200</v>
      </c>
      <c r="Z21" s="2" t="s">
        <v>880</v>
      </c>
      <c r="AA21" s="2" t="s">
        <v>880</v>
      </c>
      <c r="AB21" s="2"/>
      <c r="AC21" s="2"/>
      <c r="AD21" s="2" t="s">
        <v>881</v>
      </c>
      <c r="AE21" s="2"/>
      <c r="AF21" s="2"/>
    </row>
    <row r="22" spans="1:32" x14ac:dyDescent="0.2">
      <c r="A22" s="2">
        <v>7.2856426381313004E+18</v>
      </c>
      <c r="B22" s="2">
        <v>7.2856426381313004E+18</v>
      </c>
      <c r="C22" s="2" t="s">
        <v>882</v>
      </c>
      <c r="D22" s="2" t="s">
        <v>882</v>
      </c>
      <c r="E22" s="2">
        <v>35800</v>
      </c>
      <c r="F22" s="2">
        <v>11</v>
      </c>
      <c r="G22" s="2">
        <v>913</v>
      </c>
      <c r="H22" s="2"/>
      <c r="I22" s="2" t="s">
        <v>883</v>
      </c>
      <c r="J22" s="126" t="s">
        <v>692</v>
      </c>
      <c r="K22" s="2">
        <v>1696320872</v>
      </c>
      <c r="L22" s="2" t="s">
        <v>693</v>
      </c>
      <c r="M22" s="2" t="s">
        <v>693</v>
      </c>
      <c r="N22" s="2" t="s">
        <v>884</v>
      </c>
      <c r="O22" s="2">
        <v>7.0725136281459702E+18</v>
      </c>
      <c r="P22" s="2"/>
      <c r="Q22" s="2" t="s">
        <v>885</v>
      </c>
      <c r="R22" s="2" t="s">
        <v>716</v>
      </c>
      <c r="S22" s="2" t="s">
        <v>886</v>
      </c>
      <c r="T22" s="2" t="s">
        <v>887</v>
      </c>
      <c r="U22" s="2" t="s">
        <v>888</v>
      </c>
      <c r="V22" s="2">
        <v>314</v>
      </c>
      <c r="W22" s="2">
        <v>11</v>
      </c>
      <c r="X22" s="2">
        <v>13</v>
      </c>
      <c r="Y22" s="2">
        <v>23300</v>
      </c>
      <c r="Z22" s="2" t="s">
        <v>889</v>
      </c>
      <c r="AA22" s="2" t="s">
        <v>889</v>
      </c>
      <c r="AB22" s="2"/>
      <c r="AC22" s="2"/>
      <c r="AD22" s="2"/>
      <c r="AE22" s="2"/>
      <c r="AF22" s="2"/>
    </row>
    <row r="23" spans="1:32" x14ac:dyDescent="0.2">
      <c r="A23" s="2">
        <v>7.2832891745417298E+18</v>
      </c>
      <c r="B23" s="2">
        <v>7.2832891745417298E+18</v>
      </c>
      <c r="C23" s="2" t="s">
        <v>793</v>
      </c>
      <c r="D23" s="2" t="s">
        <v>794</v>
      </c>
      <c r="E23" s="2">
        <v>1800000</v>
      </c>
      <c r="F23" s="2">
        <v>105900</v>
      </c>
      <c r="G23" s="2">
        <v>1431</v>
      </c>
      <c r="H23" s="2"/>
      <c r="I23" s="2" t="s">
        <v>890</v>
      </c>
      <c r="J23" s="126" t="s">
        <v>692</v>
      </c>
      <c r="K23" s="2">
        <v>1695772916</v>
      </c>
      <c r="L23" s="2" t="s">
        <v>693</v>
      </c>
      <c r="M23" s="2" t="s">
        <v>693</v>
      </c>
      <c r="N23" s="2" t="s">
        <v>24</v>
      </c>
      <c r="O23" s="2">
        <v>7.2832892206580797E+18</v>
      </c>
      <c r="P23" s="2"/>
      <c r="Q23" s="2" t="s">
        <v>796</v>
      </c>
      <c r="R23" s="2" t="s">
        <v>794</v>
      </c>
      <c r="S23" s="2" t="s">
        <v>891</v>
      </c>
      <c r="T23" s="2" t="s">
        <v>892</v>
      </c>
      <c r="U23" s="2" t="s">
        <v>893</v>
      </c>
      <c r="V23" s="2">
        <v>579</v>
      </c>
      <c r="W23" s="2">
        <v>51</v>
      </c>
      <c r="X23" s="2">
        <v>51</v>
      </c>
      <c r="Y23" s="2">
        <v>19200</v>
      </c>
      <c r="Z23" s="2" t="s">
        <v>894</v>
      </c>
      <c r="AA23" s="2" t="s">
        <v>894</v>
      </c>
      <c r="AB23" s="2"/>
      <c r="AC23" s="2"/>
      <c r="AD23" s="2" t="s">
        <v>895</v>
      </c>
      <c r="AE23" s="2"/>
      <c r="AF23" s="2"/>
    </row>
    <row r="24" spans="1:32" x14ac:dyDescent="0.2">
      <c r="A24" s="2">
        <v>7.2839519410953103E+18</v>
      </c>
      <c r="B24" s="2">
        <v>7.2839519410953103E+18</v>
      </c>
      <c r="C24" s="2" t="s">
        <v>896</v>
      </c>
      <c r="D24" s="2" t="s">
        <v>896</v>
      </c>
      <c r="E24" s="2">
        <v>21300</v>
      </c>
      <c r="F24" s="2">
        <v>0</v>
      </c>
      <c r="G24" s="2">
        <v>397</v>
      </c>
      <c r="H24" s="2"/>
      <c r="I24" s="2" t="s">
        <v>897</v>
      </c>
      <c r="J24" s="126" t="s">
        <v>692</v>
      </c>
      <c r="K24" s="2">
        <v>1695933000</v>
      </c>
      <c r="L24" s="2" t="s">
        <v>693</v>
      </c>
      <c r="M24" s="2" t="s">
        <v>693</v>
      </c>
      <c r="N24" s="2" t="s">
        <v>898</v>
      </c>
      <c r="O24" s="2">
        <v>7.2839521146766602E+18</v>
      </c>
      <c r="P24" s="2"/>
      <c r="Q24" s="2" t="s">
        <v>899</v>
      </c>
      <c r="R24" s="2" t="s">
        <v>896</v>
      </c>
      <c r="S24" s="2" t="s">
        <v>900</v>
      </c>
      <c r="T24" s="2" t="s">
        <v>901</v>
      </c>
      <c r="U24" s="2" t="s">
        <v>902</v>
      </c>
      <c r="V24" s="2">
        <v>15700</v>
      </c>
      <c r="W24" s="2">
        <v>670</v>
      </c>
      <c r="X24" s="2">
        <v>8783</v>
      </c>
      <c r="Y24" s="2">
        <v>1000000</v>
      </c>
      <c r="Z24" s="2" t="s">
        <v>903</v>
      </c>
      <c r="AA24" s="2" t="s">
        <v>903</v>
      </c>
      <c r="AB24" s="2"/>
      <c r="AC24" s="2"/>
      <c r="AD24" s="2"/>
      <c r="AE24" s="2"/>
      <c r="AF24" s="2"/>
    </row>
    <row r="25" spans="1:32" ht="68" x14ac:dyDescent="0.2">
      <c r="A25" s="2">
        <v>7.2833411788613396E+18</v>
      </c>
      <c r="B25" s="2">
        <v>7.2833411788613396E+18</v>
      </c>
      <c r="C25" s="2" t="s">
        <v>711</v>
      </c>
      <c r="D25" s="2" t="s">
        <v>712</v>
      </c>
      <c r="E25" s="2">
        <v>25100</v>
      </c>
      <c r="F25" s="2">
        <v>5781</v>
      </c>
      <c r="G25" s="2">
        <v>505</v>
      </c>
      <c r="H25" s="2"/>
      <c r="I25" s="2" t="s">
        <v>904</v>
      </c>
      <c r="J25" s="126" t="s">
        <v>692</v>
      </c>
      <c r="K25" s="2">
        <v>1695785027</v>
      </c>
      <c r="L25" s="2" t="s">
        <v>693</v>
      </c>
      <c r="M25" s="2" t="s">
        <v>693</v>
      </c>
      <c r="N25" s="2" t="s">
        <v>714</v>
      </c>
      <c r="O25" s="2">
        <v>7.0844656631080796E+18</v>
      </c>
      <c r="P25" s="2"/>
      <c r="Q25" s="2" t="s">
        <v>715</v>
      </c>
      <c r="R25" s="2" t="s">
        <v>716</v>
      </c>
      <c r="S25" s="2" t="s">
        <v>905</v>
      </c>
      <c r="T25" s="2" t="s">
        <v>906</v>
      </c>
      <c r="U25" s="2" t="s">
        <v>907</v>
      </c>
      <c r="V25" s="2">
        <v>1109</v>
      </c>
      <c r="W25" s="2">
        <v>111</v>
      </c>
      <c r="X25" s="2">
        <v>33</v>
      </c>
      <c r="Y25" s="2">
        <v>63100</v>
      </c>
      <c r="Z25" s="2" t="s">
        <v>908</v>
      </c>
      <c r="AA25" s="2" t="s">
        <v>908</v>
      </c>
      <c r="AB25" s="2"/>
      <c r="AC25" s="2"/>
      <c r="AD25" s="127" t="s">
        <v>909</v>
      </c>
      <c r="AE25" s="2"/>
      <c r="AF25" s="2"/>
    </row>
    <row r="26" spans="1:32" ht="102" x14ac:dyDescent="0.2">
      <c r="A26" s="2">
        <v>7.2853501129041797E+18</v>
      </c>
      <c r="B26" s="2">
        <v>7.2853501129041797E+18</v>
      </c>
      <c r="C26" s="2" t="s">
        <v>910</v>
      </c>
      <c r="D26" s="2" t="s">
        <v>911</v>
      </c>
      <c r="E26" s="2">
        <v>308000</v>
      </c>
      <c r="F26" s="2">
        <v>779</v>
      </c>
      <c r="G26" s="2">
        <v>504</v>
      </c>
      <c r="H26" s="2"/>
      <c r="I26" s="2" t="s">
        <v>912</v>
      </c>
      <c r="J26" s="126" t="s">
        <v>692</v>
      </c>
      <c r="K26" s="2">
        <v>1696252759</v>
      </c>
      <c r="L26" s="2" t="s">
        <v>693</v>
      </c>
      <c r="M26" s="2" t="s">
        <v>693</v>
      </c>
      <c r="N26" s="2" t="s">
        <v>24</v>
      </c>
      <c r="O26" s="2">
        <v>7.2853501476300902E+18</v>
      </c>
      <c r="P26" s="2"/>
      <c r="Q26" s="2" t="s">
        <v>913</v>
      </c>
      <c r="R26" s="2" t="s">
        <v>911</v>
      </c>
      <c r="S26" s="2" t="s">
        <v>914</v>
      </c>
      <c r="T26" s="2" t="s">
        <v>915</v>
      </c>
      <c r="U26" s="2" t="s">
        <v>916</v>
      </c>
      <c r="V26" s="2">
        <v>232</v>
      </c>
      <c r="W26" s="2">
        <v>6</v>
      </c>
      <c r="X26" s="2">
        <v>1</v>
      </c>
      <c r="Y26" s="2">
        <v>17100</v>
      </c>
      <c r="Z26" s="2" t="s">
        <v>917</v>
      </c>
      <c r="AA26" s="2" t="s">
        <v>917</v>
      </c>
      <c r="AB26" s="2"/>
      <c r="AC26" s="2"/>
      <c r="AD26" s="127" t="s">
        <v>918</v>
      </c>
      <c r="AE26" s="2"/>
      <c r="AF26" s="2"/>
    </row>
    <row r="27" spans="1:32" ht="187" x14ac:dyDescent="0.2">
      <c r="A27" s="2">
        <v>7.28652258032286E+18</v>
      </c>
      <c r="B27" s="2">
        <v>7.28652258032286E+18</v>
      </c>
      <c r="C27" s="2" t="s">
        <v>919</v>
      </c>
      <c r="D27" s="2" t="s">
        <v>920</v>
      </c>
      <c r="E27" s="2">
        <v>58200</v>
      </c>
      <c r="F27" s="2">
        <v>28900</v>
      </c>
      <c r="G27" s="2">
        <v>743</v>
      </c>
      <c r="H27" s="2"/>
      <c r="I27" s="2" t="s">
        <v>921</v>
      </c>
      <c r="J27" s="126" t="s">
        <v>692</v>
      </c>
      <c r="K27" s="2">
        <v>1696525746</v>
      </c>
      <c r="L27" s="2" t="s">
        <v>693</v>
      </c>
      <c r="M27" s="2" t="s">
        <v>693</v>
      </c>
      <c r="N27" s="2" t="s">
        <v>922</v>
      </c>
      <c r="O27" s="2">
        <v>7.2622306222558403E+18</v>
      </c>
      <c r="P27" s="2"/>
      <c r="Q27" s="2" t="s">
        <v>923</v>
      </c>
      <c r="R27" s="2" t="s">
        <v>924</v>
      </c>
      <c r="S27" s="2" t="s">
        <v>925</v>
      </c>
      <c r="T27" s="2" t="s">
        <v>926</v>
      </c>
      <c r="U27" s="2" t="s">
        <v>927</v>
      </c>
      <c r="V27" s="2">
        <v>54</v>
      </c>
      <c r="W27" s="2">
        <v>54</v>
      </c>
      <c r="X27" s="2">
        <v>1</v>
      </c>
      <c r="Y27" s="2">
        <v>2011</v>
      </c>
      <c r="Z27" s="2" t="s">
        <v>928</v>
      </c>
      <c r="AA27" s="2" t="s">
        <v>928</v>
      </c>
      <c r="AB27" s="2"/>
      <c r="AC27" s="2"/>
      <c r="AD27" s="127" t="s">
        <v>929</v>
      </c>
      <c r="AE27" s="2"/>
      <c r="AF27" s="2"/>
    </row>
    <row r="28" spans="1:32" x14ac:dyDescent="0.2">
      <c r="A28" s="2">
        <v>7.2836167921263104E+18</v>
      </c>
      <c r="B28" s="2">
        <v>7.2836167921263104E+18</v>
      </c>
      <c r="C28" s="2" t="s">
        <v>930</v>
      </c>
      <c r="D28" s="2" t="s">
        <v>931</v>
      </c>
      <c r="E28" s="2">
        <v>1200000</v>
      </c>
      <c r="F28" s="2">
        <v>16700</v>
      </c>
      <c r="G28" s="2">
        <v>1176</v>
      </c>
      <c r="H28" s="2"/>
      <c r="I28" s="2" t="s">
        <v>932</v>
      </c>
      <c r="J28" s="126" t="s">
        <v>692</v>
      </c>
      <c r="K28" s="2">
        <v>1695849193</v>
      </c>
      <c r="L28" s="2" t="s">
        <v>693</v>
      </c>
      <c r="M28" s="2" t="s">
        <v>693</v>
      </c>
      <c r="N28" s="2" t="s">
        <v>24</v>
      </c>
      <c r="O28" s="2">
        <v>7.2836168208072202E+18</v>
      </c>
      <c r="P28" s="2"/>
      <c r="Q28" s="2" t="s">
        <v>933</v>
      </c>
      <c r="R28" s="2" t="s">
        <v>931</v>
      </c>
      <c r="S28" s="2" t="s">
        <v>934</v>
      </c>
      <c r="T28" s="2" t="s">
        <v>935</v>
      </c>
      <c r="U28" s="2" t="s">
        <v>936</v>
      </c>
      <c r="V28" s="2">
        <v>237100</v>
      </c>
      <c r="W28" s="2">
        <v>2601</v>
      </c>
      <c r="X28" s="2">
        <v>2803</v>
      </c>
      <c r="Y28" s="2">
        <v>2000000</v>
      </c>
      <c r="Z28" s="2" t="s">
        <v>937</v>
      </c>
      <c r="AA28" s="2" t="s">
        <v>937</v>
      </c>
      <c r="AB28" s="2"/>
      <c r="AC28" s="2"/>
      <c r="AD28" s="2" t="s">
        <v>938</v>
      </c>
      <c r="AE28" s="2" t="s">
        <v>939</v>
      </c>
      <c r="AF28" s="2"/>
    </row>
    <row r="29" spans="1:32" x14ac:dyDescent="0.2">
      <c r="A29" s="2">
        <v>7.2866139905480796E+18</v>
      </c>
      <c r="B29" s="2">
        <v>7.2866139905480796E+18</v>
      </c>
      <c r="C29" s="2" t="s">
        <v>940</v>
      </c>
      <c r="D29" s="2" t="s">
        <v>941</v>
      </c>
      <c r="E29" s="2">
        <v>68200</v>
      </c>
      <c r="F29" s="2">
        <v>15600</v>
      </c>
      <c r="G29" s="2">
        <v>2654</v>
      </c>
      <c r="H29" s="2"/>
      <c r="I29" s="2" t="s">
        <v>942</v>
      </c>
      <c r="J29" s="126" t="s">
        <v>692</v>
      </c>
      <c r="K29" s="2">
        <v>1696547043</v>
      </c>
      <c r="L29" s="2" t="s">
        <v>693</v>
      </c>
      <c r="M29" s="2" t="s">
        <v>693</v>
      </c>
      <c r="N29" s="2" t="s">
        <v>943</v>
      </c>
      <c r="O29" s="2">
        <v>6.8914076798565898E+18</v>
      </c>
      <c r="P29" s="2"/>
      <c r="Q29" s="2" t="s">
        <v>944</v>
      </c>
      <c r="R29" s="2" t="s">
        <v>945</v>
      </c>
      <c r="S29" s="2" t="s">
        <v>946</v>
      </c>
      <c r="T29" s="2" t="s">
        <v>947</v>
      </c>
      <c r="U29" s="2" t="s">
        <v>948</v>
      </c>
      <c r="V29" s="2">
        <v>42</v>
      </c>
      <c r="W29" s="2">
        <v>6</v>
      </c>
      <c r="X29" s="2">
        <v>1</v>
      </c>
      <c r="Y29" s="2">
        <v>562</v>
      </c>
      <c r="Z29" s="2" t="s">
        <v>949</v>
      </c>
      <c r="AA29" s="2" t="s">
        <v>949</v>
      </c>
      <c r="AB29" s="2"/>
      <c r="AC29" s="2"/>
      <c r="AD29" s="2"/>
      <c r="AE29" s="2"/>
      <c r="AF29" s="2"/>
    </row>
    <row r="30" spans="1:32" ht="409.6" x14ac:dyDescent="0.2">
      <c r="A30" s="2">
        <v>7.2848613451855903E+18</v>
      </c>
      <c r="B30" s="2">
        <v>7.2848613451855903E+18</v>
      </c>
      <c r="C30" s="2" t="s">
        <v>851</v>
      </c>
      <c r="D30" s="2" t="s">
        <v>852</v>
      </c>
      <c r="E30" s="2">
        <v>1642</v>
      </c>
      <c r="F30" s="2">
        <v>115</v>
      </c>
      <c r="G30" s="2">
        <v>88</v>
      </c>
      <c r="H30" s="2"/>
      <c r="I30" s="2" t="s">
        <v>950</v>
      </c>
      <c r="J30" s="126" t="s">
        <v>692</v>
      </c>
      <c r="K30" s="2">
        <v>1696138975</v>
      </c>
      <c r="L30" s="2" t="s">
        <v>693</v>
      </c>
      <c r="M30" s="2" t="s">
        <v>693</v>
      </c>
      <c r="N30" s="2" t="s">
        <v>24</v>
      </c>
      <c r="O30" s="2">
        <v>7.28486140953442E+18</v>
      </c>
      <c r="P30" s="2"/>
      <c r="Q30" s="2" t="s">
        <v>854</v>
      </c>
      <c r="R30" s="2" t="s">
        <v>852</v>
      </c>
      <c r="S30" s="2" t="s">
        <v>951</v>
      </c>
      <c r="T30" s="2" t="s">
        <v>952</v>
      </c>
      <c r="U30" s="2" t="s">
        <v>953</v>
      </c>
      <c r="V30" s="2">
        <v>2613</v>
      </c>
      <c r="W30" s="2">
        <v>205</v>
      </c>
      <c r="X30" s="2">
        <v>183</v>
      </c>
      <c r="Y30" s="2">
        <v>111200</v>
      </c>
      <c r="Z30" s="2" t="s">
        <v>954</v>
      </c>
      <c r="AA30" s="2" t="s">
        <v>955</v>
      </c>
      <c r="AB30" s="2"/>
      <c r="AC30" s="2"/>
      <c r="AD30" s="127" t="s">
        <v>956</v>
      </c>
      <c r="AE30" s="2"/>
      <c r="AF30" s="2"/>
    </row>
    <row r="31" spans="1:32" x14ac:dyDescent="0.2">
      <c r="A31" s="2">
        <v>7.2865427169707602E+18</v>
      </c>
      <c r="B31" s="2">
        <v>7.2865427169707602E+18</v>
      </c>
      <c r="C31" s="2" t="s">
        <v>940</v>
      </c>
      <c r="D31" s="2" t="s">
        <v>941</v>
      </c>
      <c r="E31" s="2">
        <v>68200</v>
      </c>
      <c r="F31" s="2">
        <v>15600</v>
      </c>
      <c r="G31" s="2">
        <v>2654</v>
      </c>
      <c r="H31" s="2"/>
      <c r="I31" s="2" t="s">
        <v>957</v>
      </c>
      <c r="J31" s="126" t="s">
        <v>692</v>
      </c>
      <c r="K31" s="2">
        <v>1696530449</v>
      </c>
      <c r="L31" s="2" t="s">
        <v>693</v>
      </c>
      <c r="M31" s="2" t="s">
        <v>693</v>
      </c>
      <c r="N31" s="2" t="s">
        <v>24</v>
      </c>
      <c r="O31" s="2">
        <v>7.2865427525133404E+18</v>
      </c>
      <c r="P31" s="2"/>
      <c r="Q31" s="2" t="s">
        <v>958</v>
      </c>
      <c r="R31" s="2" t="s">
        <v>941</v>
      </c>
      <c r="S31" s="2" t="s">
        <v>959</v>
      </c>
      <c r="T31" s="2" t="s">
        <v>960</v>
      </c>
      <c r="U31" s="2" t="s">
        <v>961</v>
      </c>
      <c r="V31" s="2">
        <v>150</v>
      </c>
      <c r="W31" s="2">
        <v>23</v>
      </c>
      <c r="X31" s="2">
        <v>26</v>
      </c>
      <c r="Y31" s="2">
        <v>1183</v>
      </c>
      <c r="Z31" s="2" t="s">
        <v>962</v>
      </c>
      <c r="AA31" s="2" t="s">
        <v>962</v>
      </c>
      <c r="AB31" s="2"/>
      <c r="AC31" s="2"/>
      <c r="AD31" s="2"/>
      <c r="AE31" s="2"/>
      <c r="AF31" s="2"/>
    </row>
    <row r="32" spans="1:32" x14ac:dyDescent="0.2">
      <c r="A32" s="2">
        <v>7.2865374354360699E+18</v>
      </c>
      <c r="B32" s="2">
        <v>7.2865374354360699E+18</v>
      </c>
      <c r="C32" s="2" t="s">
        <v>963</v>
      </c>
      <c r="D32" s="2" t="s">
        <v>964</v>
      </c>
      <c r="E32" s="2">
        <v>94</v>
      </c>
      <c r="F32" s="2">
        <v>0</v>
      </c>
      <c r="G32" s="2">
        <v>8</v>
      </c>
      <c r="H32" s="2"/>
      <c r="I32" s="2" t="s">
        <v>965</v>
      </c>
      <c r="J32" s="126" t="s">
        <v>692</v>
      </c>
      <c r="K32" s="2">
        <v>1696529223</v>
      </c>
      <c r="L32" s="2" t="s">
        <v>693</v>
      </c>
      <c r="M32" s="2" t="s">
        <v>693</v>
      </c>
      <c r="N32" s="2" t="s">
        <v>24</v>
      </c>
      <c r="O32" s="2">
        <v>7.2865375016643799E+18</v>
      </c>
      <c r="P32" s="2"/>
      <c r="Q32" s="2" t="s">
        <v>966</v>
      </c>
      <c r="R32" s="2" t="s">
        <v>964</v>
      </c>
      <c r="S32" s="2" t="s">
        <v>967</v>
      </c>
      <c r="T32" s="2" t="s">
        <v>968</v>
      </c>
      <c r="U32" s="2" t="s">
        <v>969</v>
      </c>
      <c r="V32" s="2">
        <v>68</v>
      </c>
      <c r="W32" s="2">
        <v>0</v>
      </c>
      <c r="X32" s="2">
        <v>0</v>
      </c>
      <c r="Y32" s="2">
        <v>4835</v>
      </c>
      <c r="Z32" s="2" t="s">
        <v>970</v>
      </c>
      <c r="AA32" s="2" t="s">
        <v>970</v>
      </c>
      <c r="AB32" s="2"/>
      <c r="AC32" s="2"/>
      <c r="AD32" s="2"/>
      <c r="AE32" s="2"/>
      <c r="AF32" s="2"/>
    </row>
    <row r="33" spans="1:32" ht="34" x14ac:dyDescent="0.2">
      <c r="A33" s="2">
        <v>7.2861561365904599E+18</v>
      </c>
      <c r="B33" s="2">
        <v>7.2861561365904599E+18</v>
      </c>
      <c r="C33" s="2" t="s">
        <v>971</v>
      </c>
      <c r="D33" s="2" t="s">
        <v>972</v>
      </c>
      <c r="E33" s="2">
        <v>228000</v>
      </c>
      <c r="F33" s="2">
        <v>10200</v>
      </c>
      <c r="G33" s="2">
        <v>905</v>
      </c>
      <c r="H33" s="2"/>
      <c r="I33" s="2" t="s">
        <v>973</v>
      </c>
      <c r="J33" s="126" t="s">
        <v>692</v>
      </c>
      <c r="K33" s="2">
        <v>1696440454</v>
      </c>
      <c r="L33" s="2" t="s">
        <v>693</v>
      </c>
      <c r="M33" s="2" t="s">
        <v>693</v>
      </c>
      <c r="N33" s="2" t="s">
        <v>974</v>
      </c>
      <c r="O33" s="2">
        <v>7.2737875503138202E+18</v>
      </c>
      <c r="P33" s="2"/>
      <c r="Q33" s="2" t="s">
        <v>975</v>
      </c>
      <c r="R33" s="2" t="s">
        <v>976</v>
      </c>
      <c r="S33" s="2" t="s">
        <v>977</v>
      </c>
      <c r="T33" s="2" t="s">
        <v>978</v>
      </c>
      <c r="U33" s="2" t="s">
        <v>979</v>
      </c>
      <c r="V33" s="2">
        <v>178</v>
      </c>
      <c r="W33" s="2">
        <v>17</v>
      </c>
      <c r="X33" s="2">
        <v>10</v>
      </c>
      <c r="Y33" s="2">
        <v>20700</v>
      </c>
      <c r="Z33" s="2" t="s">
        <v>980</v>
      </c>
      <c r="AA33" s="2" t="s">
        <v>980</v>
      </c>
      <c r="AB33" s="2"/>
      <c r="AC33" s="2"/>
      <c r="AD33" s="127" t="s">
        <v>981</v>
      </c>
      <c r="AE33" s="2"/>
      <c r="AF33" s="2"/>
    </row>
    <row r="34" spans="1:32" x14ac:dyDescent="0.2">
      <c r="A34" s="2">
        <v>7.2865840565343201E+18</v>
      </c>
      <c r="B34" s="2">
        <v>7.2865840565343201E+18</v>
      </c>
      <c r="C34" s="2" t="s">
        <v>982</v>
      </c>
      <c r="D34" s="2" t="s">
        <v>983</v>
      </c>
      <c r="E34" s="2">
        <v>94300</v>
      </c>
      <c r="F34" s="2">
        <v>4788</v>
      </c>
      <c r="G34" s="2">
        <v>133</v>
      </c>
      <c r="H34" s="2"/>
      <c r="I34" s="2" t="s">
        <v>984</v>
      </c>
      <c r="J34" s="126" t="s">
        <v>692</v>
      </c>
      <c r="K34" s="2">
        <v>1696540063</v>
      </c>
      <c r="L34" s="2" t="s">
        <v>693</v>
      </c>
      <c r="M34" s="2" t="s">
        <v>693</v>
      </c>
      <c r="N34" s="2" t="s">
        <v>24</v>
      </c>
      <c r="O34" s="2">
        <v>7.2865840801617797E+18</v>
      </c>
      <c r="P34" s="2"/>
      <c r="Q34" s="2" t="s">
        <v>985</v>
      </c>
      <c r="R34" s="2" t="s">
        <v>983</v>
      </c>
      <c r="S34" s="2" t="s">
        <v>986</v>
      </c>
      <c r="T34" s="2" t="s">
        <v>987</v>
      </c>
      <c r="U34" s="2" t="s">
        <v>988</v>
      </c>
      <c r="V34" s="2">
        <v>959</v>
      </c>
      <c r="W34" s="2">
        <v>27</v>
      </c>
      <c r="X34" s="2">
        <v>6</v>
      </c>
      <c r="Y34" s="2">
        <v>12400</v>
      </c>
      <c r="Z34" s="2" t="s">
        <v>989</v>
      </c>
      <c r="AA34" s="2" t="s">
        <v>989</v>
      </c>
      <c r="AB34" s="2"/>
      <c r="AC34" s="2"/>
      <c r="AD34" s="2" t="s">
        <v>990</v>
      </c>
      <c r="AE34" s="2"/>
      <c r="AF34" s="2"/>
    </row>
    <row r="35" spans="1:32" x14ac:dyDescent="0.2">
      <c r="A35" s="2">
        <v>7.2865100356922204E+18</v>
      </c>
      <c r="B35" s="2">
        <v>7.2865100356922204E+18</v>
      </c>
      <c r="C35" s="2" t="s">
        <v>991</v>
      </c>
      <c r="D35" s="2" t="s">
        <v>992</v>
      </c>
      <c r="E35" s="2">
        <v>1115</v>
      </c>
      <c r="F35" s="2">
        <v>59</v>
      </c>
      <c r="G35" s="2">
        <v>48</v>
      </c>
      <c r="H35" s="2"/>
      <c r="I35" s="2" t="s">
        <v>993</v>
      </c>
      <c r="J35" s="126" t="s">
        <v>692</v>
      </c>
      <c r="K35" s="2">
        <v>1696522845</v>
      </c>
      <c r="L35" s="2" t="s">
        <v>693</v>
      </c>
      <c r="M35" s="2" t="s">
        <v>693</v>
      </c>
      <c r="N35" s="2" t="s">
        <v>24</v>
      </c>
      <c r="O35" s="2">
        <v>7.2865101353531597E+18</v>
      </c>
      <c r="P35" s="2"/>
      <c r="Q35" s="2" t="s">
        <v>994</v>
      </c>
      <c r="R35" s="2" t="s">
        <v>992</v>
      </c>
      <c r="S35" s="2" t="s">
        <v>995</v>
      </c>
      <c r="T35" s="2" t="s">
        <v>996</v>
      </c>
      <c r="U35" s="2" t="s">
        <v>997</v>
      </c>
      <c r="V35" s="2">
        <v>402</v>
      </c>
      <c r="W35" s="2">
        <v>14</v>
      </c>
      <c r="X35" s="2">
        <v>10</v>
      </c>
      <c r="Y35" s="2">
        <v>32600</v>
      </c>
      <c r="Z35" s="2" t="s">
        <v>998</v>
      </c>
      <c r="AA35" s="2" t="s">
        <v>998</v>
      </c>
      <c r="AB35" s="2"/>
      <c r="AC35" s="2"/>
      <c r="AD35" s="2" t="s">
        <v>999</v>
      </c>
      <c r="AE35" s="2"/>
      <c r="AF35" s="2"/>
    </row>
    <row r="36" spans="1:32" ht="221" x14ac:dyDescent="0.2">
      <c r="A36" s="2">
        <v>7.2868783815582996E+18</v>
      </c>
      <c r="B36" s="2">
        <v>7.2868783815582996E+18</v>
      </c>
      <c r="C36" s="2" t="s">
        <v>1000</v>
      </c>
      <c r="D36" s="2" t="s">
        <v>1001</v>
      </c>
      <c r="E36" s="2">
        <v>14200</v>
      </c>
      <c r="F36" s="2">
        <v>1561</v>
      </c>
      <c r="G36" s="2">
        <v>68</v>
      </c>
      <c r="H36" s="2"/>
      <c r="I36" s="2" t="s">
        <v>1002</v>
      </c>
      <c r="J36" s="126" t="s">
        <v>692</v>
      </c>
      <c r="K36" s="2">
        <v>1696608590</v>
      </c>
      <c r="L36" s="2" t="s">
        <v>693</v>
      </c>
      <c r="M36" s="2" t="s">
        <v>693</v>
      </c>
      <c r="N36" s="2" t="s">
        <v>1003</v>
      </c>
      <c r="O36" s="2">
        <v>6.7687260196511396E+18</v>
      </c>
      <c r="P36" s="2"/>
      <c r="Q36" s="2" t="s">
        <v>1004</v>
      </c>
      <c r="R36" s="2" t="s">
        <v>1005</v>
      </c>
      <c r="S36" s="2" t="s">
        <v>1006</v>
      </c>
      <c r="T36" s="2" t="s">
        <v>1007</v>
      </c>
      <c r="U36" s="2" t="s">
        <v>1008</v>
      </c>
      <c r="V36" s="2">
        <v>254</v>
      </c>
      <c r="W36" s="2">
        <v>47</v>
      </c>
      <c r="X36" s="2">
        <v>5</v>
      </c>
      <c r="Y36" s="2">
        <v>10500</v>
      </c>
      <c r="Z36" s="2" t="s">
        <v>1009</v>
      </c>
      <c r="AA36" s="2" t="s">
        <v>1009</v>
      </c>
      <c r="AB36" s="2"/>
      <c r="AC36" s="2"/>
      <c r="AD36" s="127" t="s">
        <v>1010</v>
      </c>
      <c r="AE36" s="2"/>
      <c r="AF36" s="2"/>
    </row>
    <row r="37" spans="1:32" ht="102" x14ac:dyDescent="0.2">
      <c r="A37" s="2">
        <v>7.28836073520431E+18</v>
      </c>
      <c r="B37" s="2">
        <v>7.28836073520431E+18</v>
      </c>
      <c r="C37" s="2" t="s">
        <v>1011</v>
      </c>
      <c r="D37" s="2" t="s">
        <v>1012</v>
      </c>
      <c r="E37" s="2">
        <v>208400</v>
      </c>
      <c r="F37" s="2">
        <v>188</v>
      </c>
      <c r="G37" s="2">
        <v>1555</v>
      </c>
      <c r="H37" s="2"/>
      <c r="I37" s="2" t="s">
        <v>1013</v>
      </c>
      <c r="J37" s="126" t="s">
        <v>692</v>
      </c>
      <c r="K37" s="2">
        <v>1696953725</v>
      </c>
      <c r="L37" s="2" t="s">
        <v>693</v>
      </c>
      <c r="M37" s="2" t="s">
        <v>693</v>
      </c>
      <c r="N37" s="2" t="s">
        <v>1014</v>
      </c>
      <c r="O37" s="2">
        <v>7.2883608202279803E+18</v>
      </c>
      <c r="P37" s="2"/>
      <c r="Q37" s="2" t="s">
        <v>1015</v>
      </c>
      <c r="R37" s="2" t="s">
        <v>1012</v>
      </c>
      <c r="S37" s="2" t="s">
        <v>1016</v>
      </c>
      <c r="T37" s="2" t="s">
        <v>1017</v>
      </c>
      <c r="U37" s="2" t="s">
        <v>1018</v>
      </c>
      <c r="V37" s="2">
        <v>145</v>
      </c>
      <c r="W37" s="2">
        <v>5</v>
      </c>
      <c r="X37" s="2">
        <v>0</v>
      </c>
      <c r="Y37" s="2">
        <v>5314</v>
      </c>
      <c r="Z37" s="2" t="s">
        <v>1019</v>
      </c>
      <c r="AA37" s="2" t="s">
        <v>1019</v>
      </c>
      <c r="AB37" s="2"/>
      <c r="AC37" s="2"/>
      <c r="AD37" s="127" t="s">
        <v>1020</v>
      </c>
      <c r="AE37" s="2"/>
      <c r="AF37" s="2"/>
    </row>
    <row r="38" spans="1:32" x14ac:dyDescent="0.2">
      <c r="A38" s="2">
        <v>7.2857036694235402E+18</v>
      </c>
      <c r="B38" s="2">
        <v>7.2857036694235402E+18</v>
      </c>
      <c r="C38" s="2" t="s">
        <v>1021</v>
      </c>
      <c r="D38" s="2" t="s">
        <v>1022</v>
      </c>
      <c r="E38" s="2">
        <v>309300</v>
      </c>
      <c r="F38" s="2">
        <v>483</v>
      </c>
      <c r="G38" s="2">
        <v>2358</v>
      </c>
      <c r="H38" s="2"/>
      <c r="I38" s="2" t="s">
        <v>1023</v>
      </c>
      <c r="J38" s="126" t="s">
        <v>692</v>
      </c>
      <c r="K38" s="2">
        <v>1696335079</v>
      </c>
      <c r="L38" s="2" t="s">
        <v>693</v>
      </c>
      <c r="M38" s="2" t="s">
        <v>693</v>
      </c>
      <c r="N38" s="2" t="s">
        <v>1024</v>
      </c>
      <c r="O38" s="2">
        <v>7.2857036946649897E+18</v>
      </c>
      <c r="P38" s="2"/>
      <c r="Q38" s="2" t="s">
        <v>1025</v>
      </c>
      <c r="R38" s="2" t="s">
        <v>1022</v>
      </c>
      <c r="S38" s="2" t="s">
        <v>1026</v>
      </c>
      <c r="T38" s="2" t="s">
        <v>1027</v>
      </c>
      <c r="U38" s="2" t="s">
        <v>1028</v>
      </c>
      <c r="V38" s="2">
        <v>11000</v>
      </c>
      <c r="W38" s="2">
        <v>109</v>
      </c>
      <c r="X38" s="2">
        <v>1392</v>
      </c>
      <c r="Y38" s="2">
        <v>327100</v>
      </c>
      <c r="Z38" s="2"/>
      <c r="AA38" s="2"/>
      <c r="AB38" s="2"/>
      <c r="AC38" s="2"/>
      <c r="AD38" s="2"/>
      <c r="AE38" s="2"/>
      <c r="AF38" s="2"/>
    </row>
    <row r="39" spans="1:32" x14ac:dyDescent="0.2">
      <c r="A39" s="2">
        <v>7.28541874956019E+18</v>
      </c>
      <c r="B39" s="2">
        <v>7.28541874956019E+18</v>
      </c>
      <c r="C39" s="2" t="s">
        <v>1029</v>
      </c>
      <c r="D39" s="2" t="s">
        <v>1030</v>
      </c>
      <c r="E39" s="2">
        <v>128500</v>
      </c>
      <c r="F39" s="2">
        <v>14800</v>
      </c>
      <c r="G39" s="2">
        <v>4478</v>
      </c>
      <c r="H39" s="2"/>
      <c r="I39" s="2" t="s">
        <v>1031</v>
      </c>
      <c r="J39" s="126" t="s">
        <v>692</v>
      </c>
      <c r="K39" s="2">
        <v>1696268743</v>
      </c>
      <c r="L39" s="2" t="s">
        <v>693</v>
      </c>
      <c r="M39" s="2" t="s">
        <v>693</v>
      </c>
      <c r="N39" s="2" t="s">
        <v>24</v>
      </c>
      <c r="O39" s="2">
        <v>7.2854187924134298E+18</v>
      </c>
      <c r="P39" s="2"/>
      <c r="Q39" s="2" t="s">
        <v>1032</v>
      </c>
      <c r="R39" s="2" t="s">
        <v>1030</v>
      </c>
      <c r="S39" s="2" t="s">
        <v>1033</v>
      </c>
      <c r="T39" s="2" t="s">
        <v>1034</v>
      </c>
      <c r="U39" s="2" t="s">
        <v>1035</v>
      </c>
      <c r="V39" s="2">
        <v>760</v>
      </c>
      <c r="W39" s="2">
        <v>3</v>
      </c>
      <c r="X39" s="2">
        <v>49</v>
      </c>
      <c r="Y39" s="2">
        <v>14500</v>
      </c>
      <c r="Z39" s="2" t="s">
        <v>1036</v>
      </c>
      <c r="AA39" s="2" t="s">
        <v>1037</v>
      </c>
      <c r="AB39" s="2"/>
      <c r="AC39" s="2"/>
      <c r="AD39" s="2" t="s">
        <v>1038</v>
      </c>
      <c r="AE39" s="2"/>
      <c r="AF39" s="2"/>
    </row>
    <row r="40" spans="1:32" x14ac:dyDescent="0.2">
      <c r="A40" s="2">
        <v>7.2831158925467996E+18</v>
      </c>
      <c r="B40" s="2">
        <v>7.2831158925467996E+18</v>
      </c>
      <c r="C40" s="2" t="s">
        <v>1039</v>
      </c>
      <c r="D40" s="2" t="s">
        <v>1040</v>
      </c>
      <c r="E40" s="2">
        <v>3648</v>
      </c>
      <c r="F40" s="2">
        <v>619</v>
      </c>
      <c r="G40" s="2">
        <v>45</v>
      </c>
      <c r="H40" s="2"/>
      <c r="I40" s="2" t="s">
        <v>1041</v>
      </c>
      <c r="J40" s="126" t="s">
        <v>692</v>
      </c>
      <c r="K40" s="2">
        <v>1695732564</v>
      </c>
      <c r="L40" s="2" t="s">
        <v>693</v>
      </c>
      <c r="M40" s="2" t="s">
        <v>693</v>
      </c>
      <c r="N40" s="2" t="s">
        <v>1042</v>
      </c>
      <c r="O40" s="2">
        <v>7.2831160575968799E+18</v>
      </c>
      <c r="P40" s="2"/>
      <c r="Q40" s="2" t="s">
        <v>1043</v>
      </c>
      <c r="R40" s="2" t="s">
        <v>1040</v>
      </c>
      <c r="S40" s="2" t="s">
        <v>1044</v>
      </c>
      <c r="T40" s="2" t="s">
        <v>1045</v>
      </c>
      <c r="U40" s="2" t="s">
        <v>1046</v>
      </c>
      <c r="V40" s="2">
        <v>26400</v>
      </c>
      <c r="W40" s="2">
        <v>653</v>
      </c>
      <c r="X40" s="2">
        <v>3840</v>
      </c>
      <c r="Y40" s="2">
        <v>574500</v>
      </c>
      <c r="Z40" s="2" t="s">
        <v>1047</v>
      </c>
      <c r="AA40" s="2" t="s">
        <v>1047</v>
      </c>
      <c r="AB40" s="2"/>
      <c r="AC40" s="2"/>
      <c r="AD40" s="2"/>
      <c r="AE40" s="2"/>
      <c r="AF40" s="2"/>
    </row>
    <row r="41" spans="1:32" x14ac:dyDescent="0.2">
      <c r="A41" s="2">
        <v>7.2837760784458895E+18</v>
      </c>
      <c r="B41" s="2">
        <v>7.2837760784458895E+18</v>
      </c>
      <c r="C41" s="2" t="s">
        <v>1048</v>
      </c>
      <c r="D41" s="2" t="s">
        <v>1049</v>
      </c>
      <c r="E41" s="2">
        <v>4341</v>
      </c>
      <c r="F41" s="2">
        <v>545</v>
      </c>
      <c r="G41" s="2">
        <v>105</v>
      </c>
      <c r="H41" s="2"/>
      <c r="I41" s="2" t="s">
        <v>1050</v>
      </c>
      <c r="J41" s="126" t="s">
        <v>692</v>
      </c>
      <c r="K41" s="2">
        <v>1695886306</v>
      </c>
      <c r="L41" s="2" t="s">
        <v>693</v>
      </c>
      <c r="M41" s="2" t="s">
        <v>693</v>
      </c>
      <c r="N41" s="2" t="s">
        <v>24</v>
      </c>
      <c r="O41" s="2">
        <v>7.2837762115310705E+18</v>
      </c>
      <c r="P41" s="2"/>
      <c r="Q41" s="2" t="s">
        <v>1051</v>
      </c>
      <c r="R41" s="2" t="s">
        <v>1049</v>
      </c>
      <c r="S41" s="2" t="s">
        <v>1052</v>
      </c>
      <c r="T41" s="2" t="s">
        <v>1053</v>
      </c>
      <c r="U41" s="2" t="s">
        <v>1054</v>
      </c>
      <c r="V41" s="2">
        <v>3201</v>
      </c>
      <c r="W41" s="2">
        <v>30</v>
      </c>
      <c r="X41" s="2">
        <v>48</v>
      </c>
      <c r="Y41" s="2">
        <v>82400</v>
      </c>
      <c r="Z41" s="2" t="s">
        <v>1055</v>
      </c>
      <c r="AA41" s="2" t="s">
        <v>1056</v>
      </c>
      <c r="AB41" s="2"/>
      <c r="AC41" s="2"/>
      <c r="AD41" s="2"/>
      <c r="AE41" s="2"/>
      <c r="AF41" s="2"/>
    </row>
    <row r="42" spans="1:32" ht="85" x14ac:dyDescent="0.2">
      <c r="A42" s="2">
        <v>7.2858427932918395E+18</v>
      </c>
      <c r="B42" s="2">
        <v>7.2858427932918395E+18</v>
      </c>
      <c r="C42" s="2" t="s">
        <v>1057</v>
      </c>
      <c r="D42" s="2" t="s">
        <v>1058</v>
      </c>
      <c r="E42" s="2">
        <v>9263</v>
      </c>
      <c r="F42" s="2">
        <v>1078</v>
      </c>
      <c r="G42" s="2">
        <v>587</v>
      </c>
      <c r="H42" s="2"/>
      <c r="I42" s="2" t="s">
        <v>1059</v>
      </c>
      <c r="J42" s="126" t="s">
        <v>692</v>
      </c>
      <c r="K42" s="2">
        <v>1696367476</v>
      </c>
      <c r="L42" s="2" t="s">
        <v>693</v>
      </c>
      <c r="M42" s="2" t="s">
        <v>693</v>
      </c>
      <c r="N42" s="2" t="s">
        <v>24</v>
      </c>
      <c r="O42" s="2">
        <v>7.2858428237931899E+18</v>
      </c>
      <c r="P42" s="2"/>
      <c r="Q42" s="2" t="s">
        <v>1060</v>
      </c>
      <c r="R42" s="2" t="s">
        <v>1058</v>
      </c>
      <c r="S42" s="2" t="s">
        <v>1061</v>
      </c>
      <c r="T42" s="2" t="s">
        <v>1062</v>
      </c>
      <c r="U42" s="2" t="s">
        <v>1063</v>
      </c>
      <c r="V42" s="2">
        <v>340</v>
      </c>
      <c r="W42" s="2">
        <v>2</v>
      </c>
      <c r="X42" s="2">
        <v>91</v>
      </c>
      <c r="Y42" s="2">
        <v>13800</v>
      </c>
      <c r="Z42" s="2" t="s">
        <v>1064</v>
      </c>
      <c r="AA42" s="2" t="s">
        <v>1065</v>
      </c>
      <c r="AB42" s="2"/>
      <c r="AC42" s="2"/>
      <c r="AD42" s="127" t="s">
        <v>1066</v>
      </c>
      <c r="AE42" s="2" t="s">
        <v>756</v>
      </c>
      <c r="AF42" s="2"/>
    </row>
    <row r="43" spans="1:32" ht="409.6" x14ac:dyDescent="0.2">
      <c r="A43" s="2">
        <v>7.2864951126312202E+18</v>
      </c>
      <c r="B43" s="2">
        <v>7.2864951126312202E+18</v>
      </c>
      <c r="C43" s="2" t="s">
        <v>1067</v>
      </c>
      <c r="D43" s="2" t="s">
        <v>1068</v>
      </c>
      <c r="E43" s="2">
        <v>12600</v>
      </c>
      <c r="F43" s="2">
        <v>33</v>
      </c>
      <c r="G43" s="2">
        <v>374</v>
      </c>
      <c r="H43" s="2"/>
      <c r="I43" s="2" t="s">
        <v>1069</v>
      </c>
      <c r="J43" s="126" t="s">
        <v>692</v>
      </c>
      <c r="K43" s="2">
        <v>1696519373</v>
      </c>
      <c r="L43" s="2" t="s">
        <v>693</v>
      </c>
      <c r="M43" s="2" t="s">
        <v>693</v>
      </c>
      <c r="N43" s="2" t="s">
        <v>884</v>
      </c>
      <c r="O43" s="2">
        <v>7.0725136281459702E+18</v>
      </c>
      <c r="P43" s="2"/>
      <c r="Q43" s="2" t="s">
        <v>885</v>
      </c>
      <c r="R43" s="2" t="s">
        <v>716</v>
      </c>
      <c r="S43" s="2" t="s">
        <v>1070</v>
      </c>
      <c r="T43" s="2" t="s">
        <v>1071</v>
      </c>
      <c r="U43" s="2" t="s">
        <v>1072</v>
      </c>
      <c r="V43" s="2">
        <v>301</v>
      </c>
      <c r="W43" s="2">
        <v>110</v>
      </c>
      <c r="X43" s="2">
        <v>10</v>
      </c>
      <c r="Y43" s="2">
        <v>46600</v>
      </c>
      <c r="Z43" s="2" t="s">
        <v>1073</v>
      </c>
      <c r="AA43" s="2" t="s">
        <v>1073</v>
      </c>
      <c r="AB43" s="2"/>
      <c r="AC43" s="2"/>
      <c r="AD43" s="127" t="s">
        <v>1074</v>
      </c>
      <c r="AE43" s="2"/>
      <c r="AF43" s="2"/>
    </row>
    <row r="44" spans="1:32" x14ac:dyDescent="0.2">
      <c r="A44" s="2">
        <v>7.2865837359260099E+18</v>
      </c>
      <c r="B44" s="2">
        <v>7.2865837359260099E+18</v>
      </c>
      <c r="C44" s="2" t="s">
        <v>1075</v>
      </c>
      <c r="D44" s="2" t="s">
        <v>1076</v>
      </c>
      <c r="E44" s="2">
        <v>1300000</v>
      </c>
      <c r="F44" s="2">
        <v>85</v>
      </c>
      <c r="G44" s="2">
        <v>4902</v>
      </c>
      <c r="H44" s="2"/>
      <c r="I44" s="2" t="s">
        <v>1077</v>
      </c>
      <c r="J44" s="126" t="s">
        <v>692</v>
      </c>
      <c r="K44" s="2">
        <v>1696563000</v>
      </c>
      <c r="L44" s="2" t="s">
        <v>693</v>
      </c>
      <c r="M44" s="2" t="s">
        <v>693</v>
      </c>
      <c r="N44" s="2" t="s">
        <v>1078</v>
      </c>
      <c r="O44" s="2">
        <v>6.8957601503557704E+18</v>
      </c>
      <c r="P44" s="2"/>
      <c r="Q44" s="2" t="s">
        <v>1079</v>
      </c>
      <c r="R44" s="2" t="s">
        <v>1080</v>
      </c>
      <c r="S44" s="2" t="s">
        <v>1081</v>
      </c>
      <c r="T44" s="2" t="s">
        <v>1082</v>
      </c>
      <c r="U44" s="2" t="s">
        <v>1083</v>
      </c>
      <c r="V44" s="2">
        <v>52</v>
      </c>
      <c r="W44" s="2">
        <v>0</v>
      </c>
      <c r="X44" s="2">
        <v>1</v>
      </c>
      <c r="Y44" s="2">
        <v>4625</v>
      </c>
      <c r="Z44" s="2" t="s">
        <v>1084</v>
      </c>
      <c r="AA44" s="2" t="s">
        <v>1084</v>
      </c>
      <c r="AB44" s="2"/>
      <c r="AC44" s="2"/>
      <c r="AD44" s="2"/>
      <c r="AE44" s="2"/>
      <c r="AF44" s="2"/>
    </row>
    <row r="45" spans="1:32" x14ac:dyDescent="0.2">
      <c r="A45" s="2">
        <v>7.2880459295114004E+18</v>
      </c>
      <c r="B45" s="2">
        <v>7.2880459295114004E+18</v>
      </c>
      <c r="C45" s="2" t="s">
        <v>702</v>
      </c>
      <c r="D45" s="2" t="s">
        <v>702</v>
      </c>
      <c r="E45" s="2">
        <v>168200</v>
      </c>
      <c r="F45" s="2">
        <v>14</v>
      </c>
      <c r="G45" s="2">
        <v>450</v>
      </c>
      <c r="H45" s="2"/>
      <c r="I45" s="2" t="s">
        <v>1085</v>
      </c>
      <c r="J45" s="126" t="s">
        <v>692</v>
      </c>
      <c r="K45" s="2">
        <v>1696880442</v>
      </c>
      <c r="L45" s="2" t="s">
        <v>693</v>
      </c>
      <c r="M45" s="2" t="s">
        <v>693</v>
      </c>
      <c r="N45" s="2" t="s">
        <v>1086</v>
      </c>
      <c r="O45" s="2">
        <v>6.8701497558470502E+18</v>
      </c>
      <c r="P45" s="2"/>
      <c r="Q45" s="2" t="s">
        <v>1087</v>
      </c>
      <c r="R45" s="2" t="s">
        <v>1088</v>
      </c>
      <c r="S45" s="2" t="s">
        <v>1089</v>
      </c>
      <c r="T45" s="2" t="s">
        <v>1090</v>
      </c>
      <c r="U45" s="2" t="s">
        <v>1091</v>
      </c>
      <c r="V45" s="2">
        <v>1551</v>
      </c>
      <c r="W45" s="2">
        <v>55</v>
      </c>
      <c r="X45" s="2">
        <v>32</v>
      </c>
      <c r="Y45" s="2">
        <v>60200</v>
      </c>
      <c r="Z45" s="2" t="s">
        <v>1092</v>
      </c>
      <c r="AA45" s="2" t="s">
        <v>1092</v>
      </c>
      <c r="AB45" s="2"/>
      <c r="AC45" s="2"/>
      <c r="AD45" s="2" t="s">
        <v>83</v>
      </c>
      <c r="AE45" s="2"/>
      <c r="AF45" s="2"/>
    </row>
    <row r="46" spans="1:32" ht="85" x14ac:dyDescent="0.2">
      <c r="A46" s="2">
        <v>7.28282002804975E+18</v>
      </c>
      <c r="B46" s="2">
        <v>7.28282002804975E+18</v>
      </c>
      <c r="C46" s="2" t="s">
        <v>1093</v>
      </c>
      <c r="D46" s="2" t="s">
        <v>1094</v>
      </c>
      <c r="E46" s="2">
        <v>401900</v>
      </c>
      <c r="F46" s="2">
        <v>6671</v>
      </c>
      <c r="G46" s="2">
        <v>1930</v>
      </c>
      <c r="H46" s="2"/>
      <c r="I46" s="2" t="s">
        <v>1095</v>
      </c>
      <c r="J46" s="126" t="s">
        <v>692</v>
      </c>
      <c r="K46" s="2">
        <v>1695663691</v>
      </c>
      <c r="L46" s="2" t="s">
        <v>693</v>
      </c>
      <c r="M46" s="2" t="s">
        <v>693</v>
      </c>
      <c r="N46" s="2" t="s">
        <v>1096</v>
      </c>
      <c r="O46" s="2">
        <v>6.8085898597210501E+18</v>
      </c>
      <c r="P46" s="2"/>
      <c r="Q46" s="2" t="s">
        <v>1097</v>
      </c>
      <c r="R46" s="2" t="s">
        <v>1098</v>
      </c>
      <c r="S46" s="2" t="s">
        <v>1099</v>
      </c>
      <c r="T46" s="2" t="s">
        <v>1100</v>
      </c>
      <c r="U46" s="2" t="s">
        <v>1101</v>
      </c>
      <c r="V46" s="2">
        <v>227200</v>
      </c>
      <c r="W46" s="2">
        <v>7155</v>
      </c>
      <c r="X46" s="2">
        <v>12500</v>
      </c>
      <c r="Y46" s="2">
        <v>4300000</v>
      </c>
      <c r="Z46" s="2" t="s">
        <v>1102</v>
      </c>
      <c r="AA46" s="2" t="s">
        <v>1102</v>
      </c>
      <c r="AB46" s="2"/>
      <c r="AC46" s="2"/>
      <c r="AD46" s="127" t="s">
        <v>1103</v>
      </c>
      <c r="AE46" s="2" t="s">
        <v>1104</v>
      </c>
      <c r="AF46" s="2"/>
    </row>
    <row r="47" spans="1:32" ht="187" x14ac:dyDescent="0.2">
      <c r="A47" s="2">
        <v>7.2839370266200504E+18</v>
      </c>
      <c r="B47" s="2">
        <v>7.2839370266200504E+18</v>
      </c>
      <c r="C47" s="2" t="s">
        <v>1105</v>
      </c>
      <c r="D47" s="2" t="s">
        <v>1106</v>
      </c>
      <c r="E47" s="2">
        <v>179000</v>
      </c>
      <c r="F47" s="2">
        <v>131</v>
      </c>
      <c r="G47" s="2">
        <v>835</v>
      </c>
      <c r="H47" s="2"/>
      <c r="I47" s="2" t="s">
        <v>1107</v>
      </c>
      <c r="J47" s="126" t="s">
        <v>692</v>
      </c>
      <c r="K47" s="2">
        <v>1695923761</v>
      </c>
      <c r="L47" s="2" t="s">
        <v>693</v>
      </c>
      <c r="M47" s="2" t="s">
        <v>693</v>
      </c>
      <c r="N47" s="2" t="s">
        <v>24</v>
      </c>
      <c r="O47" s="2">
        <v>7.2839370737514097E+18</v>
      </c>
      <c r="P47" s="2"/>
      <c r="Q47" s="2" t="s">
        <v>1108</v>
      </c>
      <c r="R47" s="2" t="s">
        <v>1106</v>
      </c>
      <c r="S47" s="2" t="s">
        <v>1109</v>
      </c>
      <c r="T47" s="2" t="s">
        <v>1110</v>
      </c>
      <c r="U47" s="2" t="s">
        <v>1111</v>
      </c>
      <c r="V47" s="2">
        <v>8310</v>
      </c>
      <c r="W47" s="2">
        <v>777</v>
      </c>
      <c r="X47" s="2">
        <v>3209</v>
      </c>
      <c r="Y47" s="2">
        <v>696300</v>
      </c>
      <c r="Z47" s="2" t="s">
        <v>1112</v>
      </c>
      <c r="AA47" s="2" t="s">
        <v>1112</v>
      </c>
      <c r="AB47" s="2"/>
      <c r="AC47" s="2"/>
      <c r="AD47" s="127" t="s">
        <v>1113</v>
      </c>
      <c r="AE47" s="2"/>
      <c r="AF47" s="2"/>
    </row>
    <row r="48" spans="1:32" x14ac:dyDescent="0.2">
      <c r="A48" s="2">
        <v>7.2858849540290304E+18</v>
      </c>
      <c r="B48" s="2">
        <v>7.2858849540290304E+18</v>
      </c>
      <c r="C48" s="2" t="s">
        <v>1114</v>
      </c>
      <c r="D48" s="2" t="s">
        <v>1115</v>
      </c>
      <c r="E48" s="2">
        <v>2391</v>
      </c>
      <c r="F48" s="2">
        <v>6</v>
      </c>
      <c r="G48" s="2">
        <v>37</v>
      </c>
      <c r="H48" s="2"/>
      <c r="I48" s="2" t="s">
        <v>206</v>
      </c>
      <c r="J48" s="126" t="s">
        <v>692</v>
      </c>
      <c r="K48" s="2">
        <v>1696377294</v>
      </c>
      <c r="L48" s="2" t="s">
        <v>693</v>
      </c>
      <c r="M48" s="2" t="s">
        <v>693</v>
      </c>
      <c r="N48" s="2" t="s">
        <v>1116</v>
      </c>
      <c r="O48" s="2">
        <v>6.7285629757345096E+18</v>
      </c>
      <c r="P48" s="2"/>
      <c r="Q48" s="2" t="s">
        <v>1117</v>
      </c>
      <c r="R48" s="2" t="s">
        <v>1118</v>
      </c>
      <c r="S48" s="2" t="s">
        <v>1119</v>
      </c>
      <c r="T48" s="2" t="s">
        <v>1120</v>
      </c>
      <c r="U48" s="2" t="s">
        <v>1121</v>
      </c>
      <c r="V48" s="2">
        <v>908</v>
      </c>
      <c r="W48" s="2">
        <v>41</v>
      </c>
      <c r="X48" s="2">
        <v>28</v>
      </c>
      <c r="Y48" s="2">
        <v>60700</v>
      </c>
      <c r="Z48" s="2"/>
      <c r="AA48" s="2"/>
      <c r="AB48" s="2"/>
      <c r="AC48" s="2"/>
      <c r="AD48" s="2" t="s">
        <v>1122</v>
      </c>
      <c r="AE48" s="2"/>
      <c r="AF48" s="2"/>
    </row>
    <row r="49" spans="1:32" ht="51" x14ac:dyDescent="0.2">
      <c r="A49" s="2">
        <v>7.2842953315739996E+18</v>
      </c>
      <c r="B49" s="2">
        <v>7.2842953315739996E+18</v>
      </c>
      <c r="C49" s="2" t="s">
        <v>689</v>
      </c>
      <c r="D49" s="2" t="s">
        <v>690</v>
      </c>
      <c r="E49" s="2">
        <v>126400</v>
      </c>
      <c r="F49" s="2">
        <v>10</v>
      </c>
      <c r="G49" s="2">
        <v>507</v>
      </c>
      <c r="H49" s="2"/>
      <c r="I49" s="2" t="s">
        <v>1123</v>
      </c>
      <c r="J49" s="126" t="s">
        <v>692</v>
      </c>
      <c r="K49" s="2">
        <v>1696007190</v>
      </c>
      <c r="L49" s="2" t="s">
        <v>693</v>
      </c>
      <c r="M49" s="2" t="s">
        <v>693</v>
      </c>
      <c r="N49" s="2" t="s">
        <v>24</v>
      </c>
      <c r="O49" s="2">
        <v>7.28429538190993E+18</v>
      </c>
      <c r="P49" s="2"/>
      <c r="Q49" s="2" t="s">
        <v>1124</v>
      </c>
      <c r="R49" s="2" t="s">
        <v>690</v>
      </c>
      <c r="S49" s="2" t="s">
        <v>1125</v>
      </c>
      <c r="T49" s="2" t="s">
        <v>1126</v>
      </c>
      <c r="U49" s="2" t="s">
        <v>1127</v>
      </c>
      <c r="V49" s="2">
        <v>107</v>
      </c>
      <c r="W49" s="2">
        <v>2</v>
      </c>
      <c r="X49" s="2">
        <v>12</v>
      </c>
      <c r="Y49" s="2">
        <v>6443</v>
      </c>
      <c r="Z49" s="2" t="s">
        <v>1128</v>
      </c>
      <c r="AA49" s="2" t="s">
        <v>1128</v>
      </c>
      <c r="AB49" s="2"/>
      <c r="AC49" s="2"/>
      <c r="AD49" s="127" t="s">
        <v>1129</v>
      </c>
      <c r="AE49" s="2"/>
      <c r="AF49" s="2"/>
    </row>
    <row r="50" spans="1:32" x14ac:dyDescent="0.2">
      <c r="A50" s="2">
        <v>7.2827258978770596E+18</v>
      </c>
      <c r="B50" s="2">
        <v>7.2827258978770596E+18</v>
      </c>
      <c r="C50" s="2" t="s">
        <v>1130</v>
      </c>
      <c r="D50" s="2" t="s">
        <v>1131</v>
      </c>
      <c r="E50" s="2">
        <v>212500</v>
      </c>
      <c r="F50" s="2">
        <v>9678</v>
      </c>
      <c r="G50" s="2">
        <v>169</v>
      </c>
      <c r="H50" s="2"/>
      <c r="I50" s="2" t="s">
        <v>1132</v>
      </c>
      <c r="J50" s="126" t="s">
        <v>692</v>
      </c>
      <c r="K50" s="2">
        <v>1695641768</v>
      </c>
      <c r="L50" s="2" t="s">
        <v>693</v>
      </c>
      <c r="M50" s="2" t="s">
        <v>693</v>
      </c>
      <c r="N50" s="2" t="s">
        <v>1133</v>
      </c>
      <c r="O50" s="2">
        <v>7.2827259391329096E+18</v>
      </c>
      <c r="P50" s="2"/>
      <c r="Q50" s="2" t="s">
        <v>1134</v>
      </c>
      <c r="R50" s="2" t="s">
        <v>1131</v>
      </c>
      <c r="S50" s="2" t="s">
        <v>1135</v>
      </c>
      <c r="T50" s="2" t="s">
        <v>1136</v>
      </c>
      <c r="U50" s="2" t="s">
        <v>1137</v>
      </c>
      <c r="V50" s="2">
        <v>44800</v>
      </c>
      <c r="W50" s="2">
        <v>912</v>
      </c>
      <c r="X50" s="2">
        <v>3794</v>
      </c>
      <c r="Y50" s="2">
        <v>1200000</v>
      </c>
      <c r="Z50" s="2" t="s">
        <v>773</v>
      </c>
      <c r="AA50" s="2" t="s">
        <v>773</v>
      </c>
      <c r="AB50" s="2"/>
      <c r="AC50" s="2"/>
      <c r="AD50" s="2" t="s">
        <v>1138</v>
      </c>
      <c r="AE50" s="2"/>
      <c r="AF50" s="2"/>
    </row>
    <row r="51" spans="1:32" x14ac:dyDescent="0.2">
      <c r="A51" s="2">
        <v>7.2865036582029998E+18</v>
      </c>
      <c r="B51" s="2">
        <v>7.2865036582029998E+18</v>
      </c>
      <c r="C51" s="2" t="s">
        <v>1139</v>
      </c>
      <c r="D51" s="2" t="s">
        <v>1140</v>
      </c>
      <c r="E51" s="2">
        <v>633600</v>
      </c>
      <c r="F51" s="2">
        <v>2184</v>
      </c>
      <c r="G51" s="2">
        <v>493</v>
      </c>
      <c r="H51" s="2"/>
      <c r="I51" s="2" t="s">
        <v>1141</v>
      </c>
      <c r="J51" s="126" t="s">
        <v>692</v>
      </c>
      <c r="K51" s="2">
        <v>1696521358</v>
      </c>
      <c r="L51" s="2" t="s">
        <v>693</v>
      </c>
      <c r="M51" s="2" t="s">
        <v>693</v>
      </c>
      <c r="N51" s="2" t="s">
        <v>1142</v>
      </c>
      <c r="O51" s="2">
        <v>6.7156676073131796E+18</v>
      </c>
      <c r="P51" s="2"/>
      <c r="Q51" s="2" t="s">
        <v>1143</v>
      </c>
      <c r="R51" s="2" t="s">
        <v>1144</v>
      </c>
      <c r="S51" s="2" t="s">
        <v>1145</v>
      </c>
      <c r="T51" s="2" t="s">
        <v>1146</v>
      </c>
      <c r="U51" s="2" t="s">
        <v>1147</v>
      </c>
      <c r="V51" s="2">
        <v>5336</v>
      </c>
      <c r="W51" s="2">
        <v>143</v>
      </c>
      <c r="X51" s="2">
        <v>21</v>
      </c>
      <c r="Y51" s="2">
        <v>80500</v>
      </c>
      <c r="Z51" s="2" t="s">
        <v>1148</v>
      </c>
      <c r="AA51" s="2" t="s">
        <v>1148</v>
      </c>
      <c r="AB51" s="2"/>
      <c r="AC51" s="2"/>
      <c r="AD51" s="2" t="s">
        <v>1149</v>
      </c>
      <c r="AE51" s="2"/>
      <c r="AF51" s="2"/>
    </row>
    <row r="52" spans="1:32" x14ac:dyDescent="0.2">
      <c r="A52" s="2">
        <v>7.2849955257351997E+18</v>
      </c>
      <c r="B52" s="2">
        <v>7.2849955257351997E+18</v>
      </c>
      <c r="C52" s="2" t="s">
        <v>1150</v>
      </c>
      <c r="D52" s="2" t="s">
        <v>1151</v>
      </c>
      <c r="E52" s="2">
        <v>43600</v>
      </c>
      <c r="F52" s="2">
        <v>44</v>
      </c>
      <c r="G52" s="2">
        <v>200</v>
      </c>
      <c r="H52" s="2"/>
      <c r="I52" s="2" t="s">
        <v>1152</v>
      </c>
      <c r="J52" s="126" t="s">
        <v>692</v>
      </c>
      <c r="K52" s="2">
        <v>1696170202</v>
      </c>
      <c r="L52" s="2" t="s">
        <v>693</v>
      </c>
      <c r="M52" s="2" t="s">
        <v>693</v>
      </c>
      <c r="N52" s="2" t="s">
        <v>24</v>
      </c>
      <c r="O52" s="2">
        <v>7.2849955633513196E+18</v>
      </c>
      <c r="P52" s="2"/>
      <c r="Q52" s="2" t="s">
        <v>1153</v>
      </c>
      <c r="R52" s="2" t="s">
        <v>1151</v>
      </c>
      <c r="S52" s="2" t="s">
        <v>1154</v>
      </c>
      <c r="T52" s="2" t="s">
        <v>1155</v>
      </c>
      <c r="U52" s="2" t="s">
        <v>1156</v>
      </c>
      <c r="V52" s="2">
        <v>675</v>
      </c>
      <c r="W52" s="2">
        <v>4</v>
      </c>
      <c r="X52" s="2">
        <v>17</v>
      </c>
      <c r="Y52" s="2">
        <v>20300</v>
      </c>
      <c r="Z52" s="2" t="s">
        <v>1157</v>
      </c>
      <c r="AA52" s="2" t="s">
        <v>1158</v>
      </c>
      <c r="AB52" s="2"/>
      <c r="AC52" s="2"/>
      <c r="AD52" s="2"/>
      <c r="AE52" s="2"/>
      <c r="AF52" s="2"/>
    </row>
    <row r="53" spans="1:32" ht="409.6" x14ac:dyDescent="0.2">
      <c r="A53" s="2">
        <v>7.2870362552782705E+18</v>
      </c>
      <c r="B53" s="2">
        <v>7.2870362552782705E+18</v>
      </c>
      <c r="C53" s="2" t="s">
        <v>851</v>
      </c>
      <c r="D53" s="2" t="s">
        <v>852</v>
      </c>
      <c r="E53" s="2">
        <v>1642</v>
      </c>
      <c r="F53" s="2">
        <v>115</v>
      </c>
      <c r="G53" s="2">
        <v>88</v>
      </c>
      <c r="H53" s="2"/>
      <c r="I53" s="2" t="s">
        <v>1159</v>
      </c>
      <c r="J53" s="126" t="s">
        <v>692</v>
      </c>
      <c r="K53" s="2">
        <v>1696645360</v>
      </c>
      <c r="L53" s="2" t="s">
        <v>693</v>
      </c>
      <c r="M53" s="2" t="s">
        <v>693</v>
      </c>
      <c r="N53" s="2" t="s">
        <v>24</v>
      </c>
      <c r="O53" s="2">
        <v>7.2870363156014705E+18</v>
      </c>
      <c r="P53" s="2"/>
      <c r="Q53" s="2" t="s">
        <v>854</v>
      </c>
      <c r="R53" s="2" t="s">
        <v>852</v>
      </c>
      <c r="S53" s="2" t="s">
        <v>1160</v>
      </c>
      <c r="T53" s="2" t="s">
        <v>1161</v>
      </c>
      <c r="U53" s="2" t="s">
        <v>1162</v>
      </c>
      <c r="V53" s="2">
        <v>96</v>
      </c>
      <c r="W53" s="2">
        <v>33</v>
      </c>
      <c r="X53" s="2">
        <v>3</v>
      </c>
      <c r="Y53" s="2">
        <v>8103</v>
      </c>
      <c r="Z53" s="2" t="s">
        <v>1163</v>
      </c>
      <c r="AA53" s="2" t="s">
        <v>1164</v>
      </c>
      <c r="AB53" s="2"/>
      <c r="AC53" s="2"/>
      <c r="AD53" s="127" t="s">
        <v>1165</v>
      </c>
      <c r="AE53" s="2" t="s">
        <v>756</v>
      </c>
      <c r="AF53" s="2"/>
    </row>
    <row r="54" spans="1:32" ht="340" x14ac:dyDescent="0.2">
      <c r="A54" s="2">
        <v>7.2847501964062505E+18</v>
      </c>
      <c r="B54" s="2">
        <v>7.2847501964062505E+18</v>
      </c>
      <c r="C54" s="2" t="s">
        <v>1166</v>
      </c>
      <c r="D54" s="2" t="s">
        <v>1167</v>
      </c>
      <c r="E54" s="2">
        <v>15700</v>
      </c>
      <c r="F54" s="2">
        <v>167</v>
      </c>
      <c r="G54" s="2">
        <v>139</v>
      </c>
      <c r="H54" s="2"/>
      <c r="I54" s="2" t="s">
        <v>1168</v>
      </c>
      <c r="J54" s="126" t="s">
        <v>692</v>
      </c>
      <c r="K54" s="2">
        <v>1696113081</v>
      </c>
      <c r="L54" s="2" t="s">
        <v>693</v>
      </c>
      <c r="M54" s="2" t="s">
        <v>693</v>
      </c>
      <c r="N54" s="2" t="s">
        <v>1169</v>
      </c>
      <c r="O54" s="2">
        <v>7.0840224852591196E+18</v>
      </c>
      <c r="P54" s="2"/>
      <c r="Q54" s="2" t="s">
        <v>1170</v>
      </c>
      <c r="R54" s="2" t="s">
        <v>1171</v>
      </c>
      <c r="S54" s="2" t="s">
        <v>1172</v>
      </c>
      <c r="T54" s="2" t="s">
        <v>1173</v>
      </c>
      <c r="U54" s="2" t="s">
        <v>1174</v>
      </c>
      <c r="V54" s="2">
        <v>439</v>
      </c>
      <c r="W54" s="2">
        <v>67</v>
      </c>
      <c r="X54" s="2">
        <v>158</v>
      </c>
      <c r="Y54" s="2">
        <v>16800</v>
      </c>
      <c r="Z54" s="2" t="s">
        <v>1175</v>
      </c>
      <c r="AA54" s="2" t="s">
        <v>1175</v>
      </c>
      <c r="AB54" s="2"/>
      <c r="AC54" s="2"/>
      <c r="AD54" s="127" t="s">
        <v>1176</v>
      </c>
      <c r="AE54" s="2"/>
      <c r="AF54" s="2"/>
    </row>
    <row r="55" spans="1:32" x14ac:dyDescent="0.2">
      <c r="A55" s="2">
        <v>7.2866708167695503E+18</v>
      </c>
      <c r="B55" s="2">
        <v>7.2866708167695503E+18</v>
      </c>
      <c r="C55" s="2" t="s">
        <v>1177</v>
      </c>
      <c r="D55" s="2" t="s">
        <v>1178</v>
      </c>
      <c r="E55" s="2">
        <v>1173</v>
      </c>
      <c r="F55" s="2">
        <v>7867</v>
      </c>
      <c r="G55" s="2">
        <v>210</v>
      </c>
      <c r="H55" s="2"/>
      <c r="I55" s="2" t="s">
        <v>1179</v>
      </c>
      <c r="J55" s="126" t="s">
        <v>692</v>
      </c>
      <c r="K55" s="2">
        <v>1696560261</v>
      </c>
      <c r="L55" s="2" t="s">
        <v>693</v>
      </c>
      <c r="M55" s="2" t="s">
        <v>693</v>
      </c>
      <c r="N55" s="2" t="s">
        <v>24</v>
      </c>
      <c r="O55" s="2">
        <v>7.2858291257129697E+18</v>
      </c>
      <c r="P55" s="2"/>
      <c r="Q55" s="2" t="s">
        <v>1180</v>
      </c>
      <c r="R55" s="2" t="s">
        <v>1181</v>
      </c>
      <c r="S55" s="2" t="s">
        <v>1182</v>
      </c>
      <c r="T55" s="2" t="s">
        <v>1183</v>
      </c>
      <c r="U55" s="2" t="s">
        <v>1184</v>
      </c>
      <c r="V55" s="2">
        <v>54200</v>
      </c>
      <c r="W55" s="2">
        <v>467</v>
      </c>
      <c r="X55" s="2">
        <v>403</v>
      </c>
      <c r="Y55" s="2">
        <v>342500</v>
      </c>
      <c r="Z55" s="2" t="s">
        <v>1185</v>
      </c>
      <c r="AA55" s="2" t="s">
        <v>1185</v>
      </c>
      <c r="AB55" s="2"/>
      <c r="AC55" s="2"/>
      <c r="AD55" s="2" t="s">
        <v>1186</v>
      </c>
      <c r="AE55" s="2"/>
      <c r="AF55" s="2"/>
    </row>
    <row r="56" spans="1:32" x14ac:dyDescent="0.2">
      <c r="A56" s="2">
        <v>7.2865387981277604E+18</v>
      </c>
      <c r="B56" s="2">
        <v>7.2865387981277604E+18</v>
      </c>
      <c r="C56" s="2" t="s">
        <v>1187</v>
      </c>
      <c r="D56" s="2" t="s">
        <v>1188</v>
      </c>
      <c r="E56" s="2">
        <v>40300</v>
      </c>
      <c r="F56" s="2">
        <v>3197</v>
      </c>
      <c r="G56" s="2">
        <v>727</v>
      </c>
      <c r="H56" s="2"/>
      <c r="I56" s="2" t="s">
        <v>1189</v>
      </c>
      <c r="J56" s="126" t="s">
        <v>692</v>
      </c>
      <c r="K56" s="2">
        <v>1696529538</v>
      </c>
      <c r="L56" s="2" t="s">
        <v>693</v>
      </c>
      <c r="M56" s="2" t="s">
        <v>693</v>
      </c>
      <c r="N56" s="2" t="s">
        <v>24</v>
      </c>
      <c r="O56" s="2">
        <v>7.2865388150895104E+18</v>
      </c>
      <c r="P56" s="2"/>
      <c r="Q56" s="2" t="s">
        <v>1190</v>
      </c>
      <c r="R56" s="2" t="s">
        <v>1188</v>
      </c>
      <c r="S56" s="2" t="s">
        <v>1191</v>
      </c>
      <c r="T56" s="2" t="s">
        <v>1192</v>
      </c>
      <c r="U56" s="2" t="s">
        <v>1193</v>
      </c>
      <c r="V56" s="2">
        <v>167</v>
      </c>
      <c r="W56" s="2">
        <v>0</v>
      </c>
      <c r="X56" s="2">
        <v>6</v>
      </c>
      <c r="Y56" s="2">
        <v>3812</v>
      </c>
      <c r="Z56" s="2" t="s">
        <v>1194</v>
      </c>
      <c r="AA56" s="2" t="s">
        <v>1195</v>
      </c>
      <c r="AB56" s="2"/>
      <c r="AC56" s="2"/>
      <c r="AD56" s="2"/>
      <c r="AE56" s="2"/>
      <c r="AF56" s="2"/>
    </row>
    <row r="57" spans="1:32" x14ac:dyDescent="0.2">
      <c r="A57" s="2">
        <v>7.2875254421505495E+18</v>
      </c>
      <c r="B57" s="2">
        <v>7.2875254421505495E+18</v>
      </c>
      <c r="C57" s="2" t="s">
        <v>1196</v>
      </c>
      <c r="D57" s="2" t="s">
        <v>1197</v>
      </c>
      <c r="E57" s="2">
        <v>29300</v>
      </c>
      <c r="F57" s="2">
        <v>119</v>
      </c>
      <c r="G57" s="2">
        <v>220</v>
      </c>
      <c r="H57" s="2"/>
      <c r="I57" s="2" t="s">
        <v>1198</v>
      </c>
      <c r="J57" s="126" t="s">
        <v>692</v>
      </c>
      <c r="K57" s="2">
        <v>1696759244</v>
      </c>
      <c r="L57" s="2" t="s">
        <v>693</v>
      </c>
      <c r="M57" s="2" t="s">
        <v>693</v>
      </c>
      <c r="N57" s="2" t="s">
        <v>1199</v>
      </c>
      <c r="O57" s="2">
        <v>6.8869132270247598E+18</v>
      </c>
      <c r="P57" s="2"/>
      <c r="Q57" s="2" t="s">
        <v>1200</v>
      </c>
      <c r="R57" s="2" t="s">
        <v>1201</v>
      </c>
      <c r="S57" s="2" t="s">
        <v>1202</v>
      </c>
      <c r="T57" s="2" t="s">
        <v>1203</v>
      </c>
      <c r="U57" s="2" t="s">
        <v>1204</v>
      </c>
      <c r="V57" s="2">
        <v>1412</v>
      </c>
      <c r="W57" s="2">
        <v>123</v>
      </c>
      <c r="X57" s="2">
        <v>187</v>
      </c>
      <c r="Y57" s="2">
        <v>30000</v>
      </c>
      <c r="Z57" s="2"/>
      <c r="AA57" s="2"/>
      <c r="AB57" s="2"/>
      <c r="AC57" s="2"/>
      <c r="AD57" s="2" t="s">
        <v>1205</v>
      </c>
      <c r="AE57" s="2"/>
      <c r="AF57" s="2"/>
    </row>
    <row r="58" spans="1:32" x14ac:dyDescent="0.2">
      <c r="A58" s="2">
        <v>7.2867366300214098E+18</v>
      </c>
      <c r="B58" s="2">
        <v>7.2867366300214098E+18</v>
      </c>
      <c r="C58" s="2" t="s">
        <v>1206</v>
      </c>
      <c r="D58" s="2" t="s">
        <v>1207</v>
      </c>
      <c r="E58" s="2">
        <v>122300</v>
      </c>
      <c r="F58" s="2">
        <v>7</v>
      </c>
      <c r="G58" s="2">
        <v>750</v>
      </c>
      <c r="H58" s="2"/>
      <c r="I58" s="2" t="s">
        <v>1208</v>
      </c>
      <c r="J58" s="126" t="s">
        <v>692</v>
      </c>
      <c r="K58" s="2">
        <v>1696575587</v>
      </c>
      <c r="L58" s="2" t="s">
        <v>693</v>
      </c>
      <c r="M58" s="2" t="s">
        <v>693</v>
      </c>
      <c r="N58" s="2" t="s">
        <v>24</v>
      </c>
      <c r="O58" s="2">
        <v>7.2867367318806804E+18</v>
      </c>
      <c r="P58" s="2"/>
      <c r="Q58" s="2" t="s">
        <v>1209</v>
      </c>
      <c r="R58" s="2" t="s">
        <v>1207</v>
      </c>
      <c r="S58" s="2" t="s">
        <v>1210</v>
      </c>
      <c r="T58" s="2" t="s">
        <v>1211</v>
      </c>
      <c r="U58" s="2" t="s">
        <v>1212</v>
      </c>
      <c r="V58" s="2">
        <v>27</v>
      </c>
      <c r="W58" s="2">
        <v>0</v>
      </c>
      <c r="X58" s="2">
        <v>4</v>
      </c>
      <c r="Y58" s="2">
        <v>1349</v>
      </c>
      <c r="Z58" s="2" t="s">
        <v>1213</v>
      </c>
      <c r="AA58" s="2" t="s">
        <v>1213</v>
      </c>
      <c r="AB58" s="2"/>
      <c r="AC58" s="2"/>
      <c r="AD58" s="2"/>
      <c r="AE58" s="2"/>
      <c r="AF58" s="2"/>
    </row>
    <row r="59" spans="1:32" x14ac:dyDescent="0.2">
      <c r="A59" s="2">
        <v>7.2823563719772703E+18</v>
      </c>
      <c r="B59" s="2">
        <v>7.2823563719772703E+18</v>
      </c>
      <c r="C59" s="2" t="s">
        <v>1130</v>
      </c>
      <c r="D59" s="2" t="s">
        <v>1131</v>
      </c>
      <c r="E59" s="2">
        <v>212500</v>
      </c>
      <c r="F59" s="2">
        <v>9678</v>
      </c>
      <c r="G59" s="2">
        <v>169</v>
      </c>
      <c r="H59" s="2"/>
      <c r="I59" s="2" t="s">
        <v>1214</v>
      </c>
      <c r="J59" s="126" t="s">
        <v>692</v>
      </c>
      <c r="K59" s="2">
        <v>1695555727</v>
      </c>
      <c r="L59" s="2" t="s">
        <v>693</v>
      </c>
      <c r="M59" s="2" t="s">
        <v>693</v>
      </c>
      <c r="N59" s="2" t="s">
        <v>1215</v>
      </c>
      <c r="O59" s="2">
        <v>6.81766548766562E+18</v>
      </c>
      <c r="P59" s="2"/>
      <c r="Q59" s="2" t="s">
        <v>1216</v>
      </c>
      <c r="R59" s="2" t="s">
        <v>1217</v>
      </c>
      <c r="S59" s="2" t="s">
        <v>1218</v>
      </c>
      <c r="T59" s="2" t="s">
        <v>1219</v>
      </c>
      <c r="U59" s="2" t="s">
        <v>1220</v>
      </c>
      <c r="V59" s="2">
        <v>13300</v>
      </c>
      <c r="W59" s="2">
        <v>248</v>
      </c>
      <c r="X59" s="2">
        <v>444</v>
      </c>
      <c r="Y59" s="2">
        <v>264600</v>
      </c>
      <c r="Z59" s="2" t="s">
        <v>773</v>
      </c>
      <c r="AA59" s="2" t="s">
        <v>773</v>
      </c>
      <c r="AB59" s="2"/>
      <c r="AC59" s="2"/>
      <c r="AD59" s="2" t="s">
        <v>1221</v>
      </c>
      <c r="AE59" s="2"/>
      <c r="AF59" s="2"/>
    </row>
    <row r="60" spans="1:32" x14ac:dyDescent="0.2">
      <c r="A60" s="2">
        <v>7.2856601380719503E+18</v>
      </c>
      <c r="B60" s="2">
        <v>7.2856601380719503E+18</v>
      </c>
      <c r="C60" s="2" t="s">
        <v>1222</v>
      </c>
      <c r="D60" s="2" t="s">
        <v>1223</v>
      </c>
      <c r="E60" s="2">
        <v>111300</v>
      </c>
      <c r="F60" s="2">
        <v>734</v>
      </c>
      <c r="G60" s="2">
        <v>426</v>
      </c>
      <c r="H60" s="2"/>
      <c r="I60" s="2" t="s">
        <v>1224</v>
      </c>
      <c r="J60" s="126" t="s">
        <v>692</v>
      </c>
      <c r="K60" s="2">
        <v>1696324945</v>
      </c>
      <c r="L60" s="2" t="s">
        <v>693</v>
      </c>
      <c r="M60" s="2" t="s">
        <v>693</v>
      </c>
      <c r="N60" s="2" t="s">
        <v>24</v>
      </c>
      <c r="O60" s="2">
        <v>7.2856601993800704E+18</v>
      </c>
      <c r="P60" s="2"/>
      <c r="Q60" s="2" t="s">
        <v>1225</v>
      </c>
      <c r="R60" s="2" t="s">
        <v>1223</v>
      </c>
      <c r="S60" s="2" t="s">
        <v>1226</v>
      </c>
      <c r="T60" s="2" t="s">
        <v>1227</v>
      </c>
      <c r="U60" s="2" t="s">
        <v>1228</v>
      </c>
      <c r="V60" s="2">
        <v>8822</v>
      </c>
      <c r="W60" s="2">
        <v>210</v>
      </c>
      <c r="X60" s="2">
        <v>469</v>
      </c>
      <c r="Y60" s="2">
        <v>187100</v>
      </c>
      <c r="Z60" s="2" t="s">
        <v>1229</v>
      </c>
      <c r="AA60" s="2" t="s">
        <v>1229</v>
      </c>
      <c r="AB60" s="2"/>
      <c r="AC60" s="2"/>
      <c r="AD60" s="2"/>
      <c r="AE60" s="2"/>
      <c r="AF60" s="2"/>
    </row>
    <row r="61" spans="1:32" x14ac:dyDescent="0.2">
      <c r="A61" s="2">
        <v>7.2831009956247296E+18</v>
      </c>
      <c r="B61" s="2">
        <v>7.2831009956247296E+18</v>
      </c>
      <c r="C61" s="2" t="s">
        <v>1230</v>
      </c>
      <c r="D61" s="2" t="s">
        <v>1231</v>
      </c>
      <c r="E61" s="2">
        <v>82500</v>
      </c>
      <c r="F61" s="2">
        <v>3646</v>
      </c>
      <c r="G61" s="2">
        <v>344</v>
      </c>
      <c r="H61" s="2"/>
      <c r="I61" s="2" t="s">
        <v>1232</v>
      </c>
      <c r="J61" s="126" t="s">
        <v>692</v>
      </c>
      <c r="K61" s="2">
        <v>1695729099</v>
      </c>
      <c r="L61" s="2" t="s">
        <v>693</v>
      </c>
      <c r="M61" s="2" t="s">
        <v>693</v>
      </c>
      <c r="N61" s="2" t="s">
        <v>24</v>
      </c>
      <c r="O61" s="2">
        <v>7.2831010276781701E+18</v>
      </c>
      <c r="P61" s="2"/>
      <c r="Q61" s="2" t="s">
        <v>1233</v>
      </c>
      <c r="R61" s="2" t="s">
        <v>1231</v>
      </c>
      <c r="S61" s="2" t="s">
        <v>1234</v>
      </c>
      <c r="T61" s="2" t="s">
        <v>1235</v>
      </c>
      <c r="U61" s="2" t="s">
        <v>1236</v>
      </c>
      <c r="V61" s="2">
        <v>22600</v>
      </c>
      <c r="W61" s="2">
        <v>423</v>
      </c>
      <c r="X61" s="2">
        <v>858</v>
      </c>
      <c r="Y61" s="2">
        <v>303500</v>
      </c>
      <c r="Z61" s="2"/>
      <c r="AA61" s="2"/>
      <c r="AB61" s="2"/>
      <c r="AC61" s="2"/>
      <c r="AD61" s="2" t="s">
        <v>1237</v>
      </c>
      <c r="AE61" s="2"/>
      <c r="AF61" s="2"/>
    </row>
    <row r="62" spans="1:32" x14ac:dyDescent="0.2">
      <c r="A62" s="2">
        <v>7.2872912842455798E+18</v>
      </c>
      <c r="B62" s="2">
        <v>7.2872912842455798E+18</v>
      </c>
      <c r="C62" s="2" t="s">
        <v>1238</v>
      </c>
      <c r="D62" s="2" t="s">
        <v>1239</v>
      </c>
      <c r="E62" s="2">
        <v>178</v>
      </c>
      <c r="F62" s="2">
        <v>177</v>
      </c>
      <c r="G62" s="2">
        <v>12</v>
      </c>
      <c r="H62" s="2"/>
      <c r="I62" s="2" t="s">
        <v>1240</v>
      </c>
      <c r="J62" s="126" t="s">
        <v>692</v>
      </c>
      <c r="K62" s="2">
        <v>1696704740</v>
      </c>
      <c r="L62" s="2" t="s">
        <v>693</v>
      </c>
      <c r="M62" s="2" t="s">
        <v>693</v>
      </c>
      <c r="N62" s="2" t="s">
        <v>24</v>
      </c>
      <c r="O62" s="2">
        <v>7.2872913482379602E+18</v>
      </c>
      <c r="P62" s="2"/>
      <c r="Q62" s="2" t="s">
        <v>1241</v>
      </c>
      <c r="R62" s="2" t="s">
        <v>1239</v>
      </c>
      <c r="S62" s="2" t="s">
        <v>1242</v>
      </c>
      <c r="T62" s="2" t="s">
        <v>1243</v>
      </c>
      <c r="U62" s="2" t="s">
        <v>1244</v>
      </c>
      <c r="V62" s="2">
        <v>255</v>
      </c>
      <c r="W62" s="2">
        <v>0</v>
      </c>
      <c r="X62" s="2">
        <v>13</v>
      </c>
      <c r="Y62" s="2">
        <v>8077</v>
      </c>
      <c r="Z62" s="2" t="s">
        <v>1245</v>
      </c>
      <c r="AA62" s="2" t="s">
        <v>1245</v>
      </c>
      <c r="AB62" s="2"/>
      <c r="AC62" s="2"/>
      <c r="AD62" s="2" t="s">
        <v>1246</v>
      </c>
      <c r="AE62" s="2"/>
      <c r="AF62" s="2"/>
    </row>
    <row r="63" spans="1:32" x14ac:dyDescent="0.2">
      <c r="A63" s="2">
        <v>7.2853971579541903E+18</v>
      </c>
      <c r="B63" s="2">
        <v>7.2853971579541903E+18</v>
      </c>
      <c r="C63" s="2" t="s">
        <v>1139</v>
      </c>
      <c r="D63" s="2" t="s">
        <v>1140</v>
      </c>
      <c r="E63" s="2">
        <v>633600</v>
      </c>
      <c r="F63" s="2">
        <v>2184</v>
      </c>
      <c r="G63" s="2">
        <v>493</v>
      </c>
      <c r="H63" s="2"/>
      <c r="I63" s="2" t="s">
        <v>1247</v>
      </c>
      <c r="J63" s="126" t="s">
        <v>692</v>
      </c>
      <c r="K63" s="2">
        <v>1696263733</v>
      </c>
      <c r="L63" s="2" t="s">
        <v>693</v>
      </c>
      <c r="M63" s="2" t="s">
        <v>693</v>
      </c>
      <c r="N63" s="2" t="s">
        <v>1248</v>
      </c>
      <c r="O63" s="2">
        <v>6.7871428373779497E+18</v>
      </c>
      <c r="P63" s="2"/>
      <c r="Q63" s="2" t="s">
        <v>1249</v>
      </c>
      <c r="R63" s="2" t="s">
        <v>1250</v>
      </c>
      <c r="S63" s="2" t="s">
        <v>1251</v>
      </c>
      <c r="T63" s="2" t="s">
        <v>1252</v>
      </c>
      <c r="U63" s="2" t="s">
        <v>1253</v>
      </c>
      <c r="V63" s="2">
        <v>8437</v>
      </c>
      <c r="W63" s="2">
        <v>178</v>
      </c>
      <c r="X63" s="2">
        <v>41</v>
      </c>
      <c r="Y63" s="2">
        <v>101400</v>
      </c>
      <c r="Z63" s="2" t="s">
        <v>1254</v>
      </c>
      <c r="AA63" s="2" t="s">
        <v>1254</v>
      </c>
      <c r="AB63" s="2"/>
      <c r="AC63" s="2"/>
      <c r="AD63" s="2" t="s">
        <v>1255</v>
      </c>
      <c r="AE63" s="2"/>
      <c r="AF63" s="2"/>
    </row>
    <row r="64" spans="1:32" x14ac:dyDescent="0.2">
      <c r="A64" s="2">
        <v>7.2867517761858898E+18</v>
      </c>
      <c r="B64" s="2">
        <v>7.2867517761858898E+18</v>
      </c>
      <c r="C64" s="2" t="s">
        <v>1256</v>
      </c>
      <c r="D64" s="2" t="s">
        <v>1257</v>
      </c>
      <c r="E64" s="2">
        <v>109700</v>
      </c>
      <c r="F64" s="2">
        <v>1678</v>
      </c>
      <c r="G64" s="2">
        <v>327</v>
      </c>
      <c r="H64" s="2"/>
      <c r="I64" s="2" t="s">
        <v>1258</v>
      </c>
      <c r="J64" s="126" t="s">
        <v>692</v>
      </c>
      <c r="K64" s="2">
        <v>1696579113</v>
      </c>
      <c r="L64" s="2" t="s">
        <v>693</v>
      </c>
      <c r="M64" s="2" t="s">
        <v>693</v>
      </c>
      <c r="N64" s="2" t="s">
        <v>1259</v>
      </c>
      <c r="O64" s="2">
        <v>7.2867518115818701E+18</v>
      </c>
      <c r="P64" s="2"/>
      <c r="Q64" s="2" t="s">
        <v>1260</v>
      </c>
      <c r="R64" s="2" t="s">
        <v>1257</v>
      </c>
      <c r="S64" s="2" t="s">
        <v>1261</v>
      </c>
      <c r="T64" s="2" t="s">
        <v>1262</v>
      </c>
      <c r="U64" s="2" t="s">
        <v>1263</v>
      </c>
      <c r="V64" s="2">
        <v>2963</v>
      </c>
      <c r="W64" s="2">
        <v>107</v>
      </c>
      <c r="X64" s="2">
        <v>37</v>
      </c>
      <c r="Y64" s="2">
        <v>70800</v>
      </c>
      <c r="Z64" s="2" t="s">
        <v>1264</v>
      </c>
      <c r="AA64" s="2" t="s">
        <v>1264</v>
      </c>
      <c r="AB64" s="2"/>
      <c r="AC64" s="2"/>
      <c r="AD64" s="2" t="s">
        <v>1265</v>
      </c>
      <c r="AE64" s="2"/>
      <c r="AF64" s="2"/>
    </row>
    <row r="65" spans="1:32" ht="119" x14ac:dyDescent="0.2">
      <c r="A65" s="2">
        <v>7.2850284053455698E+18</v>
      </c>
      <c r="B65" s="2">
        <v>7.2850284053455698E+18</v>
      </c>
      <c r="C65" s="2" t="s">
        <v>1266</v>
      </c>
      <c r="D65" s="2" t="s">
        <v>1267</v>
      </c>
      <c r="E65" s="2">
        <v>442700</v>
      </c>
      <c r="F65" s="2">
        <v>362</v>
      </c>
      <c r="G65" s="2">
        <v>300</v>
      </c>
      <c r="H65" s="2"/>
      <c r="I65" s="2" t="s">
        <v>1268</v>
      </c>
      <c r="J65" s="126" t="s">
        <v>692</v>
      </c>
      <c r="K65" s="2">
        <v>1696177860</v>
      </c>
      <c r="L65" s="2" t="s">
        <v>693</v>
      </c>
      <c r="M65" s="2" t="s">
        <v>693</v>
      </c>
      <c r="N65" s="2" t="s">
        <v>1269</v>
      </c>
      <c r="O65" s="2">
        <v>7.2850284720111104E+18</v>
      </c>
      <c r="P65" s="2"/>
      <c r="Q65" s="2" t="s">
        <v>1270</v>
      </c>
      <c r="R65" s="2" t="s">
        <v>1267</v>
      </c>
      <c r="S65" s="2" t="s">
        <v>1271</v>
      </c>
      <c r="T65" s="2" t="s">
        <v>1272</v>
      </c>
      <c r="U65" s="2" t="s">
        <v>1273</v>
      </c>
      <c r="V65" s="2">
        <v>2422</v>
      </c>
      <c r="W65" s="2">
        <v>246</v>
      </c>
      <c r="X65" s="2">
        <v>103</v>
      </c>
      <c r="Y65" s="2">
        <v>64800</v>
      </c>
      <c r="Z65" s="2"/>
      <c r="AA65" s="2"/>
      <c r="AB65" s="2"/>
      <c r="AC65" s="2"/>
      <c r="AD65" s="127" t="s">
        <v>1274</v>
      </c>
      <c r="AE65" s="2"/>
      <c r="AF65" s="2"/>
    </row>
    <row r="66" spans="1:32" x14ac:dyDescent="0.2">
      <c r="A66" s="2">
        <v>7.2841262462321295E+18</v>
      </c>
      <c r="B66" s="2">
        <v>7.2841262462321295E+18</v>
      </c>
      <c r="C66" s="2" t="s">
        <v>1275</v>
      </c>
      <c r="D66" s="2" t="s">
        <v>1276</v>
      </c>
      <c r="E66" s="2">
        <v>37</v>
      </c>
      <c r="F66" s="2">
        <v>10</v>
      </c>
      <c r="G66" s="2">
        <v>5</v>
      </c>
      <c r="H66" s="2"/>
      <c r="I66" s="2" t="s">
        <v>1277</v>
      </c>
      <c r="J66" s="126" t="s">
        <v>692</v>
      </c>
      <c r="K66" s="2">
        <v>1695967837</v>
      </c>
      <c r="L66" s="2" t="s">
        <v>693</v>
      </c>
      <c r="M66" s="2" t="s">
        <v>693</v>
      </c>
      <c r="N66" s="2" t="s">
        <v>24</v>
      </c>
      <c r="O66" s="2">
        <v>7.2841263630307604E+18</v>
      </c>
      <c r="P66" s="2"/>
      <c r="Q66" s="2" t="s">
        <v>1278</v>
      </c>
      <c r="R66" s="2" t="s">
        <v>1276</v>
      </c>
      <c r="S66" s="2" t="s">
        <v>1279</v>
      </c>
      <c r="T66" s="2" t="s">
        <v>1280</v>
      </c>
      <c r="U66" s="2" t="s">
        <v>1281</v>
      </c>
      <c r="V66" s="2">
        <v>121</v>
      </c>
      <c r="W66" s="2">
        <v>8</v>
      </c>
      <c r="X66" s="2">
        <v>3</v>
      </c>
      <c r="Y66" s="2">
        <v>6283</v>
      </c>
      <c r="Z66" s="2" t="s">
        <v>1282</v>
      </c>
      <c r="AA66" s="2" t="s">
        <v>1282</v>
      </c>
      <c r="AB66" s="2"/>
      <c r="AC66" s="2"/>
      <c r="AD66" s="2"/>
      <c r="AE66" s="2" t="s">
        <v>756</v>
      </c>
      <c r="AF66" s="2"/>
    </row>
    <row r="67" spans="1:32" x14ac:dyDescent="0.2">
      <c r="A67" s="2">
        <v>7.2846520367448504E+18</v>
      </c>
      <c r="B67" s="2">
        <v>7.2846520367448504E+18</v>
      </c>
      <c r="C67" s="2" t="s">
        <v>1139</v>
      </c>
      <c r="D67" s="2" t="s">
        <v>1140</v>
      </c>
      <c r="E67" s="2">
        <v>633600</v>
      </c>
      <c r="F67" s="2">
        <v>2184</v>
      </c>
      <c r="G67" s="2">
        <v>493</v>
      </c>
      <c r="H67" s="2"/>
      <c r="I67" s="2" t="s">
        <v>1283</v>
      </c>
      <c r="J67" s="126" t="s">
        <v>692</v>
      </c>
      <c r="K67" s="2">
        <v>1696090232</v>
      </c>
      <c r="L67" s="2" t="s">
        <v>693</v>
      </c>
      <c r="M67" s="2" t="s">
        <v>693</v>
      </c>
      <c r="N67" s="2" t="s">
        <v>1284</v>
      </c>
      <c r="O67" s="2">
        <v>6.6188717331411098E+18</v>
      </c>
      <c r="P67" s="2"/>
      <c r="Q67" s="2" t="s">
        <v>1285</v>
      </c>
      <c r="R67" s="2" t="s">
        <v>1286</v>
      </c>
      <c r="S67" s="2" t="s">
        <v>1287</v>
      </c>
      <c r="T67" s="2" t="s">
        <v>1288</v>
      </c>
      <c r="U67" s="2" t="s">
        <v>1289</v>
      </c>
      <c r="V67" s="2">
        <v>22200</v>
      </c>
      <c r="W67" s="2">
        <v>309</v>
      </c>
      <c r="X67" s="2">
        <v>127</v>
      </c>
      <c r="Y67" s="2">
        <v>231100</v>
      </c>
      <c r="Z67" s="2" t="s">
        <v>1290</v>
      </c>
      <c r="AA67" s="2" t="s">
        <v>1290</v>
      </c>
      <c r="AB67" s="2"/>
      <c r="AC67" s="2"/>
      <c r="AD67" s="2" t="s">
        <v>1291</v>
      </c>
      <c r="AE67" s="2"/>
      <c r="AF67" s="2"/>
    </row>
    <row r="68" spans="1:32" ht="204" x14ac:dyDescent="0.2">
      <c r="A68" s="2">
        <v>7.2834521122881802E+18</v>
      </c>
      <c r="B68" s="2">
        <v>7.2834521122881802E+18</v>
      </c>
      <c r="C68" s="2" t="s">
        <v>1292</v>
      </c>
      <c r="D68" s="2" t="s">
        <v>1293</v>
      </c>
      <c r="E68" s="2">
        <v>33900</v>
      </c>
      <c r="F68" s="2">
        <v>52800</v>
      </c>
      <c r="G68" s="2">
        <v>502</v>
      </c>
      <c r="H68" s="2"/>
      <c r="I68" s="2" t="s">
        <v>1294</v>
      </c>
      <c r="J68" s="126" t="s">
        <v>692</v>
      </c>
      <c r="K68" s="2">
        <v>1695810848</v>
      </c>
      <c r="L68" s="2" t="s">
        <v>693</v>
      </c>
      <c r="M68" s="2" t="s">
        <v>693</v>
      </c>
      <c r="N68" s="2" t="s">
        <v>1199</v>
      </c>
      <c r="O68" s="2">
        <v>6.8869132270247598E+18</v>
      </c>
      <c r="P68" s="2"/>
      <c r="Q68" s="2" t="s">
        <v>1200</v>
      </c>
      <c r="R68" s="2" t="s">
        <v>1201</v>
      </c>
      <c r="S68" s="2" t="s">
        <v>1295</v>
      </c>
      <c r="T68" s="2" t="s">
        <v>1296</v>
      </c>
      <c r="U68" s="2" t="s">
        <v>1297</v>
      </c>
      <c r="V68" s="2">
        <v>113</v>
      </c>
      <c r="W68" s="2">
        <v>9</v>
      </c>
      <c r="X68" s="2">
        <v>0</v>
      </c>
      <c r="Y68" s="2">
        <v>5876</v>
      </c>
      <c r="Z68" s="2" t="s">
        <v>1298</v>
      </c>
      <c r="AA68" s="2" t="s">
        <v>1298</v>
      </c>
      <c r="AB68" s="2"/>
      <c r="AC68" s="2"/>
      <c r="AD68" s="127" t="s">
        <v>1299</v>
      </c>
      <c r="AE68" s="2" t="s">
        <v>1104</v>
      </c>
      <c r="AF68" s="2"/>
    </row>
    <row r="69" spans="1:32" x14ac:dyDescent="0.2">
      <c r="A69" s="2">
        <v>7.28465529444834E+18</v>
      </c>
      <c r="B69" s="2">
        <v>7.28465529444834E+18</v>
      </c>
      <c r="C69" s="2" t="s">
        <v>1300</v>
      </c>
      <c r="D69" s="2" t="s">
        <v>1301</v>
      </c>
      <c r="E69" s="2">
        <v>168000</v>
      </c>
      <c r="F69" s="2">
        <v>1025</v>
      </c>
      <c r="G69" s="2">
        <v>1473</v>
      </c>
      <c r="H69" s="2"/>
      <c r="I69" s="2" t="s">
        <v>1302</v>
      </c>
      <c r="J69" s="126" t="s">
        <v>692</v>
      </c>
      <c r="K69" s="2">
        <v>1696090997</v>
      </c>
      <c r="L69" s="2" t="s">
        <v>693</v>
      </c>
      <c r="M69" s="2" t="s">
        <v>693</v>
      </c>
      <c r="N69" s="2" t="s">
        <v>24</v>
      </c>
      <c r="O69" s="2">
        <v>7.2846553651397601E+18</v>
      </c>
      <c r="P69" s="2"/>
      <c r="Q69" s="2" t="s">
        <v>1303</v>
      </c>
      <c r="R69" s="2" t="s">
        <v>1301</v>
      </c>
      <c r="S69" s="2" t="s">
        <v>1304</v>
      </c>
      <c r="T69" s="2" t="s">
        <v>1305</v>
      </c>
      <c r="U69" s="2" t="s">
        <v>1306</v>
      </c>
      <c r="V69" s="2">
        <v>289</v>
      </c>
      <c r="W69" s="2">
        <v>1</v>
      </c>
      <c r="X69" s="2">
        <v>1</v>
      </c>
      <c r="Y69" s="2">
        <v>11500</v>
      </c>
      <c r="Z69" s="2" t="s">
        <v>1307</v>
      </c>
      <c r="AA69" s="2" t="s">
        <v>1307</v>
      </c>
      <c r="AB69" s="2"/>
      <c r="AC69" s="2"/>
      <c r="AD69" s="2" t="s">
        <v>1308</v>
      </c>
      <c r="AE69" s="2"/>
      <c r="AF69" s="2"/>
    </row>
    <row r="70" spans="1:32" ht="68" x14ac:dyDescent="0.2">
      <c r="A70" s="2">
        <v>7.2830635541717996E+18</v>
      </c>
      <c r="B70" s="2">
        <v>7.2830635541717996E+18</v>
      </c>
      <c r="C70" s="2" t="s">
        <v>1309</v>
      </c>
      <c r="D70" s="2" t="s">
        <v>1310</v>
      </c>
      <c r="E70" s="2">
        <v>25400</v>
      </c>
      <c r="F70" s="2">
        <v>51400</v>
      </c>
      <c r="G70" s="2">
        <v>174</v>
      </c>
      <c r="H70" s="2"/>
      <c r="I70" s="2" t="s">
        <v>1311</v>
      </c>
      <c r="J70" s="126" t="s">
        <v>692</v>
      </c>
      <c r="K70" s="2">
        <v>1695720378</v>
      </c>
      <c r="L70" s="2" t="s">
        <v>693</v>
      </c>
      <c r="M70" s="2" t="s">
        <v>693</v>
      </c>
      <c r="N70" s="2" t="s">
        <v>1312</v>
      </c>
      <c r="O70" s="2">
        <v>7.0558044902423695E+18</v>
      </c>
      <c r="P70" s="2"/>
      <c r="Q70" s="2" t="s">
        <v>1313</v>
      </c>
      <c r="R70" s="2" t="s">
        <v>1314</v>
      </c>
      <c r="S70" s="2" t="s">
        <v>1315</v>
      </c>
      <c r="T70" s="2" t="s">
        <v>1316</v>
      </c>
      <c r="U70" s="2" t="s">
        <v>1317</v>
      </c>
      <c r="V70" s="2">
        <v>1941</v>
      </c>
      <c r="W70" s="2">
        <v>255</v>
      </c>
      <c r="X70" s="2">
        <v>197</v>
      </c>
      <c r="Y70" s="2">
        <v>122700</v>
      </c>
      <c r="Z70" s="2" t="s">
        <v>1318</v>
      </c>
      <c r="AA70" s="2" t="s">
        <v>1318</v>
      </c>
      <c r="AB70" s="2"/>
      <c r="AC70" s="2"/>
      <c r="AD70" s="127" t="s">
        <v>1319</v>
      </c>
      <c r="AE70" s="2"/>
      <c r="AF70" s="2"/>
    </row>
    <row r="71" spans="1:32" ht="68" x14ac:dyDescent="0.2">
      <c r="A71" s="2">
        <v>7.2834379096199199E+18</v>
      </c>
      <c r="B71" s="2">
        <v>7.2834379096199199E+18</v>
      </c>
      <c r="C71" s="2" t="s">
        <v>1320</v>
      </c>
      <c r="D71" s="2" t="s">
        <v>1321</v>
      </c>
      <c r="E71" s="2">
        <v>130200</v>
      </c>
      <c r="F71" s="2">
        <v>55</v>
      </c>
      <c r="G71" s="2">
        <v>268</v>
      </c>
      <c r="H71" s="2"/>
      <c r="I71" s="2" t="s">
        <v>1322</v>
      </c>
      <c r="J71" s="126" t="s">
        <v>692</v>
      </c>
      <c r="K71" s="2">
        <v>1695807540</v>
      </c>
      <c r="L71" s="2" t="s">
        <v>693</v>
      </c>
      <c r="M71" s="2" t="s">
        <v>693</v>
      </c>
      <c r="N71" s="2" t="s">
        <v>1323</v>
      </c>
      <c r="O71" s="2">
        <v>7.2834379353105797E+18</v>
      </c>
      <c r="P71" s="2"/>
      <c r="Q71" s="2" t="s">
        <v>1324</v>
      </c>
      <c r="R71" s="2" t="s">
        <v>1321</v>
      </c>
      <c r="S71" s="2" t="s">
        <v>1325</v>
      </c>
      <c r="T71" s="2" t="s">
        <v>1326</v>
      </c>
      <c r="U71" s="2" t="s">
        <v>1327</v>
      </c>
      <c r="V71" s="2">
        <v>12800</v>
      </c>
      <c r="W71" s="2">
        <v>785</v>
      </c>
      <c r="X71" s="2">
        <v>772</v>
      </c>
      <c r="Y71" s="2">
        <v>376600</v>
      </c>
      <c r="Z71" s="2"/>
      <c r="AA71" s="2"/>
      <c r="AB71" s="2"/>
      <c r="AC71" s="2"/>
      <c r="AD71" s="127" t="s">
        <v>1328</v>
      </c>
      <c r="AE71" s="2"/>
      <c r="AF71" s="2"/>
    </row>
    <row r="72" spans="1:32" ht="68" x14ac:dyDescent="0.2">
      <c r="A72" s="2">
        <v>7.2783533858568397E+18</v>
      </c>
      <c r="B72" s="2">
        <v>7.2783533858568397E+18</v>
      </c>
      <c r="C72" s="2" t="s">
        <v>1329</v>
      </c>
      <c r="D72" s="2" t="s">
        <v>1330</v>
      </c>
      <c r="E72" s="2">
        <v>1400000</v>
      </c>
      <c r="F72" s="2">
        <v>1150</v>
      </c>
      <c r="G72" s="2">
        <v>809</v>
      </c>
      <c r="H72" s="2"/>
      <c r="I72" s="2" t="s">
        <v>1331</v>
      </c>
      <c r="J72" s="126" t="s">
        <v>692</v>
      </c>
      <c r="K72" s="2">
        <v>1694623711</v>
      </c>
      <c r="L72" s="2" t="s">
        <v>693</v>
      </c>
      <c r="M72" s="2" t="s">
        <v>693</v>
      </c>
      <c r="N72" s="2" t="s">
        <v>1133</v>
      </c>
      <c r="O72" s="2">
        <v>7.2783534230279598E+18</v>
      </c>
      <c r="P72" s="2"/>
      <c r="Q72" s="2" t="s">
        <v>1332</v>
      </c>
      <c r="R72" s="2" t="s">
        <v>1330</v>
      </c>
      <c r="S72" s="2" t="s">
        <v>1333</v>
      </c>
      <c r="T72" s="2" t="s">
        <v>1334</v>
      </c>
      <c r="U72" s="2" t="s">
        <v>1335</v>
      </c>
      <c r="V72" s="2">
        <v>205400</v>
      </c>
      <c r="W72" s="2">
        <v>5260</v>
      </c>
      <c r="X72" s="2">
        <v>18800</v>
      </c>
      <c r="Y72" s="2">
        <v>3600000</v>
      </c>
      <c r="Z72" s="2" t="s">
        <v>1336</v>
      </c>
      <c r="AA72" s="2" t="s">
        <v>1336</v>
      </c>
      <c r="AB72" s="2"/>
      <c r="AC72" s="2"/>
      <c r="AD72" s="127" t="s">
        <v>1337</v>
      </c>
      <c r="AE72" s="2"/>
      <c r="AF72" s="2"/>
    </row>
    <row r="73" spans="1:32" x14ac:dyDescent="0.2">
      <c r="A73" s="2">
        <v>7.2854015592429599E+18</v>
      </c>
      <c r="B73" s="2">
        <v>7.2854015592429599E+18</v>
      </c>
      <c r="C73" s="2" t="s">
        <v>1338</v>
      </c>
      <c r="D73" s="2" t="s">
        <v>1339</v>
      </c>
      <c r="E73" s="2">
        <v>156300</v>
      </c>
      <c r="F73" s="2">
        <v>64400</v>
      </c>
      <c r="G73" s="2">
        <v>1126</v>
      </c>
      <c r="H73" s="2"/>
      <c r="I73" s="2" t="s">
        <v>1340</v>
      </c>
      <c r="J73" s="126" t="s">
        <v>692</v>
      </c>
      <c r="K73" s="2">
        <v>1696264740</v>
      </c>
      <c r="L73" s="2" t="s">
        <v>693</v>
      </c>
      <c r="M73" s="2" t="s">
        <v>693</v>
      </c>
      <c r="N73" s="2" t="s">
        <v>1341</v>
      </c>
      <c r="O73" s="2">
        <v>7.2854015776391598E+18</v>
      </c>
      <c r="P73" s="2"/>
      <c r="Q73" s="2" t="s">
        <v>1342</v>
      </c>
      <c r="R73" s="2" t="s">
        <v>1339</v>
      </c>
      <c r="S73" s="2" t="s">
        <v>1343</v>
      </c>
      <c r="T73" s="2" t="s">
        <v>1344</v>
      </c>
      <c r="U73" s="2" t="s">
        <v>1345</v>
      </c>
      <c r="V73" s="2">
        <v>7789</v>
      </c>
      <c r="W73" s="2">
        <v>176</v>
      </c>
      <c r="X73" s="2">
        <v>129</v>
      </c>
      <c r="Y73" s="2">
        <v>118700</v>
      </c>
      <c r="Z73" s="2" t="s">
        <v>1346</v>
      </c>
      <c r="AA73" s="2" t="s">
        <v>1346</v>
      </c>
      <c r="AB73" s="2"/>
      <c r="AC73" s="2"/>
      <c r="AD73" s="2" t="s">
        <v>1347</v>
      </c>
      <c r="AE73" s="2"/>
      <c r="AF73" s="2"/>
    </row>
    <row r="74" spans="1:32" x14ac:dyDescent="0.2">
      <c r="A74" s="2">
        <v>7.2835820224869796E+18</v>
      </c>
      <c r="B74" s="2">
        <v>7.2835820224869796E+18</v>
      </c>
      <c r="C74" s="2" t="s">
        <v>1348</v>
      </c>
      <c r="D74" s="2" t="s">
        <v>1349</v>
      </c>
      <c r="E74" s="2">
        <v>6204</v>
      </c>
      <c r="F74" s="2">
        <v>12200</v>
      </c>
      <c r="G74" s="2">
        <v>111</v>
      </c>
      <c r="H74" s="2"/>
      <c r="I74" s="2" t="s">
        <v>1350</v>
      </c>
      <c r="J74" s="126" t="s">
        <v>692</v>
      </c>
      <c r="K74" s="2">
        <v>1695841094</v>
      </c>
      <c r="L74" s="2" t="s">
        <v>693</v>
      </c>
      <c r="M74" s="2" t="s">
        <v>693</v>
      </c>
      <c r="N74" s="2" t="s">
        <v>1351</v>
      </c>
      <c r="O74" s="2">
        <v>7.2835820568802396E+18</v>
      </c>
      <c r="P74" s="2"/>
      <c r="Q74" s="2" t="s">
        <v>1352</v>
      </c>
      <c r="R74" s="2" t="s">
        <v>1349</v>
      </c>
      <c r="S74" s="2" t="s">
        <v>1353</v>
      </c>
      <c r="T74" s="2" t="s">
        <v>1354</v>
      </c>
      <c r="U74" s="2" t="s">
        <v>1355</v>
      </c>
      <c r="V74" s="2">
        <v>305</v>
      </c>
      <c r="W74" s="2">
        <v>29</v>
      </c>
      <c r="X74" s="2">
        <v>0</v>
      </c>
      <c r="Y74" s="2">
        <v>7978</v>
      </c>
      <c r="Z74" s="2" t="s">
        <v>1356</v>
      </c>
      <c r="AA74" s="2" t="s">
        <v>1356</v>
      </c>
      <c r="AB74" s="2"/>
      <c r="AC74" s="2"/>
      <c r="AD74" s="2"/>
      <c r="AE74" s="2"/>
      <c r="AF74" s="2"/>
    </row>
    <row r="75" spans="1:32" ht="187" x14ac:dyDescent="0.2">
      <c r="A75" s="2">
        <v>7.2846879734450698E+18</v>
      </c>
      <c r="B75" s="2">
        <v>7.2846879734450698E+18</v>
      </c>
      <c r="C75" s="2" t="s">
        <v>1357</v>
      </c>
      <c r="D75" s="2" t="s">
        <v>1358</v>
      </c>
      <c r="E75" s="2">
        <v>474600</v>
      </c>
      <c r="F75" s="2">
        <v>6526</v>
      </c>
      <c r="G75" s="2">
        <v>872</v>
      </c>
      <c r="H75" s="2"/>
      <c r="I75" s="2" t="s">
        <v>1359</v>
      </c>
      <c r="J75" s="126" t="s">
        <v>692</v>
      </c>
      <c r="K75" s="2">
        <v>1696098593</v>
      </c>
      <c r="L75" s="2" t="s">
        <v>693</v>
      </c>
      <c r="M75" s="2" t="s">
        <v>693</v>
      </c>
      <c r="N75" s="2" t="s">
        <v>1360</v>
      </c>
      <c r="O75" s="2">
        <v>7.1456847671894999E+18</v>
      </c>
      <c r="P75" s="2"/>
      <c r="Q75" s="2" t="s">
        <v>1361</v>
      </c>
      <c r="R75" s="2" t="s">
        <v>1362</v>
      </c>
      <c r="S75" s="2" t="s">
        <v>1363</v>
      </c>
      <c r="T75" s="2" t="s">
        <v>1364</v>
      </c>
      <c r="U75" s="2" t="s">
        <v>1365</v>
      </c>
      <c r="V75" s="2">
        <v>6981</v>
      </c>
      <c r="W75" s="2">
        <v>191</v>
      </c>
      <c r="X75" s="2">
        <v>14</v>
      </c>
      <c r="Y75" s="2">
        <v>69800</v>
      </c>
      <c r="Z75" s="2" t="s">
        <v>1366</v>
      </c>
      <c r="AA75" s="2" t="s">
        <v>1366</v>
      </c>
      <c r="AB75" s="2"/>
      <c r="AC75" s="2"/>
      <c r="AD75" s="127" t="s">
        <v>1367</v>
      </c>
      <c r="AE75" s="2"/>
      <c r="AF75" s="2"/>
    </row>
    <row r="76" spans="1:32" x14ac:dyDescent="0.2">
      <c r="A76" s="2">
        <v>7.2848032157603297E+18</v>
      </c>
      <c r="B76" s="2">
        <v>7.2848032157603297E+18</v>
      </c>
      <c r="C76" s="2" t="s">
        <v>1368</v>
      </c>
      <c r="D76" s="2" t="s">
        <v>1369</v>
      </c>
      <c r="E76" s="2">
        <v>104400</v>
      </c>
      <c r="F76" s="2">
        <v>12700</v>
      </c>
      <c r="G76" s="2">
        <v>871</v>
      </c>
      <c r="H76" s="2"/>
      <c r="I76" s="2" t="s">
        <v>1370</v>
      </c>
      <c r="J76" s="126" t="s">
        <v>692</v>
      </c>
      <c r="K76" s="2">
        <v>1696125434</v>
      </c>
      <c r="L76" s="2" t="s">
        <v>693</v>
      </c>
      <c r="M76" s="2" t="s">
        <v>693</v>
      </c>
      <c r="N76" s="2" t="s">
        <v>24</v>
      </c>
      <c r="O76" s="2">
        <v>7.2848032471250698E+18</v>
      </c>
      <c r="P76" s="2"/>
      <c r="Q76" s="2" t="s">
        <v>1371</v>
      </c>
      <c r="R76" s="2" t="s">
        <v>1369</v>
      </c>
      <c r="S76" s="2" t="s">
        <v>1372</v>
      </c>
      <c r="T76" s="2" t="s">
        <v>1373</v>
      </c>
      <c r="U76" s="2" t="s">
        <v>1374</v>
      </c>
      <c r="V76" s="2">
        <v>113900</v>
      </c>
      <c r="W76" s="2">
        <v>2404</v>
      </c>
      <c r="X76" s="2">
        <v>1466</v>
      </c>
      <c r="Y76" s="2">
        <v>775500</v>
      </c>
      <c r="Z76" s="2" t="s">
        <v>1375</v>
      </c>
      <c r="AA76" s="2" t="s">
        <v>1375</v>
      </c>
      <c r="AB76" s="2"/>
      <c r="AC76" s="2"/>
      <c r="AD76" s="2"/>
      <c r="AE76" s="2" t="s">
        <v>1376</v>
      </c>
      <c r="AF76" s="2"/>
    </row>
    <row r="77" spans="1:32" x14ac:dyDescent="0.2">
      <c r="A77" s="2">
        <v>7.2792682946102999E+18</v>
      </c>
      <c r="B77" s="2">
        <v>7.2792682946102999E+18</v>
      </c>
      <c r="C77" s="2" t="s">
        <v>1377</v>
      </c>
      <c r="D77" s="2" t="s">
        <v>1378</v>
      </c>
      <c r="E77" s="2">
        <v>9154</v>
      </c>
      <c r="F77" s="2">
        <v>323</v>
      </c>
      <c r="G77" s="2">
        <v>154</v>
      </c>
      <c r="H77" s="2"/>
      <c r="I77" s="2" t="s">
        <v>1379</v>
      </c>
      <c r="J77" s="126" t="s">
        <v>692</v>
      </c>
      <c r="K77" s="2">
        <v>1694836736</v>
      </c>
      <c r="L77" s="2" t="s">
        <v>693</v>
      </c>
      <c r="M77" s="2" t="s">
        <v>693</v>
      </c>
      <c r="N77" s="2" t="s">
        <v>24</v>
      </c>
      <c r="O77" s="2">
        <v>7.2792683362764698E+18</v>
      </c>
      <c r="P77" s="2"/>
      <c r="Q77" s="2" t="s">
        <v>1380</v>
      </c>
      <c r="R77" s="2" t="s">
        <v>1378</v>
      </c>
      <c r="S77" s="2" t="s">
        <v>1381</v>
      </c>
      <c r="T77" s="2" t="s">
        <v>1382</v>
      </c>
      <c r="U77" s="2" t="s">
        <v>1383</v>
      </c>
      <c r="V77" s="2">
        <v>6145</v>
      </c>
      <c r="W77" s="2">
        <v>144</v>
      </c>
      <c r="X77" s="2">
        <v>222</v>
      </c>
      <c r="Y77" s="2">
        <v>325500</v>
      </c>
      <c r="Z77" s="2" t="s">
        <v>1384</v>
      </c>
      <c r="AA77" s="2" t="s">
        <v>1384</v>
      </c>
      <c r="AB77" s="2"/>
      <c r="AC77" s="2"/>
      <c r="AD77" s="2" t="s">
        <v>1385</v>
      </c>
      <c r="AE77" s="2"/>
      <c r="AF77" s="2"/>
    </row>
    <row r="78" spans="1:32" x14ac:dyDescent="0.2">
      <c r="A78" s="2">
        <v>7.2787558608793702E+18</v>
      </c>
      <c r="B78" s="2">
        <v>7.2787558608793702E+18</v>
      </c>
      <c r="C78" s="2" t="s">
        <v>1386</v>
      </c>
      <c r="D78" s="2" t="s">
        <v>1387</v>
      </c>
      <c r="E78" s="2">
        <v>933</v>
      </c>
      <c r="F78" s="2">
        <v>45</v>
      </c>
      <c r="G78" s="2">
        <v>20</v>
      </c>
      <c r="H78" s="2"/>
      <c r="I78" s="2" t="s">
        <v>1388</v>
      </c>
      <c r="J78" s="126" t="s">
        <v>692</v>
      </c>
      <c r="K78" s="2">
        <v>1694717418</v>
      </c>
      <c r="L78" s="2" t="s">
        <v>693</v>
      </c>
      <c r="M78" s="2" t="s">
        <v>693</v>
      </c>
      <c r="N78" s="2" t="s">
        <v>24</v>
      </c>
      <c r="O78" s="2">
        <v>7.2787558976426496E+18</v>
      </c>
      <c r="P78" s="2"/>
      <c r="Q78" s="2" t="s">
        <v>1389</v>
      </c>
      <c r="R78" s="2" t="s">
        <v>1387</v>
      </c>
      <c r="S78" s="2" t="s">
        <v>1390</v>
      </c>
      <c r="T78" s="2" t="s">
        <v>1391</v>
      </c>
      <c r="U78" s="2" t="s">
        <v>1392</v>
      </c>
      <c r="V78" s="2">
        <v>80700</v>
      </c>
      <c r="W78" s="2">
        <v>2691</v>
      </c>
      <c r="X78" s="2">
        <v>5556</v>
      </c>
      <c r="Y78" s="2">
        <v>1600000</v>
      </c>
      <c r="Z78" s="2" t="s">
        <v>1393</v>
      </c>
      <c r="AA78" s="2" t="s">
        <v>1393</v>
      </c>
      <c r="AB78" s="2"/>
      <c r="AC78" s="2"/>
      <c r="AD78" s="2"/>
      <c r="AE78" s="2"/>
      <c r="AF78" s="2"/>
    </row>
    <row r="79" spans="1:32" x14ac:dyDescent="0.2">
      <c r="A79" s="2">
        <v>7.2831211238254295E+18</v>
      </c>
      <c r="B79" s="2">
        <v>7.2831211238254295E+18</v>
      </c>
      <c r="C79" s="2" t="s">
        <v>1394</v>
      </c>
      <c r="D79" s="2" t="s">
        <v>1395</v>
      </c>
      <c r="E79" s="2">
        <v>40</v>
      </c>
      <c r="F79" s="2">
        <v>2093</v>
      </c>
      <c r="G79" s="2">
        <v>11</v>
      </c>
      <c r="H79" s="2"/>
      <c r="I79" s="2" t="s">
        <v>1396</v>
      </c>
      <c r="J79" s="126" t="s">
        <v>692</v>
      </c>
      <c r="K79" s="2">
        <v>1695733786</v>
      </c>
      <c r="L79" s="2" t="s">
        <v>693</v>
      </c>
      <c r="M79" s="2" t="s">
        <v>693</v>
      </c>
      <c r="N79" s="2" t="s">
        <v>24</v>
      </c>
      <c r="O79" s="2">
        <v>7.2831211454721198E+18</v>
      </c>
      <c r="P79" s="2"/>
      <c r="Q79" s="2" t="s">
        <v>1397</v>
      </c>
      <c r="R79" s="2" t="s">
        <v>1395</v>
      </c>
      <c r="S79" s="2" t="s">
        <v>1398</v>
      </c>
      <c r="T79" s="2" t="s">
        <v>1399</v>
      </c>
      <c r="U79" s="2" t="s">
        <v>1400</v>
      </c>
      <c r="V79" s="2">
        <v>38</v>
      </c>
      <c r="W79" s="2">
        <v>2</v>
      </c>
      <c r="X79" s="2">
        <v>1</v>
      </c>
      <c r="Y79" s="2">
        <v>2249</v>
      </c>
      <c r="Z79" s="2" t="s">
        <v>1401</v>
      </c>
      <c r="AA79" s="2" t="s">
        <v>1401</v>
      </c>
      <c r="AB79" s="2"/>
      <c r="AC79" s="2"/>
      <c r="AD79" s="2"/>
      <c r="AE79" s="2"/>
      <c r="AF79" s="2"/>
    </row>
    <row r="80" spans="1:32" x14ac:dyDescent="0.2">
      <c r="A80" s="2">
        <v>7.2834587979164498E+18</v>
      </c>
      <c r="B80" s="2">
        <v>7.2834587979164498E+18</v>
      </c>
      <c r="C80" s="2" t="s">
        <v>1402</v>
      </c>
      <c r="D80" s="2" t="s">
        <v>1403</v>
      </c>
      <c r="E80" s="2">
        <v>274400</v>
      </c>
      <c r="F80" s="2">
        <v>1386</v>
      </c>
      <c r="G80" s="2">
        <v>317</v>
      </c>
      <c r="H80" s="2"/>
      <c r="I80" s="2" t="s">
        <v>1404</v>
      </c>
      <c r="J80" s="126" t="s">
        <v>692</v>
      </c>
      <c r="K80" s="2">
        <v>1695812403</v>
      </c>
      <c r="L80" s="2" t="s">
        <v>693</v>
      </c>
      <c r="M80" s="2" t="s">
        <v>693</v>
      </c>
      <c r="N80" s="2" t="s">
        <v>22</v>
      </c>
      <c r="O80" s="2">
        <v>6.7661281221284997E+18</v>
      </c>
      <c r="P80" s="2"/>
      <c r="Q80" s="2" t="s">
        <v>864</v>
      </c>
      <c r="R80" s="2" t="s">
        <v>865</v>
      </c>
      <c r="S80" s="2" t="s">
        <v>1405</v>
      </c>
      <c r="T80" s="2" t="s">
        <v>1406</v>
      </c>
      <c r="U80" s="2" t="s">
        <v>1407</v>
      </c>
      <c r="V80" s="2">
        <v>2301</v>
      </c>
      <c r="W80" s="2">
        <v>58</v>
      </c>
      <c r="X80" s="2">
        <v>37</v>
      </c>
      <c r="Y80" s="2">
        <v>75400</v>
      </c>
      <c r="Z80" s="2" t="s">
        <v>1408</v>
      </c>
      <c r="AA80" s="2" t="s">
        <v>1408</v>
      </c>
      <c r="AB80" s="2"/>
      <c r="AC80" s="2"/>
      <c r="AD80" s="2" t="s">
        <v>1409</v>
      </c>
      <c r="AE80" s="2"/>
      <c r="AF80" s="2"/>
    </row>
    <row r="81" spans="1:32" x14ac:dyDescent="0.2">
      <c r="A81" s="2">
        <v>7.2833712564711895E+18</v>
      </c>
      <c r="B81" s="2">
        <v>7.2833712564711895E+18</v>
      </c>
      <c r="C81" s="2" t="s">
        <v>1410</v>
      </c>
      <c r="D81" s="2" t="s">
        <v>1411</v>
      </c>
      <c r="E81" s="2">
        <v>959</v>
      </c>
      <c r="F81" s="2">
        <v>94</v>
      </c>
      <c r="G81" s="2">
        <v>361</v>
      </c>
      <c r="H81" s="2"/>
      <c r="I81" s="2" t="s">
        <v>1412</v>
      </c>
      <c r="J81" s="126" t="s">
        <v>692</v>
      </c>
      <c r="K81" s="2">
        <v>1695792021</v>
      </c>
      <c r="L81" s="2" t="s">
        <v>693</v>
      </c>
      <c r="M81" s="2" t="s">
        <v>693</v>
      </c>
      <c r="N81" s="2" t="s">
        <v>1413</v>
      </c>
      <c r="O81" s="2">
        <v>7.2833712819181302E+18</v>
      </c>
      <c r="P81" s="2"/>
      <c r="Q81" s="2" t="s">
        <v>1414</v>
      </c>
      <c r="R81" s="2" t="s">
        <v>1411</v>
      </c>
      <c r="S81" s="2" t="s">
        <v>1415</v>
      </c>
      <c r="T81" s="2" t="s">
        <v>1416</v>
      </c>
      <c r="U81" s="2" t="s">
        <v>1417</v>
      </c>
      <c r="V81" s="2">
        <v>20</v>
      </c>
      <c r="W81" s="2">
        <v>0</v>
      </c>
      <c r="X81" s="2">
        <v>1</v>
      </c>
      <c r="Y81" s="2">
        <v>3227</v>
      </c>
      <c r="Z81" s="2" t="s">
        <v>1418</v>
      </c>
      <c r="AA81" s="2" t="s">
        <v>1418</v>
      </c>
      <c r="AB81" s="2"/>
      <c r="AC81" s="2"/>
      <c r="AD81" s="2"/>
      <c r="AE81" s="2"/>
      <c r="AF81" s="2"/>
    </row>
    <row r="82" spans="1:32" x14ac:dyDescent="0.2">
      <c r="A82" s="2">
        <v>7.2851138859658301E+18</v>
      </c>
      <c r="B82" s="2">
        <v>7.2851138859658301E+18</v>
      </c>
      <c r="C82" s="2" t="s">
        <v>1419</v>
      </c>
      <c r="D82" s="2" t="s">
        <v>1420</v>
      </c>
      <c r="E82" s="2">
        <v>212500</v>
      </c>
      <c r="F82" s="2">
        <v>4168</v>
      </c>
      <c r="G82" s="2">
        <v>424</v>
      </c>
      <c r="H82" s="2"/>
      <c r="I82" s="2" t="s">
        <v>1421</v>
      </c>
      <c r="J82" s="126" t="s">
        <v>692</v>
      </c>
      <c r="K82" s="2">
        <v>1696197760</v>
      </c>
      <c r="L82" s="2" t="s">
        <v>693</v>
      </c>
      <c r="M82" s="2" t="s">
        <v>693</v>
      </c>
      <c r="N82" s="2" t="s">
        <v>24</v>
      </c>
      <c r="O82" s="2">
        <v>7.28511394147264E+18</v>
      </c>
      <c r="P82" s="2"/>
      <c r="Q82" s="2" t="s">
        <v>1422</v>
      </c>
      <c r="R82" s="2" t="s">
        <v>1420</v>
      </c>
      <c r="S82" s="2" t="s">
        <v>1423</v>
      </c>
      <c r="T82" s="2" t="s">
        <v>1424</v>
      </c>
      <c r="U82" s="2" t="s">
        <v>1425</v>
      </c>
      <c r="V82" s="2">
        <v>33500</v>
      </c>
      <c r="W82" s="2">
        <v>822</v>
      </c>
      <c r="X82" s="2">
        <v>7431</v>
      </c>
      <c r="Y82" s="2">
        <v>1100000</v>
      </c>
      <c r="Z82" s="2" t="s">
        <v>1426</v>
      </c>
      <c r="AA82" s="2" t="s">
        <v>1426</v>
      </c>
      <c r="AB82" s="2"/>
      <c r="AC82" s="2"/>
      <c r="AD82" s="2"/>
      <c r="AE82" s="2"/>
      <c r="AF82" s="2"/>
    </row>
    <row r="83" spans="1:32" x14ac:dyDescent="0.2">
      <c r="A83" s="2">
        <v>7.2827603471471596E+18</v>
      </c>
      <c r="B83" s="2">
        <v>7.2827603471471596E+18</v>
      </c>
      <c r="C83" s="2" t="s">
        <v>702</v>
      </c>
      <c r="D83" s="2" t="s">
        <v>702</v>
      </c>
      <c r="E83" s="2">
        <v>168200</v>
      </c>
      <c r="F83" s="2">
        <v>14</v>
      </c>
      <c r="G83" s="2">
        <v>450</v>
      </c>
      <c r="H83" s="2"/>
      <c r="I83" s="2" t="s">
        <v>1427</v>
      </c>
      <c r="J83" s="126" t="s">
        <v>692</v>
      </c>
      <c r="K83" s="2">
        <v>1695649790</v>
      </c>
      <c r="L83" s="2" t="s">
        <v>693</v>
      </c>
      <c r="M83" s="2" t="s">
        <v>693</v>
      </c>
      <c r="N83" s="2" t="s">
        <v>1428</v>
      </c>
      <c r="O83" s="2">
        <v>6.8819964507298202E+18</v>
      </c>
      <c r="P83" s="2"/>
      <c r="Q83" s="2" t="s">
        <v>1429</v>
      </c>
      <c r="R83" s="2" t="s">
        <v>1430</v>
      </c>
      <c r="S83" s="2" t="s">
        <v>1431</v>
      </c>
      <c r="T83" s="2" t="s">
        <v>1432</v>
      </c>
      <c r="U83" s="2" t="s">
        <v>1433</v>
      </c>
      <c r="V83" s="2">
        <v>45700</v>
      </c>
      <c r="W83" s="2">
        <v>2922</v>
      </c>
      <c r="X83" s="2">
        <v>2796</v>
      </c>
      <c r="Y83" s="2">
        <v>2000000</v>
      </c>
      <c r="Z83" s="2" t="s">
        <v>1434</v>
      </c>
      <c r="AA83" s="2" t="s">
        <v>1434</v>
      </c>
      <c r="AB83" s="2"/>
      <c r="AC83" s="2"/>
      <c r="AD83" s="2"/>
      <c r="AE83" s="2"/>
      <c r="AF83" s="2"/>
    </row>
    <row r="84" spans="1:32" x14ac:dyDescent="0.2">
      <c r="A84" s="2">
        <v>7.2854428042752604E+18</v>
      </c>
      <c r="B84" s="2">
        <v>7.2854428042752604E+18</v>
      </c>
      <c r="C84" s="2" t="s">
        <v>1139</v>
      </c>
      <c r="D84" s="2" t="s">
        <v>1140</v>
      </c>
      <c r="E84" s="2">
        <v>633600</v>
      </c>
      <c r="F84" s="2">
        <v>2184</v>
      </c>
      <c r="G84" s="2">
        <v>493</v>
      </c>
      <c r="H84" s="2"/>
      <c r="I84" s="2" t="s">
        <v>1435</v>
      </c>
      <c r="J84" s="126" t="s">
        <v>692</v>
      </c>
      <c r="K84" s="2">
        <v>1696274354</v>
      </c>
      <c r="L84" s="2" t="s">
        <v>693</v>
      </c>
      <c r="M84" s="2" t="s">
        <v>693</v>
      </c>
      <c r="N84" s="2" t="s">
        <v>24</v>
      </c>
      <c r="O84" s="2">
        <v>7.2854428541595003E+18</v>
      </c>
      <c r="P84" s="2"/>
      <c r="Q84" s="2" t="s">
        <v>1436</v>
      </c>
      <c r="R84" s="2" t="s">
        <v>1140</v>
      </c>
      <c r="S84" s="2" t="s">
        <v>1437</v>
      </c>
      <c r="T84" s="2" t="s">
        <v>1438</v>
      </c>
      <c r="U84" s="2" t="s">
        <v>1439</v>
      </c>
      <c r="V84" s="2">
        <v>12900</v>
      </c>
      <c r="W84" s="2">
        <v>200</v>
      </c>
      <c r="X84" s="2">
        <v>80</v>
      </c>
      <c r="Y84" s="2">
        <v>122400</v>
      </c>
      <c r="Z84" s="2" t="s">
        <v>1440</v>
      </c>
      <c r="AA84" s="2" t="s">
        <v>1440</v>
      </c>
      <c r="AB84" s="2"/>
      <c r="AC84" s="2"/>
      <c r="AD84" s="2" t="s">
        <v>1441</v>
      </c>
      <c r="AE84" s="2"/>
      <c r="AF84" s="2"/>
    </row>
    <row r="85" spans="1:32" x14ac:dyDescent="0.2">
      <c r="A85" s="2">
        <v>7.2828538600313999E+18</v>
      </c>
      <c r="B85" s="2">
        <v>7.2828538600313999E+18</v>
      </c>
      <c r="C85" s="2" t="s">
        <v>1442</v>
      </c>
      <c r="D85" s="2" t="s">
        <v>1443</v>
      </c>
      <c r="E85" s="2">
        <v>2900000</v>
      </c>
      <c r="F85" s="2">
        <v>235</v>
      </c>
      <c r="G85" s="2">
        <v>1560</v>
      </c>
      <c r="H85" s="2"/>
      <c r="I85" s="2" t="s">
        <v>1444</v>
      </c>
      <c r="J85" s="126" t="s">
        <v>692</v>
      </c>
      <c r="K85" s="2">
        <v>1695671556</v>
      </c>
      <c r="L85" s="2" t="s">
        <v>693</v>
      </c>
      <c r="M85" s="2" t="s">
        <v>693</v>
      </c>
      <c r="N85" s="2" t="s">
        <v>23</v>
      </c>
      <c r="O85" s="2">
        <v>7.2828539092441999E+18</v>
      </c>
      <c r="P85" s="2"/>
      <c r="Q85" s="2" t="s">
        <v>1445</v>
      </c>
      <c r="R85" s="2" t="s">
        <v>1443</v>
      </c>
      <c r="S85" s="2" t="s">
        <v>1446</v>
      </c>
      <c r="T85" s="2" t="s">
        <v>1447</v>
      </c>
      <c r="U85" s="2" t="s">
        <v>1448</v>
      </c>
      <c r="V85" s="2">
        <v>67200</v>
      </c>
      <c r="W85" s="2">
        <v>1450</v>
      </c>
      <c r="X85" s="2">
        <v>1630</v>
      </c>
      <c r="Y85" s="2">
        <v>812700</v>
      </c>
      <c r="Z85" s="2" t="s">
        <v>1449</v>
      </c>
      <c r="AA85" s="2" t="s">
        <v>1449</v>
      </c>
      <c r="AB85" s="2"/>
      <c r="AC85" s="2"/>
      <c r="AD85" s="2"/>
      <c r="AE85" s="2"/>
      <c r="AF85" s="2"/>
    </row>
    <row r="86" spans="1:32" x14ac:dyDescent="0.2">
      <c r="A86" s="2">
        <v>7.2829087321392896E+18</v>
      </c>
      <c r="B86" s="2">
        <v>7.2829087321392896E+18</v>
      </c>
      <c r="C86" s="2" t="s">
        <v>1450</v>
      </c>
      <c r="D86" s="2" t="s">
        <v>1451</v>
      </c>
      <c r="E86" s="2">
        <v>439</v>
      </c>
      <c r="F86" s="2">
        <v>148900</v>
      </c>
      <c r="G86" s="2">
        <v>64</v>
      </c>
      <c r="H86" s="2"/>
      <c r="I86" s="2" t="s">
        <v>1452</v>
      </c>
      <c r="J86" s="126" t="s">
        <v>692</v>
      </c>
      <c r="K86" s="2">
        <v>1695684336</v>
      </c>
      <c r="L86" s="2" t="s">
        <v>693</v>
      </c>
      <c r="M86" s="2" t="s">
        <v>693</v>
      </c>
      <c r="N86" s="2" t="s">
        <v>1453</v>
      </c>
      <c r="O86" s="2">
        <v>6.9386085747440302E+18</v>
      </c>
      <c r="P86" s="2"/>
      <c r="Q86" s="2" t="s">
        <v>1454</v>
      </c>
      <c r="R86" s="2" t="s">
        <v>1455</v>
      </c>
      <c r="S86" s="2" t="s">
        <v>1456</v>
      </c>
      <c r="T86" s="2" t="s">
        <v>1457</v>
      </c>
      <c r="U86" s="2" t="s">
        <v>1458</v>
      </c>
      <c r="V86" s="2">
        <v>96</v>
      </c>
      <c r="W86" s="2">
        <v>8</v>
      </c>
      <c r="X86" s="2">
        <v>7</v>
      </c>
      <c r="Y86" s="2">
        <v>7558</v>
      </c>
      <c r="Z86" s="2" t="s">
        <v>1459</v>
      </c>
      <c r="AA86" s="2" t="s">
        <v>1459</v>
      </c>
      <c r="AB86" s="2"/>
      <c r="AC86" s="2"/>
      <c r="AD86" s="2"/>
      <c r="AE86" s="2" t="s">
        <v>756</v>
      </c>
      <c r="AF86" s="2"/>
    </row>
    <row r="87" spans="1:32" x14ac:dyDescent="0.2">
      <c r="A87" s="2">
        <v>7.2829317490033101E+18</v>
      </c>
      <c r="B87" s="2">
        <v>7.2829317490033101E+18</v>
      </c>
      <c r="C87" s="2" t="s">
        <v>1460</v>
      </c>
      <c r="D87" s="2" t="s">
        <v>1461</v>
      </c>
      <c r="E87" s="2">
        <v>2500000</v>
      </c>
      <c r="F87" s="2">
        <v>60200</v>
      </c>
      <c r="G87" s="2">
        <v>728</v>
      </c>
      <c r="H87" s="2"/>
      <c r="I87" s="2" t="s">
        <v>1462</v>
      </c>
      <c r="J87" s="126" t="s">
        <v>692</v>
      </c>
      <c r="K87" s="2">
        <v>1695689700</v>
      </c>
      <c r="L87" s="2" t="s">
        <v>693</v>
      </c>
      <c r="M87" s="2" t="s">
        <v>693</v>
      </c>
      <c r="N87" s="2" t="s">
        <v>24</v>
      </c>
      <c r="O87" s="2">
        <v>7.2829318005889403E+18</v>
      </c>
      <c r="P87" s="2"/>
      <c r="Q87" s="2" t="s">
        <v>1463</v>
      </c>
      <c r="R87" s="2" t="s">
        <v>1461</v>
      </c>
      <c r="S87" s="2" t="s">
        <v>1464</v>
      </c>
      <c r="T87" s="2" t="s">
        <v>1465</v>
      </c>
      <c r="U87" s="2" t="s">
        <v>1466</v>
      </c>
      <c r="V87" s="2">
        <v>53600</v>
      </c>
      <c r="W87" s="2">
        <v>1616</v>
      </c>
      <c r="X87" s="2">
        <v>645</v>
      </c>
      <c r="Y87" s="2">
        <v>470100</v>
      </c>
      <c r="Z87" s="2" t="s">
        <v>1467</v>
      </c>
      <c r="AA87" s="2" t="s">
        <v>1467</v>
      </c>
      <c r="AB87" s="2"/>
      <c r="AC87" s="2"/>
      <c r="AD87" s="2"/>
      <c r="AE87" s="2"/>
      <c r="AF87" s="2"/>
    </row>
    <row r="88" spans="1:32" x14ac:dyDescent="0.2">
      <c r="A88" s="2">
        <v>7.2857900162136801E+18</v>
      </c>
      <c r="B88" s="2">
        <v>7.2857900162136801E+18</v>
      </c>
      <c r="C88" s="2" t="s">
        <v>1468</v>
      </c>
      <c r="D88" s="2" t="s">
        <v>1469</v>
      </c>
      <c r="E88" s="2">
        <v>3048</v>
      </c>
      <c r="F88" s="2">
        <v>344</v>
      </c>
      <c r="G88" s="2">
        <v>57</v>
      </c>
      <c r="H88" s="2"/>
      <c r="I88" s="2" t="s">
        <v>1470</v>
      </c>
      <c r="J88" s="126" t="s">
        <v>692</v>
      </c>
      <c r="K88" s="2">
        <v>1696355185</v>
      </c>
      <c r="L88" s="2" t="s">
        <v>693</v>
      </c>
      <c r="M88" s="2" t="s">
        <v>693</v>
      </c>
      <c r="N88" s="2" t="s">
        <v>1471</v>
      </c>
      <c r="O88" s="2">
        <v>7.0861039237521705E+18</v>
      </c>
      <c r="P88" s="2"/>
      <c r="Q88" s="2" t="s">
        <v>1472</v>
      </c>
      <c r="R88" s="2" t="s">
        <v>1473</v>
      </c>
      <c r="S88" s="2" t="s">
        <v>1474</v>
      </c>
      <c r="T88" s="2" t="s">
        <v>1475</v>
      </c>
      <c r="U88" s="2" t="s">
        <v>1476</v>
      </c>
      <c r="V88" s="2">
        <v>108</v>
      </c>
      <c r="W88" s="2">
        <v>13</v>
      </c>
      <c r="X88" s="2">
        <v>5</v>
      </c>
      <c r="Y88" s="2">
        <v>8229</v>
      </c>
      <c r="Z88" s="2" t="s">
        <v>1477</v>
      </c>
      <c r="AA88" s="2" t="s">
        <v>1478</v>
      </c>
      <c r="AB88" s="2"/>
      <c r="AC88" s="2"/>
      <c r="AD88" s="2"/>
      <c r="AE88" s="2"/>
      <c r="AF88" s="2"/>
    </row>
    <row r="89" spans="1:32" x14ac:dyDescent="0.2">
      <c r="A89" s="2">
        <v>7.28329211164911E+18</v>
      </c>
      <c r="B89" s="2">
        <v>7.28329211164911E+18</v>
      </c>
      <c r="C89" s="2" t="s">
        <v>1479</v>
      </c>
      <c r="D89" s="2" t="s">
        <v>1480</v>
      </c>
      <c r="E89" s="2">
        <v>3543</v>
      </c>
      <c r="F89" s="2">
        <v>8041</v>
      </c>
      <c r="G89" s="2">
        <v>143</v>
      </c>
      <c r="H89" s="2"/>
      <c r="I89" s="2" t="s">
        <v>1481</v>
      </c>
      <c r="J89" s="126" t="s">
        <v>692</v>
      </c>
      <c r="K89" s="2">
        <v>1695773600</v>
      </c>
      <c r="L89" s="2" t="s">
        <v>693</v>
      </c>
      <c r="M89" s="2" t="s">
        <v>693</v>
      </c>
      <c r="N89" s="2" t="s">
        <v>24</v>
      </c>
      <c r="O89" s="2">
        <v>7.2832921550182103E+18</v>
      </c>
      <c r="P89" s="2"/>
      <c r="Q89" s="2" t="s">
        <v>1482</v>
      </c>
      <c r="R89" s="2" t="s">
        <v>1480</v>
      </c>
      <c r="S89" s="2" t="s">
        <v>1483</v>
      </c>
      <c r="T89" s="2" t="s">
        <v>1484</v>
      </c>
      <c r="U89" s="2" t="s">
        <v>1485</v>
      </c>
      <c r="V89" s="2">
        <v>33</v>
      </c>
      <c r="W89" s="2">
        <v>6</v>
      </c>
      <c r="X89" s="2">
        <v>0</v>
      </c>
      <c r="Y89" s="2">
        <v>1175</v>
      </c>
      <c r="Z89" s="2" t="s">
        <v>1486</v>
      </c>
      <c r="AA89" s="2" t="s">
        <v>1486</v>
      </c>
      <c r="AB89" s="2"/>
      <c r="AC89" s="2"/>
      <c r="AD89" s="2"/>
      <c r="AE89" s="2"/>
      <c r="AF89" s="2"/>
    </row>
    <row r="90" spans="1:32" ht="238" x14ac:dyDescent="0.2">
      <c r="A90" s="2">
        <v>7.28397072295377E+18</v>
      </c>
      <c r="B90" s="2">
        <v>7.28397072295377E+18</v>
      </c>
      <c r="C90" s="2" t="s">
        <v>1487</v>
      </c>
      <c r="D90" s="2" t="s">
        <v>1488</v>
      </c>
      <c r="E90" s="2">
        <v>5185</v>
      </c>
      <c r="F90" s="2">
        <v>217</v>
      </c>
      <c r="G90" s="2">
        <v>302</v>
      </c>
      <c r="H90" s="2"/>
      <c r="I90" s="2" t="s">
        <v>1489</v>
      </c>
      <c r="J90" s="126" t="s">
        <v>692</v>
      </c>
      <c r="K90" s="2">
        <v>1695931596</v>
      </c>
      <c r="L90" s="2" t="s">
        <v>693</v>
      </c>
      <c r="M90" s="2" t="s">
        <v>693</v>
      </c>
      <c r="N90" s="2" t="s">
        <v>1133</v>
      </c>
      <c r="O90" s="2">
        <v>7.2839707804499804E+18</v>
      </c>
      <c r="P90" s="2"/>
      <c r="Q90" s="2" t="s">
        <v>1490</v>
      </c>
      <c r="R90" s="2" t="s">
        <v>1488</v>
      </c>
      <c r="S90" s="2" t="s">
        <v>1491</v>
      </c>
      <c r="T90" s="2" t="s">
        <v>1492</v>
      </c>
      <c r="U90" s="2" t="s">
        <v>1493</v>
      </c>
      <c r="V90" s="2">
        <v>374</v>
      </c>
      <c r="W90" s="2">
        <v>101</v>
      </c>
      <c r="X90" s="2">
        <v>65</v>
      </c>
      <c r="Y90" s="2">
        <v>19700</v>
      </c>
      <c r="Z90" s="2" t="s">
        <v>1494</v>
      </c>
      <c r="AA90" s="2" t="s">
        <v>1494</v>
      </c>
      <c r="AB90" s="2"/>
      <c r="AC90" s="2"/>
      <c r="AD90" s="127" t="s">
        <v>1495</v>
      </c>
      <c r="AE90" s="2"/>
      <c r="AF90" s="2"/>
    </row>
    <row r="91" spans="1:32" x14ac:dyDescent="0.2">
      <c r="A91" s="2">
        <v>7.2869220627304899E+18</v>
      </c>
      <c r="B91" s="2">
        <v>7.2869220627304899E+18</v>
      </c>
      <c r="C91" s="2" t="s">
        <v>1496</v>
      </c>
      <c r="D91" s="2" t="s">
        <v>1497</v>
      </c>
      <c r="E91" s="2">
        <v>104</v>
      </c>
      <c r="F91" s="2">
        <v>12</v>
      </c>
      <c r="G91" s="2">
        <v>12</v>
      </c>
      <c r="H91" s="2"/>
      <c r="I91" s="2" t="s">
        <v>1498</v>
      </c>
      <c r="J91" s="126" t="s">
        <v>692</v>
      </c>
      <c r="K91" s="2">
        <v>1696618767</v>
      </c>
      <c r="L91" s="2" t="s">
        <v>693</v>
      </c>
      <c r="M91" s="2" t="s">
        <v>693</v>
      </c>
      <c r="N91" s="2" t="s">
        <v>24</v>
      </c>
      <c r="O91" s="2">
        <v>7.2869221464991304E+18</v>
      </c>
      <c r="P91" s="2"/>
      <c r="Q91" s="2" t="s">
        <v>1499</v>
      </c>
      <c r="R91" s="2" t="s">
        <v>1497</v>
      </c>
      <c r="S91" s="2" t="s">
        <v>1500</v>
      </c>
      <c r="T91" s="2" t="s">
        <v>1501</v>
      </c>
      <c r="U91" s="2" t="s">
        <v>1502</v>
      </c>
      <c r="V91" s="2">
        <v>41</v>
      </c>
      <c r="W91" s="2">
        <v>3</v>
      </c>
      <c r="X91" s="2">
        <v>3</v>
      </c>
      <c r="Y91" s="2">
        <v>3891</v>
      </c>
      <c r="Z91" s="2" t="s">
        <v>1503</v>
      </c>
      <c r="AA91" s="2" t="s">
        <v>1503</v>
      </c>
      <c r="AB91" s="2"/>
      <c r="AC91" s="2"/>
      <c r="AD91" s="2"/>
      <c r="AE91" s="2"/>
      <c r="AF91" s="2"/>
    </row>
    <row r="92" spans="1:32" ht="102" x14ac:dyDescent="0.2">
      <c r="A92" s="2">
        <v>7.2829062354379203E+18</v>
      </c>
      <c r="B92" s="2">
        <v>7.2829062354379203E+18</v>
      </c>
      <c r="C92" s="2" t="s">
        <v>1504</v>
      </c>
      <c r="D92" s="2" t="s">
        <v>1505</v>
      </c>
      <c r="E92" s="2">
        <v>13400</v>
      </c>
      <c r="F92" s="2">
        <v>10000</v>
      </c>
      <c r="G92" s="2">
        <v>700</v>
      </c>
      <c r="H92" s="2"/>
      <c r="I92" s="2" t="s">
        <v>1506</v>
      </c>
      <c r="J92" s="126" t="s">
        <v>692</v>
      </c>
      <c r="K92" s="2">
        <v>1695683752</v>
      </c>
      <c r="L92" s="2" t="s">
        <v>693</v>
      </c>
      <c r="M92" s="2" t="s">
        <v>693</v>
      </c>
      <c r="N92" s="2" t="s">
        <v>1507</v>
      </c>
      <c r="O92" s="2">
        <v>6.9213775364756695E+18</v>
      </c>
      <c r="P92" s="2"/>
      <c r="Q92" s="2" t="s">
        <v>1508</v>
      </c>
      <c r="R92" s="2" t="s">
        <v>1509</v>
      </c>
      <c r="S92" s="2" t="s">
        <v>1510</v>
      </c>
      <c r="T92" s="2" t="s">
        <v>1511</v>
      </c>
      <c r="U92" s="2" t="s">
        <v>1512</v>
      </c>
      <c r="V92" s="2">
        <v>258</v>
      </c>
      <c r="W92" s="2">
        <v>75</v>
      </c>
      <c r="X92" s="2">
        <v>21</v>
      </c>
      <c r="Y92" s="2">
        <v>11400</v>
      </c>
      <c r="Z92" s="2" t="s">
        <v>1513</v>
      </c>
      <c r="AA92" s="2" t="s">
        <v>1513</v>
      </c>
      <c r="AB92" s="2"/>
      <c r="AC92" s="2"/>
      <c r="AD92" s="127" t="s">
        <v>1514</v>
      </c>
      <c r="AE92" s="2" t="s">
        <v>756</v>
      </c>
      <c r="AF92" s="2"/>
    </row>
    <row r="93" spans="1:32" x14ac:dyDescent="0.2">
      <c r="A93" s="2">
        <v>7.2818450187034399E+18</v>
      </c>
      <c r="B93" s="2">
        <v>7.2818450187034399E+18</v>
      </c>
      <c r="C93" s="2" t="s">
        <v>1515</v>
      </c>
      <c r="D93" s="2" t="s">
        <v>1516</v>
      </c>
      <c r="E93" s="2">
        <v>2200000</v>
      </c>
      <c r="F93" s="2">
        <v>26200</v>
      </c>
      <c r="G93" s="2">
        <v>486</v>
      </c>
      <c r="H93" s="2"/>
      <c r="I93" s="2" t="s">
        <v>1517</v>
      </c>
      <c r="J93" s="126" t="s">
        <v>692</v>
      </c>
      <c r="K93" s="2">
        <v>1695436676</v>
      </c>
      <c r="L93" s="2" t="s">
        <v>693</v>
      </c>
      <c r="M93" s="2" t="s">
        <v>693</v>
      </c>
      <c r="N93" s="2" t="s">
        <v>1518</v>
      </c>
      <c r="O93" s="2">
        <v>7.2260646796455096E+18</v>
      </c>
      <c r="P93" s="2"/>
      <c r="Q93" s="2" t="s">
        <v>1519</v>
      </c>
      <c r="R93" s="2" t="s">
        <v>1520</v>
      </c>
      <c r="S93" s="2" t="s">
        <v>1521</v>
      </c>
      <c r="T93" s="2" t="s">
        <v>1522</v>
      </c>
      <c r="U93" s="2" t="s">
        <v>1523</v>
      </c>
      <c r="V93" s="2">
        <v>335800</v>
      </c>
      <c r="W93" s="2">
        <v>1844</v>
      </c>
      <c r="X93" s="2">
        <v>10600</v>
      </c>
      <c r="Y93" s="2">
        <v>4300000</v>
      </c>
      <c r="Z93" s="2" t="s">
        <v>773</v>
      </c>
      <c r="AA93" s="2" t="s">
        <v>773</v>
      </c>
      <c r="AB93" s="2"/>
      <c r="AC93" s="2"/>
      <c r="AD93" s="2"/>
      <c r="AE93" s="2"/>
      <c r="AF93" s="2"/>
    </row>
    <row r="94" spans="1:32" x14ac:dyDescent="0.2">
      <c r="A94" s="2">
        <v>7.2832611907745403E+18</v>
      </c>
      <c r="B94" s="2">
        <v>7.2832611907745403E+18</v>
      </c>
      <c r="C94" s="2" t="s">
        <v>1524</v>
      </c>
      <c r="D94" s="2" t="s">
        <v>1525</v>
      </c>
      <c r="E94" s="2">
        <v>169000</v>
      </c>
      <c r="F94" s="2">
        <v>5468</v>
      </c>
      <c r="G94" s="2">
        <v>302</v>
      </c>
      <c r="H94" s="2"/>
      <c r="I94" s="2" t="s">
        <v>1526</v>
      </c>
      <c r="J94" s="126" t="s">
        <v>692</v>
      </c>
      <c r="K94" s="2">
        <v>1695766395</v>
      </c>
      <c r="L94" s="2" t="s">
        <v>693</v>
      </c>
      <c r="M94" s="2" t="s">
        <v>693</v>
      </c>
      <c r="N94" s="2" t="s">
        <v>24</v>
      </c>
      <c r="O94" s="2">
        <v>7.2832612433031997E+18</v>
      </c>
      <c r="P94" s="2"/>
      <c r="Q94" s="2" t="s">
        <v>1527</v>
      </c>
      <c r="R94" s="2" t="s">
        <v>1525</v>
      </c>
      <c r="S94" s="2" t="s">
        <v>1528</v>
      </c>
      <c r="T94" s="2" t="s">
        <v>1529</v>
      </c>
      <c r="U94" s="2" t="s">
        <v>1530</v>
      </c>
      <c r="V94" s="2">
        <v>2880</v>
      </c>
      <c r="W94" s="2">
        <v>79</v>
      </c>
      <c r="X94" s="2">
        <v>12</v>
      </c>
      <c r="Y94" s="2">
        <v>24700</v>
      </c>
      <c r="Z94" s="2" t="s">
        <v>1531</v>
      </c>
      <c r="AA94" s="2" t="s">
        <v>1531</v>
      </c>
      <c r="AB94" s="2"/>
      <c r="AC94" s="2"/>
      <c r="AD94" s="2"/>
      <c r="AE94" s="2"/>
      <c r="AF94" s="2"/>
    </row>
    <row r="95" spans="1:32" x14ac:dyDescent="0.2">
      <c r="A95" s="2">
        <v>7.2828669080539904E+18</v>
      </c>
      <c r="B95" s="2">
        <v>7.2828669080539904E+18</v>
      </c>
      <c r="C95" s="2" t="s">
        <v>1532</v>
      </c>
      <c r="D95" s="2" t="s">
        <v>1533</v>
      </c>
      <c r="E95" s="2">
        <v>19</v>
      </c>
      <c r="F95" s="2">
        <v>9</v>
      </c>
      <c r="G95" s="2">
        <v>69</v>
      </c>
      <c r="H95" s="2"/>
      <c r="I95" s="2" t="s">
        <v>1534</v>
      </c>
      <c r="J95" s="126" t="s">
        <v>692</v>
      </c>
      <c r="K95" s="2">
        <v>1695674601</v>
      </c>
      <c r="L95" s="2" t="s">
        <v>693</v>
      </c>
      <c r="M95" s="2" t="s">
        <v>693</v>
      </c>
      <c r="N95" s="2" t="s">
        <v>24</v>
      </c>
      <c r="O95" s="2">
        <v>7.2828669507771904E+18</v>
      </c>
      <c r="P95" s="2"/>
      <c r="Q95" s="2" t="s">
        <v>1535</v>
      </c>
      <c r="R95" s="2" t="s">
        <v>1533</v>
      </c>
      <c r="S95" s="2" t="s">
        <v>1536</v>
      </c>
      <c r="T95" s="2" t="s">
        <v>1537</v>
      </c>
      <c r="U95" s="2" t="s">
        <v>1538</v>
      </c>
      <c r="V95" s="2">
        <v>150</v>
      </c>
      <c r="W95" s="2">
        <v>24</v>
      </c>
      <c r="X95" s="2">
        <v>9</v>
      </c>
      <c r="Y95" s="2">
        <v>7147</v>
      </c>
      <c r="Z95" s="2" t="s">
        <v>1539</v>
      </c>
      <c r="AA95" s="2" t="s">
        <v>1539</v>
      </c>
      <c r="AB95" s="2"/>
      <c r="AC95" s="2"/>
      <c r="AD95" s="2"/>
      <c r="AE95" s="2"/>
      <c r="AF95" s="2" t="s">
        <v>1540</v>
      </c>
    </row>
    <row r="96" spans="1:32" x14ac:dyDescent="0.2">
      <c r="A96" s="2">
        <v>7.2858826980594995E+18</v>
      </c>
      <c r="B96" s="2">
        <v>7.2858826980594995E+18</v>
      </c>
      <c r="C96" s="2" t="s">
        <v>1114</v>
      </c>
      <c r="D96" s="2" t="s">
        <v>1115</v>
      </c>
      <c r="E96" s="2">
        <v>2391</v>
      </c>
      <c r="F96" s="2">
        <v>6</v>
      </c>
      <c r="G96" s="2">
        <v>37</v>
      </c>
      <c r="H96" s="2"/>
      <c r="I96" s="2" t="s">
        <v>206</v>
      </c>
      <c r="J96" s="126" t="s">
        <v>692</v>
      </c>
      <c r="K96" s="2">
        <v>1696376769</v>
      </c>
      <c r="L96" s="2" t="s">
        <v>693</v>
      </c>
      <c r="M96" s="2" t="s">
        <v>693</v>
      </c>
      <c r="N96" s="2" t="s">
        <v>1116</v>
      </c>
      <c r="O96" s="2">
        <v>6.7285629757345096E+18</v>
      </c>
      <c r="P96" s="2"/>
      <c r="Q96" s="2" t="s">
        <v>1117</v>
      </c>
      <c r="R96" s="2" t="s">
        <v>1118</v>
      </c>
      <c r="S96" s="2" t="s">
        <v>1541</v>
      </c>
      <c r="T96" s="2" t="s">
        <v>1542</v>
      </c>
      <c r="U96" s="2" t="s">
        <v>1543</v>
      </c>
      <c r="V96" s="2">
        <v>828</v>
      </c>
      <c r="W96" s="2">
        <v>22</v>
      </c>
      <c r="X96" s="2">
        <v>7</v>
      </c>
      <c r="Y96" s="2">
        <v>71800</v>
      </c>
      <c r="Z96" s="2"/>
      <c r="AA96" s="2"/>
      <c r="AB96" s="2"/>
      <c r="AC96" s="2"/>
      <c r="AD96" s="2" t="s">
        <v>1544</v>
      </c>
      <c r="AE96" s="2"/>
      <c r="AF96" s="2"/>
    </row>
    <row r="97" spans="1:32" ht="85" x14ac:dyDescent="0.2">
      <c r="A97" s="2">
        <v>7.2828578002318899E+18</v>
      </c>
      <c r="B97" s="2">
        <v>7.2828578002318899E+18</v>
      </c>
      <c r="C97" s="2" t="s">
        <v>1545</v>
      </c>
      <c r="D97" s="2" t="s">
        <v>1546</v>
      </c>
      <c r="E97" s="2">
        <v>19100</v>
      </c>
      <c r="F97" s="2">
        <v>850</v>
      </c>
      <c r="G97" s="2">
        <v>168</v>
      </c>
      <c r="H97" s="2"/>
      <c r="I97" s="2" t="s">
        <v>1547</v>
      </c>
      <c r="J97" s="126" t="s">
        <v>692</v>
      </c>
      <c r="K97" s="2">
        <v>1695672475</v>
      </c>
      <c r="L97" s="2" t="s">
        <v>693</v>
      </c>
      <c r="M97" s="2" t="s">
        <v>693</v>
      </c>
      <c r="N97" s="2" t="s">
        <v>1548</v>
      </c>
      <c r="O97" s="2">
        <v>6.9776086527272499E+18</v>
      </c>
      <c r="P97" s="2"/>
      <c r="Q97" s="2" t="s">
        <v>1549</v>
      </c>
      <c r="R97" s="2" t="s">
        <v>1550</v>
      </c>
      <c r="S97" s="2" t="s">
        <v>1551</v>
      </c>
      <c r="T97" s="2" t="s">
        <v>1552</v>
      </c>
      <c r="U97" s="2" t="s">
        <v>1553</v>
      </c>
      <c r="V97" s="2">
        <v>2830</v>
      </c>
      <c r="W97" s="2">
        <v>440</v>
      </c>
      <c r="X97" s="2">
        <v>907</v>
      </c>
      <c r="Y97" s="2">
        <v>196100</v>
      </c>
      <c r="Z97" s="2" t="s">
        <v>1554</v>
      </c>
      <c r="AA97" s="2" t="s">
        <v>1554</v>
      </c>
      <c r="AB97" s="2"/>
      <c r="AC97" s="2"/>
      <c r="AD97" s="127" t="s">
        <v>1555</v>
      </c>
      <c r="AE97" s="2"/>
      <c r="AF97" s="2"/>
    </row>
    <row r="98" spans="1:32" x14ac:dyDescent="0.2">
      <c r="A98" s="2">
        <v>7.2730536945585203E+18</v>
      </c>
      <c r="B98" s="2">
        <v>7.2730536945585203E+18</v>
      </c>
      <c r="C98" s="2" t="s">
        <v>1556</v>
      </c>
      <c r="D98" s="2" t="s">
        <v>1557</v>
      </c>
      <c r="E98" s="2">
        <v>164100</v>
      </c>
      <c r="F98" s="2">
        <v>29400</v>
      </c>
      <c r="G98" s="2">
        <v>329</v>
      </c>
      <c r="H98" s="2"/>
      <c r="I98" s="2" t="s">
        <v>1558</v>
      </c>
      <c r="J98" s="126" t="s">
        <v>692</v>
      </c>
      <c r="K98" s="2">
        <v>1693389776</v>
      </c>
      <c r="L98" s="2" t="s">
        <v>693</v>
      </c>
      <c r="M98" s="2" t="s">
        <v>693</v>
      </c>
      <c r="N98" s="2" t="s">
        <v>24</v>
      </c>
      <c r="O98" s="2">
        <v>7.2448633520427305E+18</v>
      </c>
      <c r="P98" s="2"/>
      <c r="Q98" s="2" t="s">
        <v>1559</v>
      </c>
      <c r="R98" s="2" t="s">
        <v>1560</v>
      </c>
      <c r="S98" s="2" t="s">
        <v>1561</v>
      </c>
      <c r="T98" s="2" t="s">
        <v>1562</v>
      </c>
      <c r="U98" s="2" t="s">
        <v>1563</v>
      </c>
      <c r="V98" s="2">
        <v>325700</v>
      </c>
      <c r="W98" s="2">
        <v>4247</v>
      </c>
      <c r="X98" s="2">
        <v>2472</v>
      </c>
      <c r="Y98" s="2">
        <v>3100000</v>
      </c>
      <c r="Z98" s="2" t="s">
        <v>1564</v>
      </c>
      <c r="AA98" s="2" t="s">
        <v>1564</v>
      </c>
      <c r="AB98" s="2"/>
      <c r="AC98" s="2"/>
      <c r="AD98" s="2" t="s">
        <v>1565</v>
      </c>
      <c r="AE98" s="2" t="s">
        <v>1566</v>
      </c>
      <c r="AF98" s="2"/>
    </row>
    <row r="99" spans="1:32" ht="68" x14ac:dyDescent="0.2">
      <c r="A99" s="2">
        <v>7.2820777662819E+18</v>
      </c>
      <c r="B99" s="2">
        <v>7.2820777662819E+18</v>
      </c>
      <c r="C99" s="2" t="s">
        <v>1567</v>
      </c>
      <c r="D99" s="2" t="s">
        <v>1568</v>
      </c>
      <c r="E99" s="2">
        <v>4700000</v>
      </c>
      <c r="F99" s="2">
        <v>86000</v>
      </c>
      <c r="G99" s="2">
        <v>5415</v>
      </c>
      <c r="H99" s="2"/>
      <c r="I99" s="2" t="s">
        <v>1569</v>
      </c>
      <c r="J99" s="126" t="s">
        <v>692</v>
      </c>
      <c r="K99" s="2">
        <v>1695490863</v>
      </c>
      <c r="L99" s="2" t="s">
        <v>693</v>
      </c>
      <c r="M99" s="2" t="s">
        <v>693</v>
      </c>
      <c r="N99" s="2" t="s">
        <v>1453</v>
      </c>
      <c r="O99" s="2">
        <v>6.9386085747440302E+18</v>
      </c>
      <c r="P99" s="2"/>
      <c r="Q99" s="2" t="s">
        <v>1454</v>
      </c>
      <c r="R99" s="2" t="s">
        <v>1455</v>
      </c>
      <c r="S99" s="2" t="s">
        <v>1570</v>
      </c>
      <c r="T99" s="2" t="s">
        <v>1571</v>
      </c>
      <c r="U99" s="2" t="s">
        <v>1572</v>
      </c>
      <c r="V99" s="2">
        <v>168500</v>
      </c>
      <c r="W99" s="2">
        <v>1371</v>
      </c>
      <c r="X99" s="2">
        <v>737</v>
      </c>
      <c r="Y99" s="2">
        <v>1700000</v>
      </c>
      <c r="Z99" s="2" t="s">
        <v>1573</v>
      </c>
      <c r="AA99" s="2" t="s">
        <v>1573</v>
      </c>
      <c r="AB99" s="2"/>
      <c r="AC99" s="2"/>
      <c r="AD99" s="127" t="s">
        <v>1574</v>
      </c>
      <c r="AE99" s="2"/>
      <c r="AF99" s="2"/>
    </row>
    <row r="100" spans="1:32" x14ac:dyDescent="0.2">
      <c r="A100" s="2">
        <v>7.2827653850514401E+18</v>
      </c>
      <c r="B100" s="2">
        <v>7.2827653850514401E+18</v>
      </c>
      <c r="C100" s="2" t="s">
        <v>1575</v>
      </c>
      <c r="D100" s="2" t="s">
        <v>1576</v>
      </c>
      <c r="E100" s="2">
        <v>7029</v>
      </c>
      <c r="F100" s="2">
        <v>1931</v>
      </c>
      <c r="G100" s="2">
        <v>362</v>
      </c>
      <c r="H100" s="2"/>
      <c r="I100" s="2" t="s">
        <v>1577</v>
      </c>
      <c r="J100" s="126" t="s">
        <v>692</v>
      </c>
      <c r="K100" s="2">
        <v>1695650955</v>
      </c>
      <c r="L100" s="2" t="s">
        <v>693</v>
      </c>
      <c r="M100" s="2" t="s">
        <v>693</v>
      </c>
      <c r="N100" s="2" t="s">
        <v>24</v>
      </c>
      <c r="O100" s="2">
        <v>7.2827654548027904E+18</v>
      </c>
      <c r="P100" s="2"/>
      <c r="Q100" s="2" t="s">
        <v>1578</v>
      </c>
      <c r="R100" s="2" t="s">
        <v>1576</v>
      </c>
      <c r="S100" s="2" t="s">
        <v>1579</v>
      </c>
      <c r="T100" s="2" t="s">
        <v>1580</v>
      </c>
      <c r="U100" s="2" t="s">
        <v>1581</v>
      </c>
      <c r="V100" s="2">
        <v>46</v>
      </c>
      <c r="W100" s="2">
        <v>3</v>
      </c>
      <c r="X100" s="2">
        <v>1</v>
      </c>
      <c r="Y100" s="2">
        <v>3036</v>
      </c>
      <c r="Z100" s="2" t="s">
        <v>1582</v>
      </c>
      <c r="AA100" s="2" t="s">
        <v>1582</v>
      </c>
      <c r="AB100" s="2"/>
      <c r="AC100" s="2"/>
      <c r="AD100" s="2"/>
      <c r="AE100" s="2"/>
      <c r="AF100" s="2"/>
    </row>
    <row r="101" spans="1:32" x14ac:dyDescent="0.2">
      <c r="A101" s="2">
        <v>7.2861865326401403E+18</v>
      </c>
      <c r="B101" s="2">
        <v>7.2861865326401403E+18</v>
      </c>
      <c r="C101" s="2" t="s">
        <v>1583</v>
      </c>
      <c r="D101" s="2" t="s">
        <v>1584</v>
      </c>
      <c r="E101" s="2">
        <v>139500</v>
      </c>
      <c r="F101" s="2">
        <v>6475</v>
      </c>
      <c r="G101" s="2">
        <v>289</v>
      </c>
      <c r="H101" s="2"/>
      <c r="I101" s="2" t="s">
        <v>1585</v>
      </c>
      <c r="J101" s="126" t="s">
        <v>692</v>
      </c>
      <c r="K101" s="2">
        <v>1696447519</v>
      </c>
      <c r="L101" s="2" t="s">
        <v>693</v>
      </c>
      <c r="M101" s="2" t="s">
        <v>693</v>
      </c>
      <c r="N101" s="2" t="s">
        <v>24</v>
      </c>
      <c r="O101" s="2">
        <v>7.2861865840917002E+18</v>
      </c>
      <c r="P101" s="2"/>
      <c r="Q101" s="2" t="s">
        <v>1586</v>
      </c>
      <c r="R101" s="2" t="s">
        <v>1584</v>
      </c>
      <c r="S101" s="2" t="s">
        <v>1587</v>
      </c>
      <c r="T101" s="2" t="s">
        <v>1588</v>
      </c>
      <c r="U101" s="2" t="s">
        <v>1589</v>
      </c>
      <c r="V101" s="2">
        <v>49900</v>
      </c>
      <c r="W101" s="2">
        <v>634</v>
      </c>
      <c r="X101" s="2">
        <v>755</v>
      </c>
      <c r="Y101" s="2">
        <v>995200</v>
      </c>
      <c r="Z101" s="2" t="s">
        <v>1590</v>
      </c>
      <c r="AA101" s="2" t="s">
        <v>1590</v>
      </c>
      <c r="AB101" s="2"/>
      <c r="AC101" s="2"/>
      <c r="AD101" s="2" t="s">
        <v>1591</v>
      </c>
      <c r="AE101" s="2"/>
      <c r="AF101" s="2"/>
    </row>
    <row r="102" spans="1:32" x14ac:dyDescent="0.2">
      <c r="A102" s="2">
        <v>7.28187420769101E+18</v>
      </c>
      <c r="B102" s="2">
        <v>7.28187420769101E+18</v>
      </c>
      <c r="C102" s="2" t="s">
        <v>1377</v>
      </c>
      <c r="D102" s="2" t="s">
        <v>1378</v>
      </c>
      <c r="E102" s="2">
        <v>9154</v>
      </c>
      <c r="F102" s="2">
        <v>323</v>
      </c>
      <c r="G102" s="2">
        <v>154</v>
      </c>
      <c r="H102" s="2"/>
      <c r="I102" s="2" t="s">
        <v>1592</v>
      </c>
      <c r="J102" s="126" t="s">
        <v>692</v>
      </c>
      <c r="K102" s="2">
        <v>1695443478</v>
      </c>
      <c r="L102" s="2" t="s">
        <v>693</v>
      </c>
      <c r="M102" s="2" t="s">
        <v>693</v>
      </c>
      <c r="N102" s="2" t="s">
        <v>24</v>
      </c>
      <c r="O102" s="2">
        <v>7.2818742776198195E+18</v>
      </c>
      <c r="P102" s="2"/>
      <c r="Q102" s="2" t="s">
        <v>1380</v>
      </c>
      <c r="R102" s="2" t="s">
        <v>1378</v>
      </c>
      <c r="S102" s="2" t="s">
        <v>1593</v>
      </c>
      <c r="T102" s="2" t="s">
        <v>1594</v>
      </c>
      <c r="U102" s="2" t="s">
        <v>1595</v>
      </c>
      <c r="V102" s="2">
        <v>215800</v>
      </c>
      <c r="W102" s="2">
        <v>7432</v>
      </c>
      <c r="X102" s="2">
        <v>24600</v>
      </c>
      <c r="Y102" s="2">
        <v>4800000</v>
      </c>
      <c r="Z102" s="2" t="s">
        <v>1596</v>
      </c>
      <c r="AA102" s="2" t="s">
        <v>1596</v>
      </c>
      <c r="AB102" s="2"/>
      <c r="AC102" s="2"/>
      <c r="AD102" s="2" t="s">
        <v>1597</v>
      </c>
      <c r="AE102" s="2"/>
      <c r="AF102" s="2"/>
    </row>
    <row r="103" spans="1:32" x14ac:dyDescent="0.2">
      <c r="A103" s="2">
        <v>7.2835946017959404E+18</v>
      </c>
      <c r="B103" s="2">
        <v>7.2835946017959404E+18</v>
      </c>
      <c r="C103" s="2" t="s">
        <v>1598</v>
      </c>
      <c r="D103" s="2" t="s">
        <v>1598</v>
      </c>
      <c r="E103" s="2">
        <v>107</v>
      </c>
      <c r="F103" s="2">
        <v>196</v>
      </c>
      <c r="G103" s="2">
        <v>30</v>
      </c>
      <c r="H103" s="2"/>
      <c r="I103" s="2" t="s">
        <v>1599</v>
      </c>
      <c r="J103" s="126" t="s">
        <v>692</v>
      </c>
      <c r="K103" s="2">
        <v>1695844032</v>
      </c>
      <c r="L103" s="2" t="s">
        <v>693</v>
      </c>
      <c r="M103" s="2" t="s">
        <v>693</v>
      </c>
      <c r="N103" s="2" t="s">
        <v>1600</v>
      </c>
      <c r="O103" s="2">
        <v>6.7921369958721802E+18</v>
      </c>
      <c r="P103" s="2"/>
      <c r="Q103" s="2" t="s">
        <v>1601</v>
      </c>
      <c r="R103" s="2" t="s">
        <v>1602</v>
      </c>
      <c r="S103" s="2" t="s">
        <v>1603</v>
      </c>
      <c r="T103" s="2" t="s">
        <v>1604</v>
      </c>
      <c r="U103" s="2" t="s">
        <v>1605</v>
      </c>
      <c r="V103" s="2">
        <v>112</v>
      </c>
      <c r="W103" s="2">
        <v>20</v>
      </c>
      <c r="X103" s="2">
        <v>3</v>
      </c>
      <c r="Y103" s="2">
        <v>4199</v>
      </c>
      <c r="Z103" s="2" t="s">
        <v>1606</v>
      </c>
      <c r="AA103" s="2" t="s">
        <v>1606</v>
      </c>
      <c r="AB103" s="2"/>
      <c r="AC103" s="2"/>
      <c r="AD103" s="2" t="s">
        <v>1607</v>
      </c>
      <c r="AE103" s="2"/>
      <c r="AF103" s="2"/>
    </row>
    <row r="104" spans="1:32" x14ac:dyDescent="0.2">
      <c r="A104" s="2">
        <v>7.2832481012201001E+18</v>
      </c>
      <c r="B104" s="2">
        <v>7.2832481012201001E+18</v>
      </c>
      <c r="C104" s="2" t="s">
        <v>1608</v>
      </c>
      <c r="D104" s="2" t="s">
        <v>1609</v>
      </c>
      <c r="E104" s="2">
        <v>690</v>
      </c>
      <c r="F104" s="2">
        <v>7798</v>
      </c>
      <c r="G104" s="2">
        <v>87</v>
      </c>
      <c r="H104" s="2"/>
      <c r="I104" s="2" t="s">
        <v>1610</v>
      </c>
      <c r="J104" s="126" t="s">
        <v>692</v>
      </c>
      <c r="K104" s="2">
        <v>1695763389</v>
      </c>
      <c r="L104" s="2" t="s">
        <v>693</v>
      </c>
      <c r="M104" s="2" t="s">
        <v>693</v>
      </c>
      <c r="N104" s="2" t="s">
        <v>1611</v>
      </c>
      <c r="O104" s="2">
        <v>7.2832483159012301E+18</v>
      </c>
      <c r="P104" s="2"/>
      <c r="Q104" s="2" t="s">
        <v>1612</v>
      </c>
      <c r="R104" s="2" t="s">
        <v>1609</v>
      </c>
      <c r="S104" s="2" t="s">
        <v>1613</v>
      </c>
      <c r="T104" s="2" t="s">
        <v>1614</v>
      </c>
      <c r="U104" s="2" t="s">
        <v>1615</v>
      </c>
      <c r="V104" s="2">
        <v>82</v>
      </c>
      <c r="W104" s="2">
        <v>12</v>
      </c>
      <c r="X104" s="2">
        <v>8</v>
      </c>
      <c r="Y104" s="2">
        <v>4874</v>
      </c>
      <c r="Z104" s="2" t="s">
        <v>1616</v>
      </c>
      <c r="AA104" s="2" t="s">
        <v>1616</v>
      </c>
      <c r="AB104" s="2"/>
      <c r="AC104" s="2"/>
      <c r="AD104" s="2"/>
      <c r="AE104" s="2"/>
      <c r="AF104" s="2"/>
    </row>
    <row r="105" spans="1:32" x14ac:dyDescent="0.2">
      <c r="A105" s="2">
        <v>7.28482918245713E+18</v>
      </c>
      <c r="B105" s="2">
        <v>7.28482918245713E+18</v>
      </c>
      <c r="C105" s="2" t="s">
        <v>1617</v>
      </c>
      <c r="D105" s="2" t="s">
        <v>1618</v>
      </c>
      <c r="E105" s="2">
        <v>111200</v>
      </c>
      <c r="F105" s="2">
        <v>10600</v>
      </c>
      <c r="G105" s="2">
        <v>326</v>
      </c>
      <c r="H105" s="2"/>
      <c r="I105" s="2" t="s">
        <v>1619</v>
      </c>
      <c r="J105" s="126" t="s">
        <v>692</v>
      </c>
      <c r="K105" s="2">
        <v>1696131473</v>
      </c>
      <c r="L105" s="2" t="s">
        <v>693</v>
      </c>
      <c r="M105" s="2" t="s">
        <v>693</v>
      </c>
      <c r="N105" s="2" t="s">
        <v>23</v>
      </c>
      <c r="O105" s="2">
        <v>7.2848292075277199E+18</v>
      </c>
      <c r="P105" s="2"/>
      <c r="Q105" s="2" t="s">
        <v>1620</v>
      </c>
      <c r="R105" s="2" t="s">
        <v>1618</v>
      </c>
      <c r="S105" s="2" t="s">
        <v>1621</v>
      </c>
      <c r="T105" s="2" t="s">
        <v>1622</v>
      </c>
      <c r="U105" s="2" t="s">
        <v>1623</v>
      </c>
      <c r="V105" s="2">
        <v>1607</v>
      </c>
      <c r="W105" s="2">
        <v>43</v>
      </c>
      <c r="X105" s="2">
        <v>5</v>
      </c>
      <c r="Y105" s="2">
        <v>37500</v>
      </c>
      <c r="Z105" s="2" t="s">
        <v>1624</v>
      </c>
      <c r="AA105" s="2" t="s">
        <v>1624</v>
      </c>
      <c r="AB105" s="2"/>
      <c r="AC105" s="2"/>
      <c r="AD105" s="2"/>
      <c r="AE105" s="2"/>
      <c r="AF105" s="2"/>
    </row>
    <row r="106" spans="1:32" x14ac:dyDescent="0.2">
      <c r="A106" s="2">
        <v>7.2853450759476797E+18</v>
      </c>
      <c r="B106" s="2">
        <v>7.2853450759476797E+18</v>
      </c>
      <c r="C106" s="2" t="s">
        <v>1625</v>
      </c>
      <c r="D106" s="2" t="s">
        <v>1626</v>
      </c>
      <c r="E106" s="2">
        <v>90900</v>
      </c>
      <c r="F106" s="2">
        <v>245</v>
      </c>
      <c r="G106" s="2">
        <v>1009</v>
      </c>
      <c r="H106" s="2"/>
      <c r="I106" s="2" t="s">
        <v>1627</v>
      </c>
      <c r="J106" s="126" t="s">
        <v>692</v>
      </c>
      <c r="K106" s="2">
        <v>1696266000</v>
      </c>
      <c r="L106" s="2" t="s">
        <v>693</v>
      </c>
      <c r="M106" s="2" t="s">
        <v>693</v>
      </c>
      <c r="N106" s="2" t="s">
        <v>1628</v>
      </c>
      <c r="O106" s="2">
        <v>7.2853455706954803E+18</v>
      </c>
      <c r="P106" s="2"/>
      <c r="Q106" s="2" t="s">
        <v>1629</v>
      </c>
      <c r="R106" s="2" t="s">
        <v>1626</v>
      </c>
      <c r="S106" s="2" t="s">
        <v>1630</v>
      </c>
      <c r="T106" s="2" t="s">
        <v>1631</v>
      </c>
      <c r="U106" s="2" t="s">
        <v>1632</v>
      </c>
      <c r="V106" s="2">
        <v>928</v>
      </c>
      <c r="W106" s="2">
        <v>28</v>
      </c>
      <c r="X106" s="2">
        <v>200</v>
      </c>
      <c r="Y106" s="2">
        <v>43000</v>
      </c>
      <c r="Z106" s="2" t="s">
        <v>1633</v>
      </c>
      <c r="AA106" s="2" t="s">
        <v>1633</v>
      </c>
      <c r="AB106" s="2"/>
      <c r="AC106" s="2"/>
      <c r="AD106" s="2"/>
      <c r="AE106" s="2"/>
      <c r="AF106" s="2"/>
    </row>
    <row r="107" spans="1:32" ht="409.6" x14ac:dyDescent="0.2">
      <c r="A107" s="2">
        <v>7.2833122140255795E+18</v>
      </c>
      <c r="B107" s="2">
        <v>7.2833122140255795E+18</v>
      </c>
      <c r="C107" s="2" t="s">
        <v>851</v>
      </c>
      <c r="D107" s="2" t="s">
        <v>852</v>
      </c>
      <c r="E107" s="2">
        <v>1642</v>
      </c>
      <c r="F107" s="2">
        <v>115</v>
      </c>
      <c r="G107" s="2">
        <v>88</v>
      </c>
      <c r="H107" s="2"/>
      <c r="I107" s="2" t="s">
        <v>1634</v>
      </c>
      <c r="J107" s="126" t="s">
        <v>692</v>
      </c>
      <c r="K107" s="2">
        <v>1695778282</v>
      </c>
      <c r="L107" s="2" t="s">
        <v>693</v>
      </c>
      <c r="M107" s="2" t="s">
        <v>693</v>
      </c>
      <c r="N107" s="2" t="s">
        <v>24</v>
      </c>
      <c r="O107" s="2">
        <v>7.2833122756943196E+18</v>
      </c>
      <c r="P107" s="2"/>
      <c r="Q107" s="2" t="s">
        <v>854</v>
      </c>
      <c r="R107" s="2" t="s">
        <v>852</v>
      </c>
      <c r="S107" s="2" t="s">
        <v>1635</v>
      </c>
      <c r="T107" s="2" t="s">
        <v>1636</v>
      </c>
      <c r="U107" s="2" t="s">
        <v>1637</v>
      </c>
      <c r="V107" s="2">
        <v>12800</v>
      </c>
      <c r="W107" s="2">
        <v>257</v>
      </c>
      <c r="X107" s="2">
        <v>1122</v>
      </c>
      <c r="Y107" s="2">
        <v>615500</v>
      </c>
      <c r="Z107" s="2" t="s">
        <v>1638</v>
      </c>
      <c r="AA107" s="2" t="s">
        <v>1639</v>
      </c>
      <c r="AB107" s="2"/>
      <c r="AC107" s="2"/>
      <c r="AD107" s="127" t="s">
        <v>1640</v>
      </c>
      <c r="AE107" s="2"/>
      <c r="AF107" s="2"/>
    </row>
    <row r="108" spans="1:32" x14ac:dyDescent="0.2">
      <c r="A108" s="2">
        <v>7.28377034903919E+18</v>
      </c>
      <c r="B108" s="2">
        <v>7.28377034903919E+18</v>
      </c>
      <c r="C108" s="2" t="s">
        <v>1641</v>
      </c>
      <c r="D108" s="2" t="s">
        <v>1642</v>
      </c>
      <c r="E108" s="2">
        <v>1588</v>
      </c>
      <c r="F108" s="2">
        <v>357</v>
      </c>
      <c r="G108" s="2">
        <v>56</v>
      </c>
      <c r="H108" s="2"/>
      <c r="I108" s="2" t="s">
        <v>1643</v>
      </c>
      <c r="J108" s="126" t="s">
        <v>692</v>
      </c>
      <c r="K108" s="2">
        <v>1695884942</v>
      </c>
      <c r="L108" s="2" t="s">
        <v>693</v>
      </c>
      <c r="M108" s="2" t="s">
        <v>693</v>
      </c>
      <c r="N108" s="2" t="s">
        <v>1644</v>
      </c>
      <c r="O108" s="2">
        <v>7.28241778130705E+18</v>
      </c>
      <c r="P108" s="2"/>
      <c r="Q108" s="2" t="s">
        <v>1645</v>
      </c>
      <c r="R108" s="2" t="s">
        <v>1646</v>
      </c>
      <c r="S108" s="2" t="s">
        <v>1647</v>
      </c>
      <c r="T108" s="2" t="s">
        <v>1648</v>
      </c>
      <c r="U108" s="2" t="s">
        <v>1649</v>
      </c>
      <c r="V108" s="2">
        <v>279</v>
      </c>
      <c r="W108" s="2">
        <v>239</v>
      </c>
      <c r="X108" s="2">
        <v>16</v>
      </c>
      <c r="Y108" s="2">
        <v>30400</v>
      </c>
      <c r="Z108" s="2" t="s">
        <v>1650</v>
      </c>
      <c r="AA108" s="2" t="s">
        <v>1650</v>
      </c>
      <c r="AB108" s="2"/>
      <c r="AC108" s="2"/>
      <c r="AD108" s="2"/>
      <c r="AE108" s="2"/>
      <c r="AF108" s="2"/>
    </row>
    <row r="109" spans="1:32" x14ac:dyDescent="0.2">
      <c r="A109" s="2">
        <v>7.2783129630547599E+18</v>
      </c>
      <c r="B109" s="2">
        <v>7.2783129630547599E+18</v>
      </c>
      <c r="C109" s="2" t="s">
        <v>1651</v>
      </c>
      <c r="D109" s="2" t="s">
        <v>1651</v>
      </c>
      <c r="E109" s="2">
        <v>2300000</v>
      </c>
      <c r="F109" s="2">
        <v>24200</v>
      </c>
      <c r="G109" s="2">
        <v>2083</v>
      </c>
      <c r="H109" s="2"/>
      <c r="I109" s="2" t="s">
        <v>1652</v>
      </c>
      <c r="J109" s="126" t="s">
        <v>692</v>
      </c>
      <c r="K109" s="2">
        <v>1694614299</v>
      </c>
      <c r="L109" s="2" t="s">
        <v>693</v>
      </c>
      <c r="M109" s="2" t="s">
        <v>693</v>
      </c>
      <c r="N109" s="2" t="s">
        <v>1653</v>
      </c>
      <c r="O109" s="2">
        <v>7.05559320124719E+18</v>
      </c>
      <c r="P109" s="2"/>
      <c r="Q109" s="2" t="s">
        <v>1654</v>
      </c>
      <c r="R109" s="2" t="s">
        <v>1655</v>
      </c>
      <c r="S109" s="2" t="s">
        <v>1656</v>
      </c>
      <c r="T109" s="2" t="s">
        <v>1657</v>
      </c>
      <c r="U109" s="2" t="s">
        <v>1658</v>
      </c>
      <c r="V109" s="2">
        <v>6408</v>
      </c>
      <c r="W109" s="2">
        <v>383</v>
      </c>
      <c r="X109" s="2">
        <v>429</v>
      </c>
      <c r="Y109" s="2">
        <v>286800</v>
      </c>
      <c r="Z109" s="2" t="s">
        <v>1659</v>
      </c>
      <c r="AA109" s="2" t="s">
        <v>1659</v>
      </c>
      <c r="AB109" s="2"/>
      <c r="AC109" s="2"/>
      <c r="AD109" s="2"/>
      <c r="AE109" s="2"/>
      <c r="AF109" s="2"/>
    </row>
    <row r="110" spans="1:32" x14ac:dyDescent="0.2">
      <c r="A110" s="2">
        <v>7.2857754849301105E+18</v>
      </c>
      <c r="B110" s="2">
        <v>7.2857754849301105E+18</v>
      </c>
      <c r="C110" s="2" t="s">
        <v>1660</v>
      </c>
      <c r="D110" s="2" t="s">
        <v>1661</v>
      </c>
      <c r="E110" s="2">
        <v>191800</v>
      </c>
      <c r="F110" s="2">
        <v>51600</v>
      </c>
      <c r="G110" s="2">
        <v>205</v>
      </c>
      <c r="H110" s="2"/>
      <c r="I110" s="2" t="s">
        <v>1662</v>
      </c>
      <c r="J110" s="126" t="s">
        <v>692</v>
      </c>
      <c r="K110" s="2">
        <v>1696351803</v>
      </c>
      <c r="L110" s="2" t="s">
        <v>693</v>
      </c>
      <c r="M110" s="2" t="s">
        <v>693</v>
      </c>
      <c r="N110" s="2" t="s">
        <v>1133</v>
      </c>
      <c r="O110" s="2">
        <v>7.28577550786897E+18</v>
      </c>
      <c r="P110" s="2"/>
      <c r="Q110" s="2" t="s">
        <v>1663</v>
      </c>
      <c r="R110" s="2" t="s">
        <v>1661</v>
      </c>
      <c r="S110" s="2" t="s">
        <v>1664</v>
      </c>
      <c r="T110" s="2" t="s">
        <v>1665</v>
      </c>
      <c r="U110" s="2" t="s">
        <v>1666</v>
      </c>
      <c r="V110" s="2">
        <v>2107</v>
      </c>
      <c r="W110" s="2">
        <v>35</v>
      </c>
      <c r="X110" s="2">
        <v>39</v>
      </c>
      <c r="Y110" s="2">
        <v>27000</v>
      </c>
      <c r="Z110" s="2" t="s">
        <v>1667</v>
      </c>
      <c r="AA110" s="2" t="s">
        <v>1667</v>
      </c>
      <c r="AB110" s="2"/>
      <c r="AC110" s="2"/>
      <c r="AD110" s="2"/>
      <c r="AE110" s="2"/>
      <c r="AF110" s="2"/>
    </row>
    <row r="111" spans="1:32" x14ac:dyDescent="0.2">
      <c r="A111" s="2">
        <v>7.2825105045123901E+18</v>
      </c>
      <c r="B111" s="2">
        <v>7.2825105045123901E+18</v>
      </c>
      <c r="C111" s="2" t="s">
        <v>1377</v>
      </c>
      <c r="D111" s="2" t="s">
        <v>1378</v>
      </c>
      <c r="E111" s="2">
        <v>9154</v>
      </c>
      <c r="F111" s="2">
        <v>323</v>
      </c>
      <c r="G111" s="2">
        <v>154</v>
      </c>
      <c r="H111" s="2"/>
      <c r="I111" s="2" t="s">
        <v>1668</v>
      </c>
      <c r="J111" s="126" t="s">
        <v>692</v>
      </c>
      <c r="K111" s="2">
        <v>1695591622</v>
      </c>
      <c r="L111" s="2" t="s">
        <v>693</v>
      </c>
      <c r="M111" s="2" t="s">
        <v>693</v>
      </c>
      <c r="N111" s="2" t="s">
        <v>1669</v>
      </c>
      <c r="O111" s="2">
        <v>7.2632415484435599E+18</v>
      </c>
      <c r="P111" s="2"/>
      <c r="Q111" s="2" t="s">
        <v>1670</v>
      </c>
      <c r="R111" s="2" t="s">
        <v>1671</v>
      </c>
      <c r="S111" s="2" t="s">
        <v>1672</v>
      </c>
      <c r="T111" s="2" t="s">
        <v>1673</v>
      </c>
      <c r="U111" s="2" t="s">
        <v>1674</v>
      </c>
      <c r="V111" s="2">
        <v>14100</v>
      </c>
      <c r="W111" s="2">
        <v>1385</v>
      </c>
      <c r="X111" s="2">
        <v>256</v>
      </c>
      <c r="Y111" s="2">
        <v>336700</v>
      </c>
      <c r="Z111" s="2" t="s">
        <v>1675</v>
      </c>
      <c r="AA111" s="2" t="s">
        <v>1675</v>
      </c>
      <c r="AB111" s="2"/>
      <c r="AC111" s="2"/>
      <c r="AD111" s="2" t="s">
        <v>1676</v>
      </c>
      <c r="AE111" s="2"/>
      <c r="AF111" s="2"/>
    </row>
    <row r="112" spans="1:32" x14ac:dyDescent="0.2">
      <c r="A112" s="2">
        <v>7.2861722172667505E+18</v>
      </c>
      <c r="B112" s="2">
        <v>7.2861722172667505E+18</v>
      </c>
      <c r="C112" s="2" t="s">
        <v>1677</v>
      </c>
      <c r="D112" s="2" t="s">
        <v>1678</v>
      </c>
      <c r="E112" s="2">
        <v>86900</v>
      </c>
      <c r="F112" s="2">
        <v>5220</v>
      </c>
      <c r="G112" s="2">
        <v>333</v>
      </c>
      <c r="H112" s="2"/>
      <c r="I112" s="2" t="s">
        <v>1679</v>
      </c>
      <c r="J112" s="126" t="s">
        <v>692</v>
      </c>
      <c r="K112" s="2">
        <v>1696444171</v>
      </c>
      <c r="L112" s="2" t="s">
        <v>693</v>
      </c>
      <c r="M112" s="2" t="s">
        <v>693</v>
      </c>
      <c r="N112" s="2" t="s">
        <v>1680</v>
      </c>
      <c r="O112" s="2">
        <v>6.7828762425688003E+18</v>
      </c>
      <c r="P112" s="2"/>
      <c r="Q112" s="2" t="s">
        <v>1681</v>
      </c>
      <c r="R112" s="2" t="s">
        <v>1286</v>
      </c>
      <c r="S112" s="2" t="s">
        <v>1682</v>
      </c>
      <c r="T112" s="2" t="s">
        <v>1683</v>
      </c>
      <c r="U112" s="2" t="s">
        <v>1684</v>
      </c>
      <c r="V112" s="2">
        <v>134</v>
      </c>
      <c r="W112" s="2">
        <v>5</v>
      </c>
      <c r="X112" s="2">
        <v>1</v>
      </c>
      <c r="Y112" s="2">
        <v>7180</v>
      </c>
      <c r="Z112" s="2" t="s">
        <v>1685</v>
      </c>
      <c r="AA112" s="2" t="s">
        <v>1685</v>
      </c>
      <c r="AB112" s="2"/>
      <c r="AC112" s="2"/>
      <c r="AD112" s="2" t="s">
        <v>1686</v>
      </c>
      <c r="AE112" s="2"/>
      <c r="AF112" s="2"/>
    </row>
    <row r="113" spans="1:32" x14ac:dyDescent="0.2">
      <c r="A113" s="2">
        <v>7.2865336075925903E+18</v>
      </c>
      <c r="B113" s="2">
        <v>7.2865336075925903E+18</v>
      </c>
      <c r="C113" s="2" t="s">
        <v>1687</v>
      </c>
      <c r="D113" s="2" t="s">
        <v>1688</v>
      </c>
      <c r="E113" s="2">
        <v>128</v>
      </c>
      <c r="F113" s="2">
        <v>57500</v>
      </c>
      <c r="G113" s="2">
        <v>15</v>
      </c>
      <c r="H113" s="2"/>
      <c r="I113" s="2" t="s">
        <v>1689</v>
      </c>
      <c r="J113" s="126" t="s">
        <v>692</v>
      </c>
      <c r="K113" s="2">
        <v>1696528337</v>
      </c>
      <c r="L113" s="2" t="s">
        <v>693</v>
      </c>
      <c r="M113" s="2" t="s">
        <v>693</v>
      </c>
      <c r="N113" s="2" t="s">
        <v>1690</v>
      </c>
      <c r="O113" s="2">
        <v>6.7561778186792602E+18</v>
      </c>
      <c r="P113" s="2"/>
      <c r="Q113" s="2" t="s">
        <v>1691</v>
      </c>
      <c r="R113" s="2" t="s">
        <v>1692</v>
      </c>
      <c r="S113" s="2" t="s">
        <v>1693</v>
      </c>
      <c r="T113" s="2" t="s">
        <v>1694</v>
      </c>
      <c r="U113" s="2" t="s">
        <v>1695</v>
      </c>
      <c r="V113" s="2">
        <v>37</v>
      </c>
      <c r="W113" s="2">
        <v>1</v>
      </c>
      <c r="X113" s="2">
        <v>0</v>
      </c>
      <c r="Y113" s="2">
        <v>1864</v>
      </c>
      <c r="Z113" s="2" t="s">
        <v>1696</v>
      </c>
      <c r="AA113" s="2" t="s">
        <v>1696</v>
      </c>
      <c r="AB113" s="2"/>
      <c r="AC113" s="2"/>
      <c r="AD113" s="2" t="s">
        <v>1697</v>
      </c>
      <c r="AE113" s="2" t="s">
        <v>756</v>
      </c>
      <c r="AF113" s="2"/>
    </row>
    <row r="114" spans="1:32" x14ac:dyDescent="0.2">
      <c r="A114" s="2">
        <v>7.2831878732920197E+18</v>
      </c>
      <c r="B114" s="2">
        <v>7.2831878732920197E+18</v>
      </c>
      <c r="C114" s="2" t="s">
        <v>1698</v>
      </c>
      <c r="D114" s="2" t="s">
        <v>1698</v>
      </c>
      <c r="E114" s="2">
        <v>10600</v>
      </c>
      <c r="F114" s="2">
        <v>700</v>
      </c>
      <c r="G114" s="2">
        <v>203</v>
      </c>
      <c r="H114" s="2"/>
      <c r="I114" s="2" t="s">
        <v>1699</v>
      </c>
      <c r="J114" s="126" t="s">
        <v>692</v>
      </c>
      <c r="K114" s="2">
        <v>1695749326</v>
      </c>
      <c r="L114" s="2" t="s">
        <v>693</v>
      </c>
      <c r="M114" s="2" t="s">
        <v>693</v>
      </c>
      <c r="N114" s="2" t="s">
        <v>1700</v>
      </c>
      <c r="O114" s="2">
        <v>7.2752651641226701E+18</v>
      </c>
      <c r="P114" s="2"/>
      <c r="Q114" s="2" t="s">
        <v>1701</v>
      </c>
      <c r="R114" s="2" t="s">
        <v>1702</v>
      </c>
      <c r="S114" s="2" t="s">
        <v>1703</v>
      </c>
      <c r="T114" s="2" t="s">
        <v>1704</v>
      </c>
      <c r="U114" s="2" t="s">
        <v>1705</v>
      </c>
      <c r="V114" s="2">
        <v>699</v>
      </c>
      <c r="W114" s="2">
        <v>22</v>
      </c>
      <c r="X114" s="2">
        <v>144</v>
      </c>
      <c r="Y114" s="2">
        <v>63600</v>
      </c>
      <c r="Z114" s="2" t="s">
        <v>1706</v>
      </c>
      <c r="AA114" s="2" t="s">
        <v>1706</v>
      </c>
      <c r="AB114" s="2"/>
      <c r="AC114" s="2"/>
      <c r="AD114" s="2"/>
      <c r="AE114" s="2"/>
      <c r="AF114" s="2"/>
    </row>
    <row r="115" spans="1:32" x14ac:dyDescent="0.2">
      <c r="A115" s="2">
        <v>7.2593043398003702E+18</v>
      </c>
      <c r="B115" s="2">
        <v>7.2593043398003702E+18</v>
      </c>
      <c r="C115" s="2" t="s">
        <v>1707</v>
      </c>
      <c r="D115" s="2" t="s">
        <v>1708</v>
      </c>
      <c r="E115" s="2">
        <v>299800</v>
      </c>
      <c r="F115" s="2">
        <v>14</v>
      </c>
      <c r="G115" s="2">
        <v>1080</v>
      </c>
      <c r="H115" s="2"/>
      <c r="I115" s="2" t="s">
        <v>1709</v>
      </c>
      <c r="J115" s="126" t="s">
        <v>692</v>
      </c>
      <c r="K115" s="2">
        <v>1690188512</v>
      </c>
      <c r="L115" s="2" t="s">
        <v>693</v>
      </c>
      <c r="M115" s="2" t="s">
        <v>693</v>
      </c>
      <c r="N115" s="2" t="s">
        <v>1133</v>
      </c>
      <c r="O115" s="2">
        <v>7.2593042772887398E+18</v>
      </c>
      <c r="P115" s="2"/>
      <c r="Q115" s="2" t="s">
        <v>1710</v>
      </c>
      <c r="R115" s="2" t="s">
        <v>1708</v>
      </c>
      <c r="S115" s="2" t="s">
        <v>1711</v>
      </c>
      <c r="T115" s="2" t="s">
        <v>1712</v>
      </c>
      <c r="U115" s="2" t="s">
        <v>1713</v>
      </c>
      <c r="V115" s="2">
        <v>690</v>
      </c>
      <c r="W115" s="2">
        <v>29</v>
      </c>
      <c r="X115" s="2">
        <v>10</v>
      </c>
      <c r="Y115" s="2">
        <v>54200</v>
      </c>
      <c r="Z115" s="2" t="s">
        <v>1714</v>
      </c>
      <c r="AA115" s="2" t="s">
        <v>1715</v>
      </c>
      <c r="AB115" s="2"/>
      <c r="AC115" s="2"/>
      <c r="AD115" s="2" t="s">
        <v>1716</v>
      </c>
      <c r="AE115" s="2"/>
      <c r="AF115" s="2"/>
    </row>
    <row r="116" spans="1:32" x14ac:dyDescent="0.2">
      <c r="A116" s="2">
        <v>7.2834667899404298E+18</v>
      </c>
      <c r="B116" s="2">
        <v>7.2834667899404298E+18</v>
      </c>
      <c r="C116" s="2" t="s">
        <v>1717</v>
      </c>
      <c r="D116" s="2" t="s">
        <v>1718</v>
      </c>
      <c r="E116" s="2">
        <v>1700000</v>
      </c>
      <c r="F116" s="2">
        <v>31300</v>
      </c>
      <c r="G116" s="2">
        <v>255</v>
      </c>
      <c r="H116" s="2"/>
      <c r="I116" s="2" t="s">
        <v>1719</v>
      </c>
      <c r="J116" s="126" t="s">
        <v>692</v>
      </c>
      <c r="K116" s="2">
        <v>1695814263</v>
      </c>
      <c r="L116" s="2" t="s">
        <v>693</v>
      </c>
      <c r="M116" s="2" t="s">
        <v>693</v>
      </c>
      <c r="N116" s="2" t="s">
        <v>1720</v>
      </c>
      <c r="O116" s="2">
        <v>7.2834668408511703E+18</v>
      </c>
      <c r="P116" s="2"/>
      <c r="Q116" s="2" t="s">
        <v>1721</v>
      </c>
      <c r="R116" s="2" t="s">
        <v>1718</v>
      </c>
      <c r="S116" s="2" t="s">
        <v>1722</v>
      </c>
      <c r="T116" s="2" t="s">
        <v>1723</v>
      </c>
      <c r="U116" s="2" t="s">
        <v>1724</v>
      </c>
      <c r="V116" s="2">
        <v>45900</v>
      </c>
      <c r="W116" s="2">
        <v>999</v>
      </c>
      <c r="X116" s="2">
        <v>146</v>
      </c>
      <c r="Y116" s="2">
        <v>256800</v>
      </c>
      <c r="Z116" s="2" t="s">
        <v>1725</v>
      </c>
      <c r="AA116" s="2" t="s">
        <v>1725</v>
      </c>
      <c r="AB116" s="2"/>
      <c r="AC116" s="2"/>
      <c r="AD116" s="2"/>
      <c r="AE116" s="2"/>
      <c r="AF116" s="2"/>
    </row>
    <row r="117" spans="1:32" x14ac:dyDescent="0.2">
      <c r="A117" s="2">
        <v>7.2843123188533596E+18</v>
      </c>
      <c r="B117" s="2">
        <v>7.2843123188533596E+18</v>
      </c>
      <c r="C117" s="2" t="s">
        <v>1726</v>
      </c>
      <c r="D117" s="2" t="s">
        <v>1727</v>
      </c>
      <c r="E117" s="2">
        <v>323100</v>
      </c>
      <c r="F117" s="2">
        <v>0</v>
      </c>
      <c r="G117" s="2">
        <v>1059</v>
      </c>
      <c r="H117" s="2"/>
      <c r="I117" s="2" t="s">
        <v>1728</v>
      </c>
      <c r="J117" s="126" t="s">
        <v>692</v>
      </c>
      <c r="K117" s="2">
        <v>1696011152</v>
      </c>
      <c r="L117" s="2" t="s">
        <v>693</v>
      </c>
      <c r="M117" s="2" t="s">
        <v>693</v>
      </c>
      <c r="N117" s="2" t="s">
        <v>24</v>
      </c>
      <c r="O117" s="2">
        <v>7.2843124066527304E+18</v>
      </c>
      <c r="P117" s="2"/>
      <c r="Q117" s="2" t="s">
        <v>1729</v>
      </c>
      <c r="R117" s="2" t="s">
        <v>1727</v>
      </c>
      <c r="S117" s="2" t="s">
        <v>1730</v>
      </c>
      <c r="T117" s="2" t="s">
        <v>1731</v>
      </c>
      <c r="U117" s="2" t="s">
        <v>1732</v>
      </c>
      <c r="V117" s="2">
        <v>219300</v>
      </c>
      <c r="W117" s="2">
        <v>2152</v>
      </c>
      <c r="X117" s="2">
        <v>7980</v>
      </c>
      <c r="Y117" s="2">
        <v>3400000</v>
      </c>
      <c r="Z117" s="2"/>
      <c r="AA117" s="2"/>
      <c r="AB117" s="2"/>
      <c r="AC117" s="2"/>
      <c r="AD117" s="2" t="s">
        <v>1733</v>
      </c>
      <c r="AE117" s="2"/>
      <c r="AF117" s="2"/>
    </row>
    <row r="118" spans="1:32" ht="85" x14ac:dyDescent="0.2">
      <c r="A118" s="2">
        <v>7.2060088285618504E+18</v>
      </c>
      <c r="B118" s="2">
        <v>7.2060088285618504E+18</v>
      </c>
      <c r="C118" s="2" t="s">
        <v>1707</v>
      </c>
      <c r="D118" s="2" t="s">
        <v>1708</v>
      </c>
      <c r="E118" s="2">
        <v>299800</v>
      </c>
      <c r="F118" s="2">
        <v>14</v>
      </c>
      <c r="G118" s="2">
        <v>1080</v>
      </c>
      <c r="H118" s="2"/>
      <c r="I118" s="2" t="s">
        <v>1734</v>
      </c>
      <c r="J118" s="126" t="s">
        <v>692</v>
      </c>
      <c r="K118" s="2">
        <v>1677779677</v>
      </c>
      <c r="L118" s="2" t="s">
        <v>693</v>
      </c>
      <c r="M118" s="2" t="s">
        <v>693</v>
      </c>
      <c r="N118" s="2" t="s">
        <v>1133</v>
      </c>
      <c r="O118" s="2">
        <v>7.2060088665970401E+18</v>
      </c>
      <c r="P118" s="2"/>
      <c r="Q118" s="2" t="s">
        <v>1710</v>
      </c>
      <c r="R118" s="2" t="s">
        <v>1708</v>
      </c>
      <c r="S118" s="2" t="s">
        <v>1735</v>
      </c>
      <c r="T118" s="2" t="s">
        <v>1736</v>
      </c>
      <c r="U118" s="2" t="s">
        <v>1737</v>
      </c>
      <c r="V118" s="2">
        <v>64000</v>
      </c>
      <c r="W118" s="2">
        <v>1575</v>
      </c>
      <c r="X118" s="2">
        <v>1758</v>
      </c>
      <c r="Y118" s="2">
        <v>1400000</v>
      </c>
      <c r="Z118" s="2" t="s">
        <v>1738</v>
      </c>
      <c r="AA118" s="2" t="s">
        <v>1738</v>
      </c>
      <c r="AB118" s="2"/>
      <c r="AC118" s="2"/>
      <c r="AD118" s="127" t="s">
        <v>1739</v>
      </c>
      <c r="AE118" s="2"/>
      <c r="AF118" s="2"/>
    </row>
    <row r="119" spans="1:32" ht="119" x14ac:dyDescent="0.2">
      <c r="A119" s="2">
        <v>7.28401030052369E+18</v>
      </c>
      <c r="B119" s="2">
        <v>7.28401030052369E+18</v>
      </c>
      <c r="C119" s="2" t="s">
        <v>1740</v>
      </c>
      <c r="D119" s="2" t="s">
        <v>1741</v>
      </c>
      <c r="E119" s="2">
        <v>203</v>
      </c>
      <c r="F119" s="2">
        <v>82</v>
      </c>
      <c r="G119" s="2">
        <v>51</v>
      </c>
      <c r="H119" s="2"/>
      <c r="I119" s="2" t="s">
        <v>1742</v>
      </c>
      <c r="J119" s="126" t="s">
        <v>692</v>
      </c>
      <c r="K119" s="2">
        <v>1695940812</v>
      </c>
      <c r="L119" s="2" t="s">
        <v>693</v>
      </c>
      <c r="M119" s="2" t="s">
        <v>693</v>
      </c>
      <c r="N119" s="2" t="s">
        <v>714</v>
      </c>
      <c r="O119" s="2">
        <v>7.0844656631080796E+18</v>
      </c>
      <c r="P119" s="2"/>
      <c r="Q119" s="2" t="s">
        <v>715</v>
      </c>
      <c r="R119" s="2" t="s">
        <v>716</v>
      </c>
      <c r="S119" s="2" t="s">
        <v>1743</v>
      </c>
      <c r="T119" s="2" t="s">
        <v>1744</v>
      </c>
      <c r="U119" s="2" t="s">
        <v>1745</v>
      </c>
      <c r="V119" s="2">
        <v>47</v>
      </c>
      <c r="W119" s="2">
        <v>6</v>
      </c>
      <c r="X119" s="2">
        <v>4</v>
      </c>
      <c r="Y119" s="2">
        <v>2828</v>
      </c>
      <c r="Z119" s="2" t="s">
        <v>1746</v>
      </c>
      <c r="AA119" s="2" t="s">
        <v>1746</v>
      </c>
      <c r="AB119" s="2"/>
      <c r="AC119" s="2"/>
      <c r="AD119" s="127" t="s">
        <v>1747</v>
      </c>
      <c r="AE119" s="2" t="s">
        <v>756</v>
      </c>
      <c r="AF119" s="2"/>
    </row>
    <row r="120" spans="1:32" x14ac:dyDescent="0.2">
      <c r="A120" s="2">
        <v>7.2836708137887498E+18</v>
      </c>
      <c r="B120" s="2">
        <v>7.2836708137887498E+18</v>
      </c>
      <c r="C120" s="2" t="s">
        <v>1748</v>
      </c>
      <c r="D120" s="2" t="s">
        <v>1749</v>
      </c>
      <c r="E120" s="2">
        <v>9745</v>
      </c>
      <c r="F120" s="2">
        <v>11700</v>
      </c>
      <c r="G120" s="2">
        <v>467</v>
      </c>
      <c r="H120" s="2"/>
      <c r="I120" s="2" t="s">
        <v>1750</v>
      </c>
      <c r="J120" s="126" t="s">
        <v>692</v>
      </c>
      <c r="K120" s="2">
        <v>1695861790</v>
      </c>
      <c r="L120" s="2" t="s">
        <v>693</v>
      </c>
      <c r="M120" s="2" t="s">
        <v>693</v>
      </c>
      <c r="N120" s="2" t="s">
        <v>24</v>
      </c>
      <c r="O120" s="2">
        <v>7.28367093601907E+18</v>
      </c>
      <c r="P120" s="2"/>
      <c r="Q120" s="2" t="s">
        <v>1751</v>
      </c>
      <c r="R120" s="2" t="s">
        <v>1749</v>
      </c>
      <c r="S120" s="2" t="s">
        <v>1752</v>
      </c>
      <c r="T120" s="2" t="s">
        <v>1753</v>
      </c>
      <c r="U120" s="2" t="s">
        <v>1754</v>
      </c>
      <c r="V120" s="2">
        <v>183</v>
      </c>
      <c r="W120" s="2">
        <v>35</v>
      </c>
      <c r="X120" s="2">
        <v>24</v>
      </c>
      <c r="Y120" s="2">
        <v>8489</v>
      </c>
      <c r="Z120" s="2" t="s">
        <v>1755</v>
      </c>
      <c r="AA120" s="2" t="s">
        <v>1755</v>
      </c>
      <c r="AB120" s="2"/>
      <c r="AC120" s="2"/>
      <c r="AD120" s="2" t="s">
        <v>1756</v>
      </c>
      <c r="AE120" s="2" t="s">
        <v>756</v>
      </c>
      <c r="AF120" s="2"/>
    </row>
    <row r="121" spans="1:32" x14ac:dyDescent="0.2">
      <c r="A121" s="2">
        <v>7.2851158779539804E+18</v>
      </c>
      <c r="B121" s="2">
        <v>7.2851158779539804E+18</v>
      </c>
      <c r="C121" s="2" t="s">
        <v>766</v>
      </c>
      <c r="D121" s="2" t="s">
        <v>767</v>
      </c>
      <c r="E121" s="2">
        <v>22100</v>
      </c>
      <c r="F121" s="2">
        <v>136</v>
      </c>
      <c r="G121" s="2">
        <v>362</v>
      </c>
      <c r="H121" s="2"/>
      <c r="I121" s="2" t="s">
        <v>1757</v>
      </c>
      <c r="J121" s="126" t="s">
        <v>692</v>
      </c>
      <c r="K121" s="2">
        <v>1696198233</v>
      </c>
      <c r="L121" s="2" t="s">
        <v>693</v>
      </c>
      <c r="M121" s="2" t="s">
        <v>693</v>
      </c>
      <c r="N121" s="2" t="s">
        <v>24</v>
      </c>
      <c r="O121" s="2">
        <v>7.28511593838131E+18</v>
      </c>
      <c r="P121" s="2"/>
      <c r="Q121" s="2" t="s">
        <v>769</v>
      </c>
      <c r="R121" s="2" t="s">
        <v>767</v>
      </c>
      <c r="S121" s="2" t="s">
        <v>1758</v>
      </c>
      <c r="T121" s="2" t="s">
        <v>1759</v>
      </c>
      <c r="U121" s="2" t="s">
        <v>1760</v>
      </c>
      <c r="V121" s="2">
        <v>165</v>
      </c>
      <c r="W121" s="2">
        <v>8</v>
      </c>
      <c r="X121" s="2">
        <v>4</v>
      </c>
      <c r="Y121" s="2">
        <v>3789</v>
      </c>
      <c r="Z121" s="2" t="s">
        <v>1761</v>
      </c>
      <c r="AA121" s="2" t="s">
        <v>1761</v>
      </c>
      <c r="AB121" s="2"/>
      <c r="AC121" s="2"/>
      <c r="AD121" s="2" t="s">
        <v>1762</v>
      </c>
      <c r="AE121" s="2" t="s">
        <v>756</v>
      </c>
      <c r="AF121" s="2"/>
    </row>
    <row r="122" spans="1:32" x14ac:dyDescent="0.2">
      <c r="A122" s="2">
        <v>7.2842969235514798E+18</v>
      </c>
      <c r="B122" s="2">
        <v>7.2842969235514798E+18</v>
      </c>
      <c r="C122" s="2" t="s">
        <v>689</v>
      </c>
      <c r="D122" s="2" t="s">
        <v>690</v>
      </c>
      <c r="E122" s="2">
        <v>126400</v>
      </c>
      <c r="F122" s="2">
        <v>10</v>
      </c>
      <c r="G122" s="2">
        <v>507</v>
      </c>
      <c r="H122" s="2"/>
      <c r="I122" s="2" t="s">
        <v>1763</v>
      </c>
      <c r="J122" s="126" t="s">
        <v>692</v>
      </c>
      <c r="K122" s="2">
        <v>1696007574</v>
      </c>
      <c r="L122" s="2" t="s">
        <v>693</v>
      </c>
      <c r="M122" s="2" t="s">
        <v>693</v>
      </c>
      <c r="N122" s="2" t="s">
        <v>24</v>
      </c>
      <c r="O122" s="2">
        <v>7.2842970268699003E+18</v>
      </c>
      <c r="P122" s="2"/>
      <c r="Q122" s="2" t="s">
        <v>1124</v>
      </c>
      <c r="R122" s="2" t="s">
        <v>690</v>
      </c>
      <c r="S122" s="2" t="s">
        <v>1764</v>
      </c>
      <c r="T122" s="2" t="s">
        <v>1765</v>
      </c>
      <c r="U122" s="2" t="s">
        <v>1766</v>
      </c>
      <c r="V122" s="2">
        <v>28</v>
      </c>
      <c r="W122" s="2">
        <v>3</v>
      </c>
      <c r="X122" s="2">
        <v>1</v>
      </c>
      <c r="Y122" s="2">
        <v>1383</v>
      </c>
      <c r="Z122" s="2" t="s">
        <v>1767</v>
      </c>
      <c r="AA122" s="2" t="s">
        <v>1767</v>
      </c>
      <c r="AB122" s="2"/>
      <c r="AC122" s="2"/>
      <c r="AD122" s="2"/>
      <c r="AE122" s="2"/>
      <c r="AF122" s="2"/>
    </row>
    <row r="123" spans="1:32" x14ac:dyDescent="0.2">
      <c r="A123" s="2">
        <v>7.28197659766464E+18</v>
      </c>
      <c r="B123" s="2">
        <v>7.28197659766464E+18</v>
      </c>
      <c r="C123" s="2" t="s">
        <v>1768</v>
      </c>
      <c r="D123" s="2" t="s">
        <v>1769</v>
      </c>
      <c r="E123" s="2">
        <v>33800</v>
      </c>
      <c r="F123" s="2">
        <v>48</v>
      </c>
      <c r="G123" s="2">
        <v>385</v>
      </c>
      <c r="H123" s="2"/>
      <c r="I123" s="2" t="s">
        <v>1770</v>
      </c>
      <c r="J123" s="126" t="s">
        <v>692</v>
      </c>
      <c r="K123" s="2">
        <v>1695467306</v>
      </c>
      <c r="L123" s="2" t="s">
        <v>693</v>
      </c>
      <c r="M123" s="2" t="s">
        <v>693</v>
      </c>
      <c r="N123" s="2" t="s">
        <v>24</v>
      </c>
      <c r="O123" s="2">
        <v>7.2819766272133704E+18</v>
      </c>
      <c r="P123" s="2"/>
      <c r="Q123" s="2" t="s">
        <v>1771</v>
      </c>
      <c r="R123" s="2" t="s">
        <v>1769</v>
      </c>
      <c r="S123" s="2" t="s">
        <v>1772</v>
      </c>
      <c r="T123" s="2" t="s">
        <v>1773</v>
      </c>
      <c r="U123" s="2" t="s">
        <v>1774</v>
      </c>
      <c r="V123" s="2">
        <v>57000</v>
      </c>
      <c r="W123" s="2">
        <v>1907</v>
      </c>
      <c r="X123" s="2">
        <v>7272</v>
      </c>
      <c r="Y123" s="2">
        <v>1600000</v>
      </c>
      <c r="Z123" s="2" t="s">
        <v>1775</v>
      </c>
      <c r="AA123" s="2" t="s">
        <v>1775</v>
      </c>
      <c r="AB123" s="2"/>
      <c r="AC123" s="2"/>
      <c r="AD123" s="2"/>
      <c r="AE123" s="2"/>
      <c r="AF123" s="2"/>
    </row>
    <row r="124" spans="1:32" ht="51" x14ac:dyDescent="0.2">
      <c r="A124" s="2">
        <v>7.2803036768607304E+18</v>
      </c>
      <c r="B124" s="2">
        <v>7.2803036768607304E+18</v>
      </c>
      <c r="C124" s="2" t="s">
        <v>1776</v>
      </c>
      <c r="D124" s="2" t="s">
        <v>1777</v>
      </c>
      <c r="E124" s="2">
        <v>1200000</v>
      </c>
      <c r="F124" s="2">
        <v>1560</v>
      </c>
      <c r="G124" s="2">
        <v>365</v>
      </c>
      <c r="H124" s="2"/>
      <c r="I124" s="2" t="s">
        <v>1778</v>
      </c>
      <c r="J124" s="126" t="s">
        <v>692</v>
      </c>
      <c r="K124" s="2">
        <v>1695077803</v>
      </c>
      <c r="L124" s="2" t="s">
        <v>693</v>
      </c>
      <c r="M124" s="2" t="s">
        <v>693</v>
      </c>
      <c r="N124" s="2" t="s">
        <v>24</v>
      </c>
      <c r="O124" s="2">
        <v>7.2803037207542999E+18</v>
      </c>
      <c r="P124" s="2"/>
      <c r="Q124" s="2" t="s">
        <v>1779</v>
      </c>
      <c r="R124" s="2" t="s">
        <v>1777</v>
      </c>
      <c r="S124" s="2" t="s">
        <v>1780</v>
      </c>
      <c r="T124" s="2" t="s">
        <v>1781</v>
      </c>
      <c r="U124" s="2" t="s">
        <v>1782</v>
      </c>
      <c r="V124" s="2">
        <v>142100</v>
      </c>
      <c r="W124" s="2">
        <v>1601</v>
      </c>
      <c r="X124" s="2">
        <v>1801</v>
      </c>
      <c r="Y124" s="2">
        <v>1200000</v>
      </c>
      <c r="Z124" s="2" t="s">
        <v>1783</v>
      </c>
      <c r="AA124" s="2" t="s">
        <v>1783</v>
      </c>
      <c r="AB124" s="2"/>
      <c r="AC124" s="2"/>
      <c r="AD124" s="127" t="s">
        <v>1784</v>
      </c>
      <c r="AE124" s="2"/>
      <c r="AF124" s="2"/>
    </row>
    <row r="125" spans="1:32" x14ac:dyDescent="0.2">
      <c r="A125" s="2">
        <v>7.2843971484881705E+18</v>
      </c>
      <c r="B125" s="2">
        <v>7.2843971484881705E+18</v>
      </c>
      <c r="C125" s="2" t="s">
        <v>1785</v>
      </c>
      <c r="D125" s="2" t="s">
        <v>1786</v>
      </c>
      <c r="E125" s="2">
        <v>66400</v>
      </c>
      <c r="F125" s="2">
        <v>7623</v>
      </c>
      <c r="G125" s="2">
        <v>526</v>
      </c>
      <c r="H125" s="2"/>
      <c r="I125" s="2" t="s">
        <v>1787</v>
      </c>
      <c r="J125" s="126" t="s">
        <v>692</v>
      </c>
      <c r="K125" s="2">
        <v>1696035600</v>
      </c>
      <c r="L125" s="2" t="s">
        <v>693</v>
      </c>
      <c r="M125" s="2" t="s">
        <v>693</v>
      </c>
      <c r="N125" s="2" t="s">
        <v>1788</v>
      </c>
      <c r="O125" s="2">
        <v>7.2843973563794401E+18</v>
      </c>
      <c r="P125" s="2"/>
      <c r="Q125" s="2" t="s">
        <v>1789</v>
      </c>
      <c r="R125" s="2" t="s">
        <v>1786</v>
      </c>
      <c r="S125" s="2" t="s">
        <v>1790</v>
      </c>
      <c r="T125" s="2" t="s">
        <v>1791</v>
      </c>
      <c r="U125" s="2" t="s">
        <v>1792</v>
      </c>
      <c r="V125" s="2">
        <v>51</v>
      </c>
      <c r="W125" s="2">
        <v>3</v>
      </c>
      <c r="X125" s="2">
        <v>1</v>
      </c>
      <c r="Y125" s="2">
        <v>2166</v>
      </c>
      <c r="Z125" s="2" t="s">
        <v>1793</v>
      </c>
      <c r="AA125" s="2" t="s">
        <v>1793</v>
      </c>
      <c r="AB125" s="2"/>
      <c r="AC125" s="2"/>
      <c r="AD125" s="2"/>
      <c r="AE125" s="2"/>
      <c r="AF125" s="2"/>
    </row>
    <row r="126" spans="1:32" x14ac:dyDescent="0.2">
      <c r="A126" s="2">
        <v>7.2833209514863503E+18</v>
      </c>
      <c r="B126" s="2">
        <v>7.2833209514863503E+18</v>
      </c>
      <c r="C126" s="2" t="s">
        <v>1794</v>
      </c>
      <c r="D126" s="2" t="s">
        <v>1795</v>
      </c>
      <c r="E126" s="2">
        <v>5963</v>
      </c>
      <c r="F126" s="2">
        <v>1561</v>
      </c>
      <c r="G126" s="2">
        <v>228</v>
      </c>
      <c r="H126" s="2"/>
      <c r="I126" s="2" t="s">
        <v>1796</v>
      </c>
      <c r="J126" s="126" t="s">
        <v>692</v>
      </c>
      <c r="K126" s="2">
        <v>1695780319</v>
      </c>
      <c r="L126" s="2" t="s">
        <v>693</v>
      </c>
      <c r="M126" s="2" t="s">
        <v>693</v>
      </c>
      <c r="N126" s="2" t="s">
        <v>1797</v>
      </c>
      <c r="O126" s="2">
        <v>6.9258660251422403E+18</v>
      </c>
      <c r="P126" s="2"/>
      <c r="Q126" s="2" t="s">
        <v>1798</v>
      </c>
      <c r="R126" s="2" t="s">
        <v>1799</v>
      </c>
      <c r="S126" s="2" t="s">
        <v>1800</v>
      </c>
      <c r="T126" s="2" t="s">
        <v>1801</v>
      </c>
      <c r="U126" s="2" t="s">
        <v>1802</v>
      </c>
      <c r="V126" s="2">
        <v>63</v>
      </c>
      <c r="W126" s="2">
        <v>7</v>
      </c>
      <c r="X126" s="2">
        <v>6</v>
      </c>
      <c r="Y126" s="2">
        <v>17000</v>
      </c>
      <c r="Z126" s="2"/>
      <c r="AA126" s="2"/>
      <c r="AB126" s="2"/>
      <c r="AC126" s="2"/>
      <c r="AD126" s="2" t="s">
        <v>1803</v>
      </c>
      <c r="AE126" s="2"/>
      <c r="AF126" s="2"/>
    </row>
    <row r="127" spans="1:32" x14ac:dyDescent="0.2">
      <c r="A127" s="2">
        <v>7.2845088827544003E+18</v>
      </c>
      <c r="B127" s="2">
        <v>7.2845088827544003E+18</v>
      </c>
      <c r="C127" s="2" t="s">
        <v>1804</v>
      </c>
      <c r="D127" s="2" t="s">
        <v>1805</v>
      </c>
      <c r="E127" s="2">
        <v>137100</v>
      </c>
      <c r="F127" s="2">
        <v>6798</v>
      </c>
      <c r="G127" s="2">
        <v>338</v>
      </c>
      <c r="H127" s="2"/>
      <c r="I127" s="2" t="s">
        <v>1806</v>
      </c>
      <c r="J127" s="126" t="s">
        <v>692</v>
      </c>
      <c r="K127" s="2">
        <v>1696056897</v>
      </c>
      <c r="L127" s="2" t="s">
        <v>693</v>
      </c>
      <c r="M127" s="2" t="s">
        <v>693</v>
      </c>
      <c r="N127" s="2" t="s">
        <v>1807</v>
      </c>
      <c r="O127" s="2">
        <v>7.2845089127437199E+18</v>
      </c>
      <c r="P127" s="2"/>
      <c r="Q127" s="2" t="s">
        <v>1808</v>
      </c>
      <c r="R127" s="2" t="s">
        <v>1805</v>
      </c>
      <c r="S127" s="2" t="s">
        <v>1809</v>
      </c>
      <c r="T127" s="2" t="s">
        <v>1810</v>
      </c>
      <c r="U127" s="2" t="s">
        <v>1811</v>
      </c>
      <c r="V127" s="2">
        <v>3784</v>
      </c>
      <c r="W127" s="2">
        <v>112</v>
      </c>
      <c r="X127" s="2">
        <v>68</v>
      </c>
      <c r="Y127" s="2">
        <v>124600</v>
      </c>
      <c r="Z127" s="2" t="s">
        <v>1812</v>
      </c>
      <c r="AA127" s="2" t="s">
        <v>1812</v>
      </c>
      <c r="AB127" s="2"/>
      <c r="AC127" s="2"/>
      <c r="AD127" s="2" t="s">
        <v>1813</v>
      </c>
      <c r="AE127" s="2"/>
      <c r="AF127" s="2"/>
    </row>
    <row r="128" spans="1:32" ht="119" x14ac:dyDescent="0.2">
      <c r="A128" s="2">
        <v>7.2834812255394499E+18</v>
      </c>
      <c r="B128" s="2">
        <v>7.2834812255394499E+18</v>
      </c>
      <c r="C128" s="2" t="s">
        <v>1814</v>
      </c>
      <c r="D128" s="2" t="s">
        <v>1815</v>
      </c>
      <c r="E128" s="2">
        <v>74100</v>
      </c>
      <c r="F128" s="2">
        <v>9501</v>
      </c>
      <c r="G128" s="2">
        <v>937</v>
      </c>
      <c r="H128" s="2"/>
      <c r="I128" s="2" t="s">
        <v>1816</v>
      </c>
      <c r="J128" s="126" t="s">
        <v>692</v>
      </c>
      <c r="K128" s="2">
        <v>1695817627</v>
      </c>
      <c r="L128" s="2" t="s">
        <v>693</v>
      </c>
      <c r="M128" s="2" t="s">
        <v>693</v>
      </c>
      <c r="N128" s="2" t="s">
        <v>1817</v>
      </c>
      <c r="O128" s="2">
        <v>7.0311015557470802E+18</v>
      </c>
      <c r="P128" s="2"/>
      <c r="Q128" s="2" t="s">
        <v>1818</v>
      </c>
      <c r="R128" s="2" t="s">
        <v>1819</v>
      </c>
      <c r="S128" s="2" t="s">
        <v>1820</v>
      </c>
      <c r="T128" s="2" t="s">
        <v>1821</v>
      </c>
      <c r="U128" s="2" t="s">
        <v>1822</v>
      </c>
      <c r="V128" s="2">
        <v>1407</v>
      </c>
      <c r="W128" s="2">
        <v>247</v>
      </c>
      <c r="X128" s="2">
        <v>146</v>
      </c>
      <c r="Y128" s="2">
        <v>54900</v>
      </c>
      <c r="Z128" s="2" t="s">
        <v>1823</v>
      </c>
      <c r="AA128" s="2" t="s">
        <v>1823</v>
      </c>
      <c r="AB128" s="2"/>
      <c r="AC128" s="2"/>
      <c r="AD128" s="127" t="s">
        <v>1824</v>
      </c>
      <c r="AE128" s="2"/>
      <c r="AF128" s="2"/>
    </row>
    <row r="129" spans="1:32" ht="34" x14ac:dyDescent="0.2">
      <c r="A129" s="2">
        <v>7.2836310571763599E+18</v>
      </c>
      <c r="B129" s="2">
        <v>7.2836310571763599E+18</v>
      </c>
      <c r="C129" s="2" t="s">
        <v>1567</v>
      </c>
      <c r="D129" s="2" t="s">
        <v>1568</v>
      </c>
      <c r="E129" s="2">
        <v>4700000</v>
      </c>
      <c r="F129" s="2">
        <v>86000</v>
      </c>
      <c r="G129" s="2">
        <v>5415</v>
      </c>
      <c r="H129" s="2"/>
      <c r="I129" s="2" t="s">
        <v>1825</v>
      </c>
      <c r="J129" s="126" t="s">
        <v>692</v>
      </c>
      <c r="K129" s="2">
        <v>1695852513</v>
      </c>
      <c r="L129" s="2" t="s">
        <v>693</v>
      </c>
      <c r="M129" s="2" t="s">
        <v>693</v>
      </c>
      <c r="N129" s="2" t="s">
        <v>24</v>
      </c>
      <c r="O129" s="2">
        <v>7.2836310730770801E+18</v>
      </c>
      <c r="P129" s="2"/>
      <c r="Q129" s="2" t="s">
        <v>1826</v>
      </c>
      <c r="R129" s="2" t="s">
        <v>1568</v>
      </c>
      <c r="S129" s="2" t="s">
        <v>1827</v>
      </c>
      <c r="T129" s="2" t="s">
        <v>1828</v>
      </c>
      <c r="U129" s="2" t="s">
        <v>1829</v>
      </c>
      <c r="V129" s="2">
        <v>472100</v>
      </c>
      <c r="W129" s="2">
        <v>2385</v>
      </c>
      <c r="X129" s="2">
        <v>3662</v>
      </c>
      <c r="Y129" s="2">
        <v>5800000</v>
      </c>
      <c r="Z129" s="2" t="s">
        <v>1830</v>
      </c>
      <c r="AA129" s="2" t="s">
        <v>1830</v>
      </c>
      <c r="AB129" s="2"/>
      <c r="AC129" s="2"/>
      <c r="AD129" s="127" t="s">
        <v>1831</v>
      </c>
      <c r="AE129" s="2"/>
      <c r="AF129" s="2"/>
    </row>
    <row r="130" spans="1:32" x14ac:dyDescent="0.2">
      <c r="A130" s="2">
        <v>7.2850785225010196E+18</v>
      </c>
      <c r="B130" s="2">
        <v>7.2850785225010196E+18</v>
      </c>
      <c r="C130" s="2" t="s">
        <v>731</v>
      </c>
      <c r="D130" s="2" t="s">
        <v>732</v>
      </c>
      <c r="E130" s="2">
        <v>28300</v>
      </c>
      <c r="F130" s="2">
        <v>6</v>
      </c>
      <c r="G130" s="2">
        <v>588</v>
      </c>
      <c r="H130" s="2"/>
      <c r="I130" s="2" t="s">
        <v>1832</v>
      </c>
      <c r="J130" s="126" t="s">
        <v>692</v>
      </c>
      <c r="K130" s="2">
        <v>1696189531</v>
      </c>
      <c r="L130" s="2" t="s">
        <v>693</v>
      </c>
      <c r="M130" s="2" t="s">
        <v>693</v>
      </c>
      <c r="N130" s="2" t="s">
        <v>24</v>
      </c>
      <c r="O130" s="2">
        <v>7.2850785356711803E+18</v>
      </c>
      <c r="P130" s="2"/>
      <c r="Q130" s="2" t="s">
        <v>735</v>
      </c>
      <c r="R130" s="2" t="s">
        <v>732</v>
      </c>
      <c r="S130" s="2" t="s">
        <v>1833</v>
      </c>
      <c r="T130" s="2" t="s">
        <v>1834</v>
      </c>
      <c r="U130" s="2" t="s">
        <v>1835</v>
      </c>
      <c r="V130" s="2">
        <v>339</v>
      </c>
      <c r="W130" s="2">
        <v>57</v>
      </c>
      <c r="X130" s="2">
        <v>5</v>
      </c>
      <c r="Y130" s="2">
        <v>10500</v>
      </c>
      <c r="Z130" s="2" t="s">
        <v>1836</v>
      </c>
      <c r="AA130" s="2" t="s">
        <v>1836</v>
      </c>
      <c r="AB130" s="2"/>
      <c r="AC130" s="2"/>
      <c r="AD130" s="2"/>
      <c r="AE130" s="2"/>
      <c r="AF130" s="2"/>
    </row>
    <row r="131" spans="1:32" x14ac:dyDescent="0.2">
      <c r="A131" s="2">
        <v>7.2858768669327503E+18</v>
      </c>
      <c r="B131" s="2">
        <v>7.2858768669327503E+18</v>
      </c>
      <c r="C131" s="2" t="s">
        <v>1114</v>
      </c>
      <c r="D131" s="2" t="s">
        <v>1115</v>
      </c>
      <c r="E131" s="2">
        <v>2391</v>
      </c>
      <c r="F131" s="2">
        <v>6</v>
      </c>
      <c r="G131" s="2">
        <v>37</v>
      </c>
      <c r="H131" s="2"/>
      <c r="I131" s="2" t="s">
        <v>206</v>
      </c>
      <c r="J131" s="126" t="s">
        <v>692</v>
      </c>
      <c r="K131" s="2">
        <v>1696375417</v>
      </c>
      <c r="L131" s="2" t="s">
        <v>693</v>
      </c>
      <c r="M131" s="2" t="s">
        <v>693</v>
      </c>
      <c r="N131" s="2" t="s">
        <v>1116</v>
      </c>
      <c r="O131" s="2">
        <v>6.7285629757345096E+18</v>
      </c>
      <c r="P131" s="2"/>
      <c r="Q131" s="2" t="s">
        <v>1117</v>
      </c>
      <c r="R131" s="2" t="s">
        <v>1118</v>
      </c>
      <c r="S131" s="2" t="s">
        <v>1837</v>
      </c>
      <c r="T131" s="2" t="s">
        <v>1838</v>
      </c>
      <c r="U131" s="2" t="s">
        <v>1839</v>
      </c>
      <c r="V131" s="2">
        <v>395</v>
      </c>
      <c r="W131" s="2">
        <v>8</v>
      </c>
      <c r="X131" s="2">
        <v>11</v>
      </c>
      <c r="Y131" s="2">
        <v>13300</v>
      </c>
      <c r="Z131" s="2"/>
      <c r="AA131" s="2"/>
      <c r="AB131" s="2"/>
      <c r="AC131" s="2"/>
      <c r="AD131" s="2" t="s">
        <v>1840</v>
      </c>
      <c r="AE131" s="2"/>
      <c r="AF131" s="2"/>
    </row>
    <row r="132" spans="1:32" x14ac:dyDescent="0.2">
      <c r="A132" s="2">
        <v>7.2857770863279002E+18</v>
      </c>
      <c r="B132" s="2">
        <v>7.2857770863279002E+18</v>
      </c>
      <c r="C132" s="2" t="s">
        <v>1841</v>
      </c>
      <c r="D132" s="2" t="s">
        <v>1842</v>
      </c>
      <c r="E132" s="2">
        <v>7711</v>
      </c>
      <c r="F132" s="2">
        <v>110</v>
      </c>
      <c r="G132" s="2">
        <v>162</v>
      </c>
      <c r="H132" s="2"/>
      <c r="I132" s="2"/>
      <c r="J132" s="126" t="s">
        <v>692</v>
      </c>
      <c r="K132" s="2">
        <v>1696352172</v>
      </c>
      <c r="L132" s="2" t="s">
        <v>693</v>
      </c>
      <c r="M132" s="2" t="s">
        <v>693</v>
      </c>
      <c r="N132" s="2" t="s">
        <v>24</v>
      </c>
      <c r="O132" s="2">
        <v>7.2857771345958799E+18</v>
      </c>
      <c r="P132" s="2"/>
      <c r="Q132" s="2" t="s">
        <v>1843</v>
      </c>
      <c r="R132" s="2" t="s">
        <v>1842</v>
      </c>
      <c r="S132" s="2" t="s">
        <v>1844</v>
      </c>
      <c r="T132" s="2" t="s">
        <v>1845</v>
      </c>
      <c r="U132" s="2" t="s">
        <v>1846</v>
      </c>
      <c r="V132" s="2">
        <v>31</v>
      </c>
      <c r="W132" s="2">
        <v>0</v>
      </c>
      <c r="X132" s="2">
        <v>1</v>
      </c>
      <c r="Y132" s="2">
        <v>4043</v>
      </c>
      <c r="Z132" s="2"/>
      <c r="AA132" s="2"/>
      <c r="AB132" s="2"/>
      <c r="AC132" s="2"/>
      <c r="AD132" s="2"/>
      <c r="AE132" s="2"/>
      <c r="AF132" s="2"/>
    </row>
    <row r="133" spans="1:32" x14ac:dyDescent="0.2">
      <c r="A133" s="2">
        <v>7.2872208612353597E+18</v>
      </c>
      <c r="B133" s="2">
        <v>7.2872208612353597E+18</v>
      </c>
      <c r="C133" s="2" t="s">
        <v>1847</v>
      </c>
      <c r="D133" s="2" t="s">
        <v>1848</v>
      </c>
      <c r="E133" s="2">
        <v>267100</v>
      </c>
      <c r="F133" s="2">
        <v>2756</v>
      </c>
      <c r="G133" s="2">
        <v>520</v>
      </c>
      <c r="H133" s="2"/>
      <c r="I133" s="2" t="s">
        <v>1849</v>
      </c>
      <c r="J133" s="126" t="s">
        <v>692</v>
      </c>
      <c r="K133" s="2">
        <v>1696688325</v>
      </c>
      <c r="L133" s="2" t="s">
        <v>693</v>
      </c>
      <c r="M133" s="2" t="s">
        <v>693</v>
      </c>
      <c r="N133" s="2" t="s">
        <v>1850</v>
      </c>
      <c r="O133" s="2">
        <v>6.8173065698525798E+18</v>
      </c>
      <c r="P133" s="2"/>
      <c r="Q133" s="2" t="s">
        <v>1851</v>
      </c>
      <c r="R133" s="2" t="s">
        <v>1852</v>
      </c>
      <c r="S133" s="2" t="s">
        <v>1853</v>
      </c>
      <c r="T133" s="2" t="s">
        <v>1854</v>
      </c>
      <c r="U133" s="2" t="s">
        <v>1855</v>
      </c>
      <c r="V133" s="2">
        <v>2674</v>
      </c>
      <c r="W133" s="2">
        <v>99</v>
      </c>
      <c r="X133" s="2">
        <v>10</v>
      </c>
      <c r="Y133" s="2">
        <v>76100</v>
      </c>
      <c r="Z133" s="2" t="s">
        <v>1856</v>
      </c>
      <c r="AA133" s="2" t="s">
        <v>1856</v>
      </c>
      <c r="AB133" s="2"/>
      <c r="AC133" s="2"/>
      <c r="AD133" s="2" t="s">
        <v>1857</v>
      </c>
      <c r="AE133" s="2"/>
      <c r="AF133" s="2"/>
    </row>
    <row r="134" spans="1:32" x14ac:dyDescent="0.2">
      <c r="A134" s="2">
        <v>7.2872862058031698E+18</v>
      </c>
      <c r="B134" s="2">
        <v>7.2872862058031698E+18</v>
      </c>
      <c r="C134" s="2" t="s">
        <v>1858</v>
      </c>
      <c r="D134" s="2" t="s">
        <v>1859</v>
      </c>
      <c r="E134" s="2">
        <v>130900</v>
      </c>
      <c r="F134" s="2">
        <v>36500</v>
      </c>
      <c r="G134" s="2">
        <v>88</v>
      </c>
      <c r="H134" s="2"/>
      <c r="I134" s="2" t="s">
        <v>1860</v>
      </c>
      <c r="J134" s="126" t="s">
        <v>692</v>
      </c>
      <c r="K134" s="2">
        <v>1696703555</v>
      </c>
      <c r="L134" s="2" t="s">
        <v>693</v>
      </c>
      <c r="M134" s="2" t="s">
        <v>693</v>
      </c>
      <c r="N134" s="2" t="s">
        <v>1861</v>
      </c>
      <c r="O134" s="2">
        <v>7.2771100947209196E+18</v>
      </c>
      <c r="P134" s="2"/>
      <c r="Q134" s="2" t="s">
        <v>1862</v>
      </c>
      <c r="R134" s="2" t="s">
        <v>1863</v>
      </c>
      <c r="S134" s="2" t="s">
        <v>1864</v>
      </c>
      <c r="T134" s="2" t="s">
        <v>1865</v>
      </c>
      <c r="U134" s="2" t="s">
        <v>1866</v>
      </c>
      <c r="V134" s="2">
        <v>290</v>
      </c>
      <c r="W134" s="2">
        <v>24</v>
      </c>
      <c r="X134" s="2">
        <v>7</v>
      </c>
      <c r="Y134" s="2">
        <v>6083</v>
      </c>
      <c r="Z134" s="2" t="s">
        <v>1867</v>
      </c>
      <c r="AA134" s="2" t="s">
        <v>1867</v>
      </c>
      <c r="AB134" s="2"/>
      <c r="AC134" s="2"/>
      <c r="AD134" s="2" t="s">
        <v>1868</v>
      </c>
      <c r="AE134" s="2" t="s">
        <v>1869</v>
      </c>
      <c r="AF134" s="2"/>
    </row>
    <row r="135" spans="1:32" x14ac:dyDescent="0.2">
      <c r="A135" s="2">
        <v>7.2845019530763899E+18</v>
      </c>
      <c r="B135" s="2">
        <v>7.2845019530763899E+18</v>
      </c>
      <c r="C135" s="2" t="s">
        <v>1870</v>
      </c>
      <c r="D135" s="2" t="s">
        <v>1871</v>
      </c>
      <c r="E135" s="2">
        <v>766700</v>
      </c>
      <c r="F135" s="2">
        <v>10200</v>
      </c>
      <c r="G135" s="2">
        <v>1084</v>
      </c>
      <c r="H135" s="2"/>
      <c r="I135" s="2" t="s">
        <v>1872</v>
      </c>
      <c r="J135" s="126" t="s">
        <v>692</v>
      </c>
      <c r="K135" s="2">
        <v>1696055285</v>
      </c>
      <c r="L135" s="2" t="s">
        <v>693</v>
      </c>
      <c r="M135" s="2" t="s">
        <v>693</v>
      </c>
      <c r="N135" s="2" t="s">
        <v>1873</v>
      </c>
      <c r="O135" s="2">
        <v>6.8869680176373596E+18</v>
      </c>
      <c r="P135" s="2"/>
      <c r="Q135" s="2" t="s">
        <v>1874</v>
      </c>
      <c r="R135" s="2" t="s">
        <v>1875</v>
      </c>
      <c r="S135" s="2" t="s">
        <v>1876</v>
      </c>
      <c r="T135" s="2" t="s">
        <v>1877</v>
      </c>
      <c r="U135" s="2" t="s">
        <v>1878</v>
      </c>
      <c r="V135" s="2">
        <v>93000</v>
      </c>
      <c r="W135" s="2">
        <v>1944</v>
      </c>
      <c r="X135" s="2">
        <v>594</v>
      </c>
      <c r="Y135" s="2">
        <v>1100000</v>
      </c>
      <c r="Z135" s="2" t="s">
        <v>1879</v>
      </c>
      <c r="AA135" s="2" t="s">
        <v>1879</v>
      </c>
      <c r="AB135" s="2"/>
      <c r="AC135" s="2"/>
      <c r="AD135" s="2" t="s">
        <v>1880</v>
      </c>
      <c r="AE135" s="2"/>
      <c r="AF135" s="2"/>
    </row>
    <row r="136" spans="1:32" x14ac:dyDescent="0.2">
      <c r="A136" s="2">
        <v>7.2842296097034895E+18</v>
      </c>
      <c r="B136" s="2">
        <v>7.2842296097034895E+18</v>
      </c>
      <c r="C136" s="2" t="s">
        <v>1881</v>
      </c>
      <c r="D136" s="2" t="s">
        <v>1882</v>
      </c>
      <c r="E136" s="2">
        <v>126000</v>
      </c>
      <c r="F136" s="2">
        <v>1</v>
      </c>
      <c r="G136" s="2">
        <v>87</v>
      </c>
      <c r="H136" s="2"/>
      <c r="I136" s="2" t="s">
        <v>1883</v>
      </c>
      <c r="J136" s="126" t="s">
        <v>692</v>
      </c>
      <c r="K136" s="2">
        <v>1695991878</v>
      </c>
      <c r="L136" s="2" t="s">
        <v>693</v>
      </c>
      <c r="M136" s="2" t="s">
        <v>693</v>
      </c>
      <c r="N136" s="2" t="s">
        <v>1133</v>
      </c>
      <c r="O136" s="2">
        <v>7.2842296410389996E+18</v>
      </c>
      <c r="P136" s="2"/>
      <c r="Q136" s="2" t="s">
        <v>1884</v>
      </c>
      <c r="R136" s="2" t="s">
        <v>1882</v>
      </c>
      <c r="S136" s="2" t="s">
        <v>1885</v>
      </c>
      <c r="T136" s="2" t="s">
        <v>1886</v>
      </c>
      <c r="U136" s="2" t="s">
        <v>1887</v>
      </c>
      <c r="V136" s="2">
        <v>1054</v>
      </c>
      <c r="W136" s="2">
        <v>42</v>
      </c>
      <c r="X136" s="2">
        <v>37</v>
      </c>
      <c r="Y136" s="2">
        <v>39900</v>
      </c>
      <c r="Z136" s="2" t="s">
        <v>1888</v>
      </c>
      <c r="AA136" s="2" t="s">
        <v>1888</v>
      </c>
      <c r="AB136" s="2"/>
      <c r="AC136" s="2"/>
      <c r="AD136" s="2"/>
      <c r="AE136" s="2"/>
      <c r="AF136" s="2"/>
    </row>
    <row r="137" spans="1:32" x14ac:dyDescent="0.2">
      <c r="A137" s="2">
        <v>7.2839084402866903E+18</v>
      </c>
      <c r="B137" s="2">
        <v>7.2839084402866903E+18</v>
      </c>
      <c r="C137" s="2" t="s">
        <v>1889</v>
      </c>
      <c r="D137" s="2" t="s">
        <v>1890</v>
      </c>
      <c r="E137" s="2">
        <v>19000</v>
      </c>
      <c r="F137" s="2">
        <v>4884</v>
      </c>
      <c r="G137" s="2">
        <v>325</v>
      </c>
      <c r="H137" s="2"/>
      <c r="I137" s="2" t="s">
        <v>1891</v>
      </c>
      <c r="J137" s="126" t="s">
        <v>692</v>
      </c>
      <c r="K137" s="2">
        <v>1695917107</v>
      </c>
      <c r="L137" s="2" t="s">
        <v>693</v>
      </c>
      <c r="M137" s="2" t="s">
        <v>693</v>
      </c>
      <c r="N137" s="2" t="s">
        <v>24</v>
      </c>
      <c r="O137" s="2">
        <v>7.2839084875354604E+18</v>
      </c>
      <c r="P137" s="2"/>
      <c r="Q137" s="2" t="s">
        <v>1892</v>
      </c>
      <c r="R137" s="2" t="s">
        <v>1890</v>
      </c>
      <c r="S137" s="2" t="s">
        <v>1893</v>
      </c>
      <c r="T137" s="2" t="s">
        <v>1894</v>
      </c>
      <c r="U137" s="2" t="s">
        <v>1895</v>
      </c>
      <c r="V137" s="2">
        <v>457</v>
      </c>
      <c r="W137" s="2">
        <v>59</v>
      </c>
      <c r="X137" s="2">
        <v>160</v>
      </c>
      <c r="Y137" s="2">
        <v>44700</v>
      </c>
      <c r="Z137" s="2" t="s">
        <v>773</v>
      </c>
      <c r="AA137" s="2" t="s">
        <v>773</v>
      </c>
      <c r="AB137" s="2"/>
      <c r="AC137" s="2"/>
      <c r="AD137" s="2" t="s">
        <v>1896</v>
      </c>
      <c r="AE137" s="2"/>
      <c r="AF137" s="2"/>
    </row>
    <row r="138" spans="1:32" x14ac:dyDescent="0.2">
      <c r="A138" s="2">
        <v>7.2824333481259602E+18</v>
      </c>
      <c r="B138" s="2">
        <v>7.2824333481259602E+18</v>
      </c>
      <c r="C138" s="2" t="s">
        <v>1897</v>
      </c>
      <c r="D138" s="2" t="s">
        <v>1898</v>
      </c>
      <c r="E138" s="2">
        <v>5839</v>
      </c>
      <c r="F138" s="2">
        <v>92</v>
      </c>
      <c r="G138" s="2">
        <v>31</v>
      </c>
      <c r="H138" s="2"/>
      <c r="I138" s="2" t="s">
        <v>1899</v>
      </c>
      <c r="J138" s="126" t="s">
        <v>692</v>
      </c>
      <c r="K138" s="2">
        <v>1695573654</v>
      </c>
      <c r="L138" s="2" t="s">
        <v>693</v>
      </c>
      <c r="M138" s="2" t="s">
        <v>693</v>
      </c>
      <c r="N138" s="2" t="s">
        <v>24</v>
      </c>
      <c r="O138" s="2">
        <v>7.2824333886973798E+18</v>
      </c>
      <c r="P138" s="2"/>
      <c r="Q138" s="2" t="s">
        <v>1900</v>
      </c>
      <c r="R138" s="2" t="s">
        <v>1898</v>
      </c>
      <c r="S138" s="2" t="s">
        <v>1901</v>
      </c>
      <c r="T138" s="2" t="s">
        <v>1902</v>
      </c>
      <c r="U138" s="2" t="s">
        <v>1903</v>
      </c>
      <c r="V138" s="2">
        <v>9962</v>
      </c>
      <c r="W138" s="2">
        <v>262</v>
      </c>
      <c r="X138" s="2">
        <v>680</v>
      </c>
      <c r="Y138" s="2">
        <v>684500</v>
      </c>
      <c r="Z138" s="2" t="s">
        <v>1904</v>
      </c>
      <c r="AA138" s="2" t="s">
        <v>1904</v>
      </c>
      <c r="AB138" s="2"/>
      <c r="AC138" s="2"/>
      <c r="AD138" s="2" t="s">
        <v>1905</v>
      </c>
      <c r="AE138" s="2"/>
      <c r="AF138" s="2"/>
    </row>
    <row r="139" spans="1:32" x14ac:dyDescent="0.2">
      <c r="A139" s="2">
        <v>7.2809313887762504E+18</v>
      </c>
      <c r="B139" s="2">
        <v>7.2809313887762504E+18</v>
      </c>
      <c r="C139" s="2" t="s">
        <v>1906</v>
      </c>
      <c r="D139" s="2" t="s">
        <v>1907</v>
      </c>
      <c r="E139" s="2">
        <v>53400</v>
      </c>
      <c r="F139" s="2">
        <v>25100</v>
      </c>
      <c r="G139" s="2">
        <v>638</v>
      </c>
      <c r="H139" s="2"/>
      <c r="I139" s="2" t="s">
        <v>1908</v>
      </c>
      <c r="J139" s="126" t="s">
        <v>692</v>
      </c>
      <c r="K139" s="2">
        <v>1695223946</v>
      </c>
      <c r="L139" s="2" t="s">
        <v>693</v>
      </c>
      <c r="M139" s="2" t="s">
        <v>693</v>
      </c>
      <c r="N139" s="2" t="s">
        <v>1909</v>
      </c>
      <c r="O139" s="2">
        <v>6.9998943654473902E+18</v>
      </c>
      <c r="P139" s="2"/>
      <c r="Q139" s="2" t="s">
        <v>1910</v>
      </c>
      <c r="R139" s="2" t="s">
        <v>1911</v>
      </c>
      <c r="S139" s="2" t="s">
        <v>1912</v>
      </c>
      <c r="T139" s="2" t="s">
        <v>1913</v>
      </c>
      <c r="U139" s="2" t="s">
        <v>1914</v>
      </c>
      <c r="V139" s="2">
        <v>11400</v>
      </c>
      <c r="W139" s="2">
        <v>154</v>
      </c>
      <c r="X139" s="2">
        <v>95</v>
      </c>
      <c r="Y139" s="2">
        <v>151100</v>
      </c>
      <c r="Z139" s="2" t="s">
        <v>1915</v>
      </c>
      <c r="AA139" s="2" t="s">
        <v>1915</v>
      </c>
      <c r="AB139" s="2"/>
      <c r="AC139" s="2"/>
      <c r="AD139" s="2" t="s">
        <v>1916</v>
      </c>
      <c r="AE139" s="2"/>
      <c r="AF139" s="2"/>
    </row>
    <row r="140" spans="1:32" x14ac:dyDescent="0.2">
      <c r="A140" s="2">
        <v>7.2859530411303404E+18</v>
      </c>
      <c r="B140" s="2">
        <v>7.2859530411303404E+18</v>
      </c>
      <c r="C140" s="2" t="s">
        <v>1917</v>
      </c>
      <c r="D140" s="2" t="s">
        <v>1918</v>
      </c>
      <c r="E140" s="2">
        <v>955200</v>
      </c>
      <c r="F140" s="2">
        <v>1576</v>
      </c>
      <c r="G140" s="2">
        <v>504</v>
      </c>
      <c r="H140" s="2"/>
      <c r="I140" s="2" t="s">
        <v>1919</v>
      </c>
      <c r="J140" s="126" t="s">
        <v>692</v>
      </c>
      <c r="K140" s="2">
        <v>1696393139</v>
      </c>
      <c r="L140" s="2" t="s">
        <v>693</v>
      </c>
      <c r="M140" s="2" t="s">
        <v>693</v>
      </c>
      <c r="N140" s="2" t="s">
        <v>24</v>
      </c>
      <c r="O140" s="2">
        <v>7.2859530862403901E+18</v>
      </c>
      <c r="P140" s="2"/>
      <c r="Q140" s="2" t="s">
        <v>1920</v>
      </c>
      <c r="R140" s="2" t="s">
        <v>1918</v>
      </c>
      <c r="S140" s="2" t="s">
        <v>1921</v>
      </c>
      <c r="T140" s="2" t="s">
        <v>1922</v>
      </c>
      <c r="U140" s="2" t="s">
        <v>1923</v>
      </c>
      <c r="V140" s="2">
        <v>20700</v>
      </c>
      <c r="W140" s="2">
        <v>366</v>
      </c>
      <c r="X140" s="2">
        <v>222</v>
      </c>
      <c r="Y140" s="2">
        <v>196600</v>
      </c>
      <c r="Z140" s="2" t="s">
        <v>1924</v>
      </c>
      <c r="AA140" s="2" t="s">
        <v>1924</v>
      </c>
      <c r="AB140" s="2"/>
      <c r="AC140" s="2"/>
      <c r="AD140" s="2" t="s">
        <v>1925</v>
      </c>
      <c r="AE140" s="2"/>
      <c r="AF140" s="2"/>
    </row>
    <row r="141" spans="1:32" x14ac:dyDescent="0.2">
      <c r="A141" s="2">
        <v>7.2825218705727099E+18</v>
      </c>
      <c r="B141" s="2">
        <v>7.2825218705727099E+18</v>
      </c>
      <c r="C141" s="2" t="s">
        <v>1926</v>
      </c>
      <c r="D141" s="2" t="s">
        <v>1927</v>
      </c>
      <c r="E141" s="2">
        <v>202000</v>
      </c>
      <c r="F141" s="2">
        <v>5198</v>
      </c>
      <c r="G141" s="2">
        <v>188</v>
      </c>
      <c r="H141" s="2"/>
      <c r="I141" s="2" t="s">
        <v>1928</v>
      </c>
      <c r="J141" s="126" t="s">
        <v>692</v>
      </c>
      <c r="K141" s="2">
        <v>1695594263</v>
      </c>
      <c r="L141" s="2" t="s">
        <v>693</v>
      </c>
      <c r="M141" s="2" t="s">
        <v>693</v>
      </c>
      <c r="N141" s="2" t="s">
        <v>24</v>
      </c>
      <c r="O141" s="2">
        <v>7.2825219033977805E+18</v>
      </c>
      <c r="P141" s="2"/>
      <c r="Q141" s="2" t="s">
        <v>1929</v>
      </c>
      <c r="R141" s="2" t="s">
        <v>1927</v>
      </c>
      <c r="S141" s="2" t="s">
        <v>1930</v>
      </c>
      <c r="T141" s="2" t="s">
        <v>1931</v>
      </c>
      <c r="U141" s="2" t="s">
        <v>1932</v>
      </c>
      <c r="V141" s="2">
        <v>112600</v>
      </c>
      <c r="W141" s="2">
        <v>4129</v>
      </c>
      <c r="X141" s="2">
        <v>4303</v>
      </c>
      <c r="Y141" s="2">
        <v>1500000</v>
      </c>
      <c r="Z141" s="2" t="s">
        <v>1933</v>
      </c>
      <c r="AA141" s="2" t="s">
        <v>1933</v>
      </c>
      <c r="AB141" s="2"/>
      <c r="AC141" s="2"/>
      <c r="AD141" s="2"/>
      <c r="AE141" s="2"/>
      <c r="AF141" s="2"/>
    </row>
    <row r="142" spans="1:32" x14ac:dyDescent="0.2">
      <c r="A142" s="2">
        <v>7.2837987165810299E+18</v>
      </c>
      <c r="B142" s="2">
        <v>7.2837987165810299E+18</v>
      </c>
      <c r="C142" s="2" t="s">
        <v>1934</v>
      </c>
      <c r="D142" s="2" t="s">
        <v>1935</v>
      </c>
      <c r="E142" s="2">
        <v>1568</v>
      </c>
      <c r="F142" s="2">
        <v>1811</v>
      </c>
      <c r="G142" s="2">
        <v>172</v>
      </c>
      <c r="H142" s="2"/>
      <c r="I142" s="2" t="s">
        <v>1936</v>
      </c>
      <c r="J142" s="126" t="s">
        <v>692</v>
      </c>
      <c r="K142" s="2">
        <v>1695891547</v>
      </c>
      <c r="L142" s="2" t="s">
        <v>693</v>
      </c>
      <c r="M142" s="2" t="s">
        <v>693</v>
      </c>
      <c r="N142" s="2" t="s">
        <v>1937</v>
      </c>
      <c r="O142" s="2">
        <v>7.2837987362232699E+18</v>
      </c>
      <c r="P142" s="2"/>
      <c r="Q142" s="2" t="s">
        <v>1938</v>
      </c>
      <c r="R142" s="2" t="s">
        <v>1935</v>
      </c>
      <c r="S142" s="2" t="s">
        <v>1939</v>
      </c>
      <c r="T142" s="2" t="s">
        <v>1940</v>
      </c>
      <c r="U142" s="2" t="s">
        <v>1941</v>
      </c>
      <c r="V142" s="2">
        <v>12</v>
      </c>
      <c r="W142" s="2">
        <v>0</v>
      </c>
      <c r="X142" s="2">
        <v>0</v>
      </c>
      <c r="Y142" s="2">
        <v>1670</v>
      </c>
      <c r="Z142" s="2" t="s">
        <v>1942</v>
      </c>
      <c r="AA142" s="2" t="s">
        <v>1942</v>
      </c>
      <c r="AB142" s="2"/>
      <c r="AC142" s="2"/>
      <c r="AD142" s="2"/>
      <c r="AE142" s="2"/>
      <c r="AF142" s="2"/>
    </row>
    <row r="143" spans="1:32" x14ac:dyDescent="0.2">
      <c r="A143" s="2">
        <v>7.2842807059226604E+18</v>
      </c>
      <c r="B143" s="2">
        <v>7.2842807059226604E+18</v>
      </c>
      <c r="C143" s="2" t="s">
        <v>1943</v>
      </c>
      <c r="D143" s="2" t="s">
        <v>1944</v>
      </c>
      <c r="E143" s="2">
        <v>20900</v>
      </c>
      <c r="F143" s="2">
        <v>822</v>
      </c>
      <c r="G143" s="2">
        <v>542</v>
      </c>
      <c r="H143" s="2"/>
      <c r="I143" s="2" t="s">
        <v>1945</v>
      </c>
      <c r="J143" s="126" t="s">
        <v>692</v>
      </c>
      <c r="K143" s="2">
        <v>1696008600</v>
      </c>
      <c r="L143" s="2" t="s">
        <v>693</v>
      </c>
      <c r="M143" s="2" t="s">
        <v>693</v>
      </c>
      <c r="N143" s="2" t="s">
        <v>1946</v>
      </c>
      <c r="O143" s="2">
        <v>7.2842808670426399E+18</v>
      </c>
      <c r="P143" s="2"/>
      <c r="Q143" s="2" t="s">
        <v>1947</v>
      </c>
      <c r="R143" s="2" t="s">
        <v>1944</v>
      </c>
      <c r="S143" s="2" t="s">
        <v>1948</v>
      </c>
      <c r="T143" s="2" t="s">
        <v>1949</v>
      </c>
      <c r="U143" s="2" t="s">
        <v>1950</v>
      </c>
      <c r="V143" s="2">
        <v>730</v>
      </c>
      <c r="W143" s="2">
        <v>37</v>
      </c>
      <c r="X143" s="2">
        <v>20</v>
      </c>
      <c r="Y143" s="2">
        <v>22700</v>
      </c>
      <c r="Z143" s="2" t="s">
        <v>1951</v>
      </c>
      <c r="AA143" s="2" t="s">
        <v>1951</v>
      </c>
      <c r="AB143" s="2"/>
      <c r="AC143" s="2"/>
      <c r="AD143" s="2"/>
      <c r="AE143" s="2"/>
      <c r="AF143" s="2"/>
    </row>
    <row r="144" spans="1:32" x14ac:dyDescent="0.2">
      <c r="A144" s="2">
        <v>7.2780644291477504E+18</v>
      </c>
      <c r="B144" s="2">
        <v>7.2780644291477504E+18</v>
      </c>
      <c r="C144" s="2" t="s">
        <v>1952</v>
      </c>
      <c r="D144" s="2" t="s">
        <v>1953</v>
      </c>
      <c r="E144" s="2">
        <v>233100</v>
      </c>
      <c r="F144" s="2">
        <v>880</v>
      </c>
      <c r="G144" s="2">
        <v>531</v>
      </c>
      <c r="H144" s="2"/>
      <c r="I144" s="2" t="s">
        <v>1954</v>
      </c>
      <c r="J144" s="126" t="s">
        <v>692</v>
      </c>
      <c r="K144" s="2">
        <v>1694556436</v>
      </c>
      <c r="L144" s="2" t="s">
        <v>693</v>
      </c>
      <c r="M144" s="2" t="s">
        <v>693</v>
      </c>
      <c r="N144" s="2" t="s">
        <v>24</v>
      </c>
      <c r="O144" s="2">
        <v>7.2780644518936904E+18</v>
      </c>
      <c r="P144" s="2"/>
      <c r="Q144" s="2" t="s">
        <v>1955</v>
      </c>
      <c r="R144" s="2" t="s">
        <v>1953</v>
      </c>
      <c r="S144" s="2" t="s">
        <v>1956</v>
      </c>
      <c r="T144" s="2" t="s">
        <v>1957</v>
      </c>
      <c r="U144" s="2" t="s">
        <v>1958</v>
      </c>
      <c r="V144" s="2">
        <v>73200</v>
      </c>
      <c r="W144" s="2">
        <v>2980</v>
      </c>
      <c r="X144" s="2">
        <v>1621</v>
      </c>
      <c r="Y144" s="2">
        <v>1700000</v>
      </c>
      <c r="Z144" s="2" t="s">
        <v>1959</v>
      </c>
      <c r="AA144" s="2" t="s">
        <v>1959</v>
      </c>
      <c r="AB144" s="2"/>
      <c r="AC144" s="2"/>
      <c r="AD144" s="2"/>
      <c r="AE144" s="2"/>
      <c r="AF144" s="2"/>
    </row>
    <row r="145" spans="1:32" x14ac:dyDescent="0.2">
      <c r="A145" s="2">
        <v>7.2848231769268695E+18</v>
      </c>
      <c r="B145" s="2">
        <v>7.2848231769268695E+18</v>
      </c>
      <c r="C145" s="2" t="s">
        <v>1960</v>
      </c>
      <c r="D145" s="2" t="s">
        <v>1961</v>
      </c>
      <c r="E145" s="2">
        <v>24500</v>
      </c>
      <c r="F145" s="2">
        <v>16100</v>
      </c>
      <c r="G145" s="2">
        <v>775</v>
      </c>
      <c r="H145" s="2"/>
      <c r="I145" s="2" t="s">
        <v>1962</v>
      </c>
      <c r="J145" s="126" t="s">
        <v>692</v>
      </c>
      <c r="K145" s="2">
        <v>1696130073</v>
      </c>
      <c r="L145" s="2" t="s">
        <v>693</v>
      </c>
      <c r="M145" s="2" t="s">
        <v>693</v>
      </c>
      <c r="N145" s="2" t="s">
        <v>1963</v>
      </c>
      <c r="O145" s="2">
        <v>7.2416045526074296E+18</v>
      </c>
      <c r="P145" s="2"/>
      <c r="Q145" s="2" t="s">
        <v>1964</v>
      </c>
      <c r="R145" s="2" t="s">
        <v>1965</v>
      </c>
      <c r="S145" s="2" t="s">
        <v>1966</v>
      </c>
      <c r="T145" s="2" t="s">
        <v>1967</v>
      </c>
      <c r="U145" s="2" t="s">
        <v>1968</v>
      </c>
      <c r="V145" s="2">
        <v>1454</v>
      </c>
      <c r="W145" s="2">
        <v>151</v>
      </c>
      <c r="X145" s="2">
        <v>120</v>
      </c>
      <c r="Y145" s="2">
        <v>52000</v>
      </c>
      <c r="Z145" s="2" t="s">
        <v>1969</v>
      </c>
      <c r="AA145" s="2" t="s">
        <v>1970</v>
      </c>
      <c r="AB145" s="2"/>
      <c r="AC145" s="2"/>
      <c r="AD145" s="2" t="s">
        <v>1971</v>
      </c>
      <c r="AE145" s="2"/>
      <c r="AF145" s="2"/>
    </row>
    <row r="146" spans="1:32" ht="119" x14ac:dyDescent="0.2">
      <c r="A146" s="2">
        <v>7.2857014196534804E+18</v>
      </c>
      <c r="B146" s="2">
        <v>7.2857014196534804E+18</v>
      </c>
      <c r="C146" s="2" t="s">
        <v>919</v>
      </c>
      <c r="D146" s="2" t="s">
        <v>920</v>
      </c>
      <c r="E146" s="2">
        <v>58200</v>
      </c>
      <c r="F146" s="2">
        <v>28900</v>
      </c>
      <c r="G146" s="2">
        <v>743</v>
      </c>
      <c r="H146" s="2"/>
      <c r="I146" s="2" t="s">
        <v>1972</v>
      </c>
      <c r="J146" s="126" t="s">
        <v>692</v>
      </c>
      <c r="K146" s="2">
        <v>1696334554</v>
      </c>
      <c r="L146" s="2" t="s">
        <v>693</v>
      </c>
      <c r="M146" s="2" t="s">
        <v>693</v>
      </c>
      <c r="N146" s="2" t="s">
        <v>1973</v>
      </c>
      <c r="O146" s="2">
        <v>7.27065335769378E+18</v>
      </c>
      <c r="P146" s="2"/>
      <c r="Q146" s="2" t="s">
        <v>1974</v>
      </c>
      <c r="R146" s="2" t="s">
        <v>1975</v>
      </c>
      <c r="S146" s="2" t="s">
        <v>1976</v>
      </c>
      <c r="T146" s="2" t="s">
        <v>1977</v>
      </c>
      <c r="U146" s="2" t="s">
        <v>1978</v>
      </c>
      <c r="V146" s="2">
        <v>15</v>
      </c>
      <c r="W146" s="2">
        <v>4</v>
      </c>
      <c r="X146" s="2">
        <v>0</v>
      </c>
      <c r="Y146" s="2">
        <v>591</v>
      </c>
      <c r="Z146" s="2" t="s">
        <v>1979</v>
      </c>
      <c r="AA146" s="2" t="s">
        <v>1979</v>
      </c>
      <c r="AB146" s="2"/>
      <c r="AC146" s="2"/>
      <c r="AD146" s="127" t="s">
        <v>1980</v>
      </c>
      <c r="AE146" s="2"/>
      <c r="AF146" s="2"/>
    </row>
    <row r="147" spans="1:32" ht="221" x14ac:dyDescent="0.2">
      <c r="A147" s="2">
        <v>7.2854310121699103E+18</v>
      </c>
      <c r="B147" s="2">
        <v>7.2854310121699103E+18</v>
      </c>
      <c r="C147" s="2" t="s">
        <v>1487</v>
      </c>
      <c r="D147" s="2" t="s">
        <v>1488</v>
      </c>
      <c r="E147" s="2">
        <v>5185</v>
      </c>
      <c r="F147" s="2">
        <v>217</v>
      </c>
      <c r="G147" s="2">
        <v>302</v>
      </c>
      <c r="H147" s="2"/>
      <c r="I147" s="2" t="s">
        <v>1981</v>
      </c>
      <c r="J147" s="126" t="s">
        <v>692</v>
      </c>
      <c r="K147" s="2">
        <v>1696271597</v>
      </c>
      <c r="L147" s="2" t="s">
        <v>693</v>
      </c>
      <c r="M147" s="2" t="s">
        <v>693</v>
      </c>
      <c r="N147" s="2" t="s">
        <v>1133</v>
      </c>
      <c r="O147" s="2">
        <v>7.2854310413293804E+18</v>
      </c>
      <c r="P147" s="2"/>
      <c r="Q147" s="2" t="s">
        <v>1490</v>
      </c>
      <c r="R147" s="2" t="s">
        <v>1488</v>
      </c>
      <c r="S147" s="2" t="s">
        <v>1982</v>
      </c>
      <c r="T147" s="2" t="s">
        <v>1983</v>
      </c>
      <c r="U147" s="2" t="s">
        <v>1984</v>
      </c>
      <c r="V147" s="2">
        <v>207</v>
      </c>
      <c r="W147" s="2">
        <v>27</v>
      </c>
      <c r="X147" s="2">
        <v>21</v>
      </c>
      <c r="Y147" s="2">
        <v>6796</v>
      </c>
      <c r="Z147" s="2" t="s">
        <v>1985</v>
      </c>
      <c r="AA147" s="2" t="s">
        <v>1985</v>
      </c>
      <c r="AB147" s="2"/>
      <c r="AC147" s="2"/>
      <c r="AD147" s="127" t="s">
        <v>1986</v>
      </c>
      <c r="AE147" s="2"/>
      <c r="AF147" s="2"/>
    </row>
    <row r="148" spans="1:32" x14ac:dyDescent="0.2">
      <c r="A148" s="2">
        <v>7.2839051898771999E+18</v>
      </c>
      <c r="B148" s="2">
        <v>7.2839051898771999E+18</v>
      </c>
      <c r="C148" s="2" t="s">
        <v>982</v>
      </c>
      <c r="D148" s="2" t="s">
        <v>983</v>
      </c>
      <c r="E148" s="2">
        <v>94300</v>
      </c>
      <c r="F148" s="2">
        <v>4788</v>
      </c>
      <c r="G148" s="2">
        <v>133</v>
      </c>
      <c r="H148" s="2"/>
      <c r="I148" s="2" t="s">
        <v>1987</v>
      </c>
      <c r="J148" s="126" t="s">
        <v>692</v>
      </c>
      <c r="K148" s="2">
        <v>1695916339</v>
      </c>
      <c r="L148" s="2" t="s">
        <v>693</v>
      </c>
      <c r="M148" s="2" t="s">
        <v>693</v>
      </c>
      <c r="N148" s="2" t="s">
        <v>24</v>
      </c>
      <c r="O148" s="2">
        <v>7.2839052105089495E+18</v>
      </c>
      <c r="P148" s="2"/>
      <c r="Q148" s="2" t="s">
        <v>1988</v>
      </c>
      <c r="R148" s="2" t="s">
        <v>983</v>
      </c>
      <c r="S148" s="2" t="s">
        <v>1989</v>
      </c>
      <c r="T148" s="2" t="s">
        <v>1990</v>
      </c>
      <c r="U148" s="2" t="s">
        <v>1991</v>
      </c>
      <c r="V148" s="2">
        <v>4241</v>
      </c>
      <c r="W148" s="2">
        <v>59</v>
      </c>
      <c r="X148" s="2">
        <v>36</v>
      </c>
      <c r="Y148" s="2">
        <v>65800</v>
      </c>
      <c r="Z148" s="2" t="s">
        <v>1992</v>
      </c>
      <c r="AA148" s="2" t="s">
        <v>1992</v>
      </c>
      <c r="AB148" s="2"/>
      <c r="AC148" s="2"/>
      <c r="AD148" s="2" t="s">
        <v>1993</v>
      </c>
      <c r="AE148" s="2"/>
      <c r="AF148" s="2"/>
    </row>
    <row r="149" spans="1:32" ht="409.6" x14ac:dyDescent="0.2">
      <c r="A149" s="2">
        <v>7.2831850222264996E+18</v>
      </c>
      <c r="B149" s="2">
        <v>7.2831850222264996E+18</v>
      </c>
      <c r="C149" s="2" t="s">
        <v>1994</v>
      </c>
      <c r="D149" s="2" t="s">
        <v>1995</v>
      </c>
      <c r="E149" s="2">
        <v>49</v>
      </c>
      <c r="F149" s="2">
        <v>0</v>
      </c>
      <c r="G149" s="2">
        <v>79</v>
      </c>
      <c r="H149" s="2"/>
      <c r="I149" s="2" t="s">
        <v>1996</v>
      </c>
      <c r="J149" s="126" t="s">
        <v>692</v>
      </c>
      <c r="K149" s="2">
        <v>1695748666</v>
      </c>
      <c r="L149" s="2" t="s">
        <v>693</v>
      </c>
      <c r="M149" s="2" t="s">
        <v>693</v>
      </c>
      <c r="N149" s="2" t="s">
        <v>1997</v>
      </c>
      <c r="O149" s="2">
        <v>6.8771217692373801E+18</v>
      </c>
      <c r="P149" s="2"/>
      <c r="Q149" s="2" t="s">
        <v>1998</v>
      </c>
      <c r="R149" s="2" t="s">
        <v>1999</v>
      </c>
      <c r="S149" s="2" t="s">
        <v>2000</v>
      </c>
      <c r="T149" s="2" t="s">
        <v>2001</v>
      </c>
      <c r="U149" s="2" t="s">
        <v>2002</v>
      </c>
      <c r="V149" s="2">
        <v>15</v>
      </c>
      <c r="W149" s="2">
        <v>0</v>
      </c>
      <c r="X149" s="2">
        <v>5</v>
      </c>
      <c r="Y149" s="2">
        <v>1754</v>
      </c>
      <c r="Z149" s="2" t="s">
        <v>2003</v>
      </c>
      <c r="AA149" s="2" t="s">
        <v>2004</v>
      </c>
      <c r="AB149" s="2"/>
      <c r="AC149" s="2"/>
      <c r="AD149" s="127" t="s">
        <v>2005</v>
      </c>
      <c r="AE149" s="2"/>
      <c r="AF149" s="2"/>
    </row>
    <row r="150" spans="1:32" x14ac:dyDescent="0.2">
      <c r="A150" s="2">
        <v>7.2833240345514097E+18</v>
      </c>
      <c r="B150" s="2">
        <v>7.2833240345514097E+18</v>
      </c>
      <c r="C150" s="2" t="s">
        <v>2006</v>
      </c>
      <c r="D150" s="2" t="s">
        <v>2007</v>
      </c>
      <c r="E150" s="2">
        <v>24100</v>
      </c>
      <c r="F150" s="2">
        <v>488</v>
      </c>
      <c r="G150" s="2">
        <v>116</v>
      </c>
      <c r="H150" s="2"/>
      <c r="I150" s="2" t="s">
        <v>2008</v>
      </c>
      <c r="J150" s="126" t="s">
        <v>692</v>
      </c>
      <c r="K150" s="2">
        <v>1695781032</v>
      </c>
      <c r="L150" s="2" t="s">
        <v>693</v>
      </c>
      <c r="M150" s="2" t="s">
        <v>693</v>
      </c>
      <c r="N150" s="2" t="s">
        <v>2009</v>
      </c>
      <c r="O150" s="2">
        <v>7.2417747765813105E+18</v>
      </c>
      <c r="P150" s="2"/>
      <c r="Q150" s="2" t="s">
        <v>2010</v>
      </c>
      <c r="R150" s="2" t="s">
        <v>2011</v>
      </c>
      <c r="S150" s="2" t="s">
        <v>2012</v>
      </c>
      <c r="T150" s="2" t="s">
        <v>2013</v>
      </c>
      <c r="U150" s="2" t="s">
        <v>2014</v>
      </c>
      <c r="V150" s="2">
        <v>723</v>
      </c>
      <c r="W150" s="2">
        <v>27</v>
      </c>
      <c r="X150" s="2">
        <v>5</v>
      </c>
      <c r="Y150" s="2">
        <v>27700</v>
      </c>
      <c r="Z150" s="2" t="s">
        <v>2015</v>
      </c>
      <c r="AA150" s="2" t="s">
        <v>2015</v>
      </c>
      <c r="AB150" s="2"/>
      <c r="AC150" s="2"/>
      <c r="AD150" s="2"/>
      <c r="AE150" s="2"/>
      <c r="AF150" s="2"/>
    </row>
    <row r="151" spans="1:32" x14ac:dyDescent="0.2">
      <c r="A151" s="2">
        <v>7.2788310861242399E+18</v>
      </c>
      <c r="B151" s="2">
        <v>7.2788310861242399E+18</v>
      </c>
      <c r="C151" s="2" t="s">
        <v>2016</v>
      </c>
      <c r="D151" s="2" t="s">
        <v>2017</v>
      </c>
      <c r="E151" s="2">
        <v>40100</v>
      </c>
      <c r="F151" s="2">
        <v>9941</v>
      </c>
      <c r="G151" s="2">
        <v>110</v>
      </c>
      <c r="H151" s="2"/>
      <c r="I151" s="2" t="s">
        <v>2018</v>
      </c>
      <c r="J151" s="126" t="s">
        <v>692</v>
      </c>
      <c r="K151" s="2">
        <v>1694734931</v>
      </c>
      <c r="L151" s="2" t="s">
        <v>693</v>
      </c>
      <c r="M151" s="2" t="s">
        <v>693</v>
      </c>
      <c r="N151" s="2" t="s">
        <v>24</v>
      </c>
      <c r="O151" s="2">
        <v>7.2788311033501604E+18</v>
      </c>
      <c r="P151" s="2"/>
      <c r="Q151" s="2" t="s">
        <v>2019</v>
      </c>
      <c r="R151" s="2" t="s">
        <v>2017</v>
      </c>
      <c r="S151" s="2" t="s">
        <v>2020</v>
      </c>
      <c r="T151" s="2" t="s">
        <v>2021</v>
      </c>
      <c r="U151" s="2" t="s">
        <v>2022</v>
      </c>
      <c r="V151" s="2">
        <v>2300000</v>
      </c>
      <c r="W151" s="2">
        <v>27000</v>
      </c>
      <c r="X151" s="2">
        <v>32900</v>
      </c>
      <c r="Y151" s="2">
        <v>13700000</v>
      </c>
      <c r="Z151" s="2" t="s">
        <v>2023</v>
      </c>
      <c r="AA151" s="2" t="s">
        <v>2023</v>
      </c>
      <c r="AB151" s="2"/>
      <c r="AC151" s="2"/>
      <c r="AD151" s="2"/>
      <c r="AE151" s="2" t="s">
        <v>2024</v>
      </c>
      <c r="AF151" s="2"/>
    </row>
    <row r="152" spans="1:32" ht="356" x14ac:dyDescent="0.2">
      <c r="A152" s="2">
        <v>7.2845854288318403E+18</v>
      </c>
      <c r="B152" s="2">
        <v>7.2845854288318403E+18</v>
      </c>
      <c r="C152" s="2" t="s">
        <v>2025</v>
      </c>
      <c r="D152" s="2" t="s">
        <v>2026</v>
      </c>
      <c r="E152" s="2">
        <v>2041</v>
      </c>
      <c r="F152" s="2">
        <v>409</v>
      </c>
      <c r="G152" s="2">
        <v>53</v>
      </c>
      <c r="H152" s="2"/>
      <c r="I152" s="2" t="s">
        <v>2027</v>
      </c>
      <c r="J152" s="126" t="s">
        <v>692</v>
      </c>
      <c r="K152" s="2">
        <v>1696074721</v>
      </c>
      <c r="L152" s="2" t="s">
        <v>693</v>
      </c>
      <c r="M152" s="2" t="s">
        <v>693</v>
      </c>
      <c r="N152" s="2" t="s">
        <v>2028</v>
      </c>
      <c r="O152" s="2">
        <v>7.2845861076220303E+18</v>
      </c>
      <c r="P152" s="2"/>
      <c r="Q152" s="2" t="s">
        <v>2029</v>
      </c>
      <c r="R152" s="2" t="s">
        <v>2026</v>
      </c>
      <c r="S152" s="2" t="s">
        <v>2030</v>
      </c>
      <c r="T152" s="2" t="s">
        <v>2031</v>
      </c>
      <c r="U152" s="2" t="s">
        <v>2032</v>
      </c>
      <c r="V152" s="2">
        <v>23</v>
      </c>
      <c r="W152" s="2">
        <v>1</v>
      </c>
      <c r="X152" s="2">
        <v>5</v>
      </c>
      <c r="Y152" s="2">
        <v>3233</v>
      </c>
      <c r="Z152" s="2" t="s">
        <v>2033</v>
      </c>
      <c r="AA152" s="2" t="s">
        <v>2033</v>
      </c>
      <c r="AB152" s="2"/>
      <c r="AC152" s="2"/>
      <c r="AD152" s="127" t="s">
        <v>2034</v>
      </c>
      <c r="AE152" s="2"/>
      <c r="AF152" s="2"/>
    </row>
    <row r="153" spans="1:32" ht="409.6" x14ac:dyDescent="0.2">
      <c r="A153" s="2">
        <v>7.2866737049463501E+18</v>
      </c>
      <c r="B153" s="2">
        <v>7.2866737049463501E+18</v>
      </c>
      <c r="C153" s="2" t="s">
        <v>851</v>
      </c>
      <c r="D153" s="2" t="s">
        <v>852</v>
      </c>
      <c r="E153" s="2">
        <v>1642</v>
      </c>
      <c r="F153" s="2">
        <v>115</v>
      </c>
      <c r="G153" s="2">
        <v>88</v>
      </c>
      <c r="H153" s="2"/>
      <c r="I153" s="2" t="s">
        <v>2035</v>
      </c>
      <c r="J153" s="126" t="s">
        <v>692</v>
      </c>
      <c r="K153" s="2">
        <v>1696560945</v>
      </c>
      <c r="L153" s="2" t="s">
        <v>693</v>
      </c>
      <c r="M153" s="2" t="s">
        <v>693</v>
      </c>
      <c r="N153" s="2" t="s">
        <v>24</v>
      </c>
      <c r="O153" s="2">
        <v>7.2866737488187904E+18</v>
      </c>
      <c r="P153" s="2"/>
      <c r="Q153" s="2" t="s">
        <v>854</v>
      </c>
      <c r="R153" s="2" t="s">
        <v>852</v>
      </c>
      <c r="S153" s="2" t="s">
        <v>2036</v>
      </c>
      <c r="T153" s="2" t="s">
        <v>2037</v>
      </c>
      <c r="U153" s="2" t="s">
        <v>2038</v>
      </c>
      <c r="V153" s="2">
        <v>113</v>
      </c>
      <c r="W153" s="2">
        <v>4</v>
      </c>
      <c r="X153" s="2">
        <v>2</v>
      </c>
      <c r="Y153" s="2">
        <v>9572</v>
      </c>
      <c r="Z153" s="2" t="s">
        <v>2039</v>
      </c>
      <c r="AA153" s="2" t="s">
        <v>2039</v>
      </c>
      <c r="AB153" s="2"/>
      <c r="AC153" s="2"/>
      <c r="AD153" s="127" t="s">
        <v>2040</v>
      </c>
      <c r="AE153" s="2" t="s">
        <v>756</v>
      </c>
      <c r="AF153" s="2"/>
    </row>
    <row r="154" spans="1:32" x14ac:dyDescent="0.2">
      <c r="A154" s="2">
        <v>7.28494965365986E+18</v>
      </c>
      <c r="B154" s="2">
        <v>7.28494965365986E+18</v>
      </c>
      <c r="C154" s="2" t="s">
        <v>2041</v>
      </c>
      <c r="D154" s="2" t="s">
        <v>2042</v>
      </c>
      <c r="E154" s="2">
        <v>2539</v>
      </c>
      <c r="F154" s="2">
        <v>22500</v>
      </c>
      <c r="G154" s="2">
        <v>233</v>
      </c>
      <c r="H154" s="2"/>
      <c r="I154" s="2" t="s">
        <v>2043</v>
      </c>
      <c r="J154" s="126" t="s">
        <v>692</v>
      </c>
      <c r="K154" s="2">
        <v>1696159519</v>
      </c>
      <c r="L154" s="2" t="s">
        <v>693</v>
      </c>
      <c r="M154" s="2" t="s">
        <v>693</v>
      </c>
      <c r="N154" s="2" t="s">
        <v>24</v>
      </c>
      <c r="O154" s="2">
        <v>7.2849496952340603E+18</v>
      </c>
      <c r="P154" s="2"/>
      <c r="Q154" s="2" t="s">
        <v>2044</v>
      </c>
      <c r="R154" s="2" t="s">
        <v>2042</v>
      </c>
      <c r="S154" s="2" t="s">
        <v>2045</v>
      </c>
      <c r="T154" s="2" t="s">
        <v>2046</v>
      </c>
      <c r="U154" s="2" t="s">
        <v>2047</v>
      </c>
      <c r="V154" s="2">
        <v>83</v>
      </c>
      <c r="W154" s="2">
        <v>5</v>
      </c>
      <c r="X154" s="2">
        <v>3</v>
      </c>
      <c r="Y154" s="2">
        <v>1678</v>
      </c>
      <c r="Z154" s="2" t="s">
        <v>2048</v>
      </c>
      <c r="AA154" s="2" t="s">
        <v>2048</v>
      </c>
      <c r="AB154" s="2"/>
      <c r="AC154" s="2"/>
      <c r="AD154" s="2"/>
      <c r="AE154" s="2"/>
      <c r="AF154" s="2"/>
    </row>
    <row r="155" spans="1:32" x14ac:dyDescent="0.2">
      <c r="A155" s="2">
        <v>7.2840756329700997E+18</v>
      </c>
      <c r="B155" s="2">
        <v>7.2840756329700997E+18</v>
      </c>
      <c r="C155" s="2" t="s">
        <v>1889</v>
      </c>
      <c r="D155" s="2" t="s">
        <v>1890</v>
      </c>
      <c r="E155" s="2">
        <v>19000</v>
      </c>
      <c r="F155" s="2">
        <v>4884</v>
      </c>
      <c r="G155" s="2">
        <v>325</v>
      </c>
      <c r="H155" s="2"/>
      <c r="I155" s="2" t="s">
        <v>2049</v>
      </c>
      <c r="J155" s="126" t="s">
        <v>692</v>
      </c>
      <c r="K155" s="2">
        <v>1695956031</v>
      </c>
      <c r="L155" s="2" t="s">
        <v>693</v>
      </c>
      <c r="M155" s="2" t="s">
        <v>693</v>
      </c>
      <c r="N155" s="2" t="s">
        <v>24</v>
      </c>
      <c r="O155" s="2">
        <v>7.2780964766424904E+18</v>
      </c>
      <c r="P155" s="2"/>
      <c r="Q155" s="2" t="s">
        <v>2050</v>
      </c>
      <c r="R155" s="2" t="s">
        <v>2051</v>
      </c>
      <c r="S155" s="2" t="s">
        <v>2052</v>
      </c>
      <c r="T155" s="2" t="s">
        <v>2053</v>
      </c>
      <c r="U155" s="2" t="s">
        <v>2054</v>
      </c>
      <c r="V155" s="2">
        <v>28</v>
      </c>
      <c r="W155" s="2">
        <v>3</v>
      </c>
      <c r="X155" s="2">
        <v>7</v>
      </c>
      <c r="Y155" s="2">
        <v>1193</v>
      </c>
      <c r="Z155" s="2" t="s">
        <v>773</v>
      </c>
      <c r="AA155" s="2" t="s">
        <v>773</v>
      </c>
      <c r="AB155" s="2"/>
      <c r="AC155" s="2"/>
      <c r="AD155" s="2"/>
      <c r="AE155" s="2"/>
      <c r="AF155" s="2"/>
    </row>
    <row r="156" spans="1:32" x14ac:dyDescent="0.2">
      <c r="A156" s="2">
        <v>7.28509014565986E+18</v>
      </c>
      <c r="B156" s="2">
        <v>7.28509014565986E+18</v>
      </c>
      <c r="C156" s="2" t="s">
        <v>1139</v>
      </c>
      <c r="D156" s="2" t="s">
        <v>1140</v>
      </c>
      <c r="E156" s="2">
        <v>633600</v>
      </c>
      <c r="F156" s="2">
        <v>2184</v>
      </c>
      <c r="G156" s="2">
        <v>493</v>
      </c>
      <c r="H156" s="2"/>
      <c r="I156" s="2" t="s">
        <v>2055</v>
      </c>
      <c r="J156" s="126" t="s">
        <v>692</v>
      </c>
      <c r="K156" s="2">
        <v>1696192243</v>
      </c>
      <c r="L156" s="2" t="s">
        <v>693</v>
      </c>
      <c r="M156" s="2" t="s">
        <v>693</v>
      </c>
      <c r="N156" s="2" t="s">
        <v>2056</v>
      </c>
      <c r="O156" s="2">
        <v>7.2760306784486799E+18</v>
      </c>
      <c r="P156" s="2"/>
      <c r="Q156" s="2" t="s">
        <v>2057</v>
      </c>
      <c r="R156" s="2" t="s">
        <v>2058</v>
      </c>
      <c r="S156" s="2" t="s">
        <v>2059</v>
      </c>
      <c r="T156" s="2" t="s">
        <v>2060</v>
      </c>
      <c r="U156" s="2" t="s">
        <v>2061</v>
      </c>
      <c r="V156" s="2">
        <v>34800</v>
      </c>
      <c r="W156" s="2">
        <v>461</v>
      </c>
      <c r="X156" s="2">
        <v>262</v>
      </c>
      <c r="Y156" s="2">
        <v>458100</v>
      </c>
      <c r="Z156" s="2" t="s">
        <v>2062</v>
      </c>
      <c r="AA156" s="2" t="s">
        <v>2062</v>
      </c>
      <c r="AB156" s="2"/>
      <c r="AC156" s="2"/>
      <c r="AD156" s="2" t="s">
        <v>2063</v>
      </c>
      <c r="AE156" s="2"/>
      <c r="AF156" s="2"/>
    </row>
    <row r="157" spans="1:32" ht="221" x14ac:dyDescent="0.2">
      <c r="A157" s="2">
        <v>7.2782087594893599E+18</v>
      </c>
      <c r="B157" s="2">
        <v>7.2782087594893599E+18</v>
      </c>
      <c r="C157" s="2" t="s">
        <v>2064</v>
      </c>
      <c r="D157" s="2" t="s">
        <v>2065</v>
      </c>
      <c r="E157" s="2">
        <v>31400</v>
      </c>
      <c r="F157" s="2">
        <v>2155</v>
      </c>
      <c r="G157" s="2">
        <v>223</v>
      </c>
      <c r="H157" s="2"/>
      <c r="I157" s="2" t="s">
        <v>2066</v>
      </c>
      <c r="J157" s="126" t="s">
        <v>692</v>
      </c>
      <c r="K157" s="2">
        <v>1694590044</v>
      </c>
      <c r="L157" s="2" t="s">
        <v>693</v>
      </c>
      <c r="M157" s="2" t="s">
        <v>693</v>
      </c>
      <c r="N157" s="2" t="s">
        <v>1133</v>
      </c>
      <c r="O157" s="2">
        <v>7.2782088108109005E+18</v>
      </c>
      <c r="P157" s="2"/>
      <c r="Q157" s="2" t="s">
        <v>2067</v>
      </c>
      <c r="R157" s="2" t="s">
        <v>2065</v>
      </c>
      <c r="S157" s="2" t="s">
        <v>2068</v>
      </c>
      <c r="T157" s="2" t="s">
        <v>2069</v>
      </c>
      <c r="U157" s="2" t="s">
        <v>2070</v>
      </c>
      <c r="V157" s="2">
        <v>1483</v>
      </c>
      <c r="W157" s="2">
        <v>154</v>
      </c>
      <c r="X157" s="2">
        <v>81</v>
      </c>
      <c r="Y157" s="2">
        <v>95600</v>
      </c>
      <c r="Z157" s="2" t="s">
        <v>2071</v>
      </c>
      <c r="AA157" s="2" t="s">
        <v>2071</v>
      </c>
      <c r="AB157" s="2"/>
      <c r="AC157" s="2"/>
      <c r="AD157" s="127" t="s">
        <v>2072</v>
      </c>
      <c r="AE157" s="2"/>
      <c r="AF157" s="2"/>
    </row>
    <row r="158" spans="1:32" ht="51" x14ac:dyDescent="0.2">
      <c r="A158" s="2">
        <v>7.28290757036322E+18</v>
      </c>
      <c r="B158" s="2">
        <v>7.28290757036322E+18</v>
      </c>
      <c r="C158" s="2" t="s">
        <v>1567</v>
      </c>
      <c r="D158" s="2" t="s">
        <v>1568</v>
      </c>
      <c r="E158" s="2">
        <v>4700000</v>
      </c>
      <c r="F158" s="2">
        <v>86000</v>
      </c>
      <c r="G158" s="2">
        <v>5415</v>
      </c>
      <c r="H158" s="2"/>
      <c r="I158" s="2" t="s">
        <v>2073</v>
      </c>
      <c r="J158" s="126" t="s">
        <v>692</v>
      </c>
      <c r="K158" s="2">
        <v>1695684066</v>
      </c>
      <c r="L158" s="2" t="s">
        <v>693</v>
      </c>
      <c r="M158" s="2" t="s">
        <v>693</v>
      </c>
      <c r="N158" s="2" t="s">
        <v>1453</v>
      </c>
      <c r="O158" s="2">
        <v>6.9386085747440302E+18</v>
      </c>
      <c r="P158" s="2"/>
      <c r="Q158" s="2" t="s">
        <v>1454</v>
      </c>
      <c r="R158" s="2" t="s">
        <v>1455</v>
      </c>
      <c r="S158" s="2" t="s">
        <v>2074</v>
      </c>
      <c r="T158" s="2" t="s">
        <v>2075</v>
      </c>
      <c r="U158" s="2" t="s">
        <v>2076</v>
      </c>
      <c r="V158" s="2">
        <v>49900</v>
      </c>
      <c r="W158" s="2">
        <v>697</v>
      </c>
      <c r="X158" s="2">
        <v>33</v>
      </c>
      <c r="Y158" s="2">
        <v>406100</v>
      </c>
      <c r="Z158" s="2" t="s">
        <v>2077</v>
      </c>
      <c r="AA158" s="2" t="s">
        <v>2077</v>
      </c>
      <c r="AB158" s="2"/>
      <c r="AC158" s="2"/>
      <c r="AD158" s="127" t="s">
        <v>2078</v>
      </c>
      <c r="AE158" s="2"/>
      <c r="AF158" s="2"/>
    </row>
    <row r="159" spans="1:32" x14ac:dyDescent="0.2">
      <c r="A159" s="2">
        <v>7.2878966454280796E+18</v>
      </c>
      <c r="B159" s="2">
        <v>7.2878966454280796E+18</v>
      </c>
      <c r="C159" s="2" t="s">
        <v>2079</v>
      </c>
      <c r="D159" s="2" t="s">
        <v>2080</v>
      </c>
      <c r="E159" s="2">
        <v>5078</v>
      </c>
      <c r="F159" s="2">
        <v>24</v>
      </c>
      <c r="G159" s="2">
        <v>24</v>
      </c>
      <c r="H159" s="2"/>
      <c r="I159" s="2" t="s">
        <v>2081</v>
      </c>
      <c r="J159" s="126" t="s">
        <v>692</v>
      </c>
      <c r="K159" s="2">
        <v>1696845682</v>
      </c>
      <c r="L159" s="2" t="s">
        <v>693</v>
      </c>
      <c r="M159" s="2" t="s">
        <v>693</v>
      </c>
      <c r="N159" s="2" t="s">
        <v>2082</v>
      </c>
      <c r="O159" s="2">
        <v>6.8749788921766799E+18</v>
      </c>
      <c r="P159" s="2"/>
      <c r="Q159" s="2" t="s">
        <v>2083</v>
      </c>
      <c r="R159" s="2" t="s">
        <v>2084</v>
      </c>
      <c r="S159" s="2" t="s">
        <v>2085</v>
      </c>
      <c r="T159" s="2" t="s">
        <v>2086</v>
      </c>
      <c r="U159" s="2" t="s">
        <v>2087</v>
      </c>
      <c r="V159" s="2">
        <v>230</v>
      </c>
      <c r="W159" s="2">
        <v>6</v>
      </c>
      <c r="X159" s="2">
        <v>4</v>
      </c>
      <c r="Y159" s="2">
        <v>12900</v>
      </c>
      <c r="Z159" s="2" t="s">
        <v>2088</v>
      </c>
      <c r="AA159" s="2" t="s">
        <v>2088</v>
      </c>
      <c r="AB159" s="2"/>
      <c r="AC159" s="2"/>
      <c r="AD159" s="2" t="s">
        <v>2089</v>
      </c>
      <c r="AE159" s="2"/>
      <c r="AF159" s="2"/>
    </row>
    <row r="160" spans="1:32" ht="51" x14ac:dyDescent="0.2">
      <c r="A160" s="2">
        <v>7.2857180167283302E+18</v>
      </c>
      <c r="B160" s="2">
        <v>7.2857180167283302E+18</v>
      </c>
      <c r="C160" s="2" t="s">
        <v>2090</v>
      </c>
      <c r="D160" s="2" t="s">
        <v>2091</v>
      </c>
      <c r="E160" s="2">
        <v>104600</v>
      </c>
      <c r="F160" s="2">
        <v>175</v>
      </c>
      <c r="G160" s="2">
        <v>462</v>
      </c>
      <c r="H160" s="2"/>
      <c r="I160" s="2" t="s">
        <v>2092</v>
      </c>
      <c r="J160" s="126" t="s">
        <v>692</v>
      </c>
      <c r="K160" s="2">
        <v>1696338418</v>
      </c>
      <c r="L160" s="2" t="s">
        <v>693</v>
      </c>
      <c r="M160" s="2" t="s">
        <v>693</v>
      </c>
      <c r="N160" s="2" t="s">
        <v>2093</v>
      </c>
      <c r="O160" s="2">
        <v>6.7772741132547502E+18</v>
      </c>
      <c r="P160" s="2"/>
      <c r="Q160" s="2" t="s">
        <v>2094</v>
      </c>
      <c r="R160" s="2" t="s">
        <v>2095</v>
      </c>
      <c r="S160" s="2" t="s">
        <v>2096</v>
      </c>
      <c r="T160" s="2" t="s">
        <v>2097</v>
      </c>
      <c r="U160" s="2" t="s">
        <v>2098</v>
      </c>
      <c r="V160" s="2">
        <v>1824</v>
      </c>
      <c r="W160" s="2">
        <v>64</v>
      </c>
      <c r="X160" s="2">
        <v>13</v>
      </c>
      <c r="Y160" s="2">
        <v>60100</v>
      </c>
      <c r="Z160" s="2" t="s">
        <v>2099</v>
      </c>
      <c r="AA160" s="2" t="s">
        <v>2099</v>
      </c>
      <c r="AB160" s="2"/>
      <c r="AC160" s="2"/>
      <c r="AD160" s="127" t="s">
        <v>2100</v>
      </c>
      <c r="AE160" s="2"/>
      <c r="AF160" s="2"/>
    </row>
    <row r="161" spans="1:32" x14ac:dyDescent="0.2">
      <c r="A161" s="2">
        <v>7.2842133242780201E+18</v>
      </c>
      <c r="B161" s="2">
        <v>7.2842133242780201E+18</v>
      </c>
      <c r="C161" s="2" t="s">
        <v>2101</v>
      </c>
      <c r="D161" s="2" t="s">
        <v>2102</v>
      </c>
      <c r="E161" s="2">
        <v>21400</v>
      </c>
      <c r="F161" s="2">
        <v>1080</v>
      </c>
      <c r="G161" s="2">
        <v>148</v>
      </c>
      <c r="H161" s="2"/>
      <c r="I161" s="2" t="s">
        <v>2103</v>
      </c>
      <c r="J161" s="126" t="s">
        <v>692</v>
      </c>
      <c r="K161" s="2">
        <v>1695988083</v>
      </c>
      <c r="L161" s="2" t="s">
        <v>693</v>
      </c>
      <c r="M161" s="2" t="s">
        <v>693</v>
      </c>
      <c r="N161" s="2" t="s">
        <v>24</v>
      </c>
      <c r="O161" s="2">
        <v>7.2842133756543795E+18</v>
      </c>
      <c r="P161" s="2"/>
      <c r="Q161" s="2" t="s">
        <v>2104</v>
      </c>
      <c r="R161" s="2" t="s">
        <v>2102</v>
      </c>
      <c r="S161" s="2" t="s">
        <v>2105</v>
      </c>
      <c r="T161" s="2" t="s">
        <v>2106</v>
      </c>
      <c r="U161" s="2" t="s">
        <v>2107</v>
      </c>
      <c r="V161" s="2">
        <v>48</v>
      </c>
      <c r="W161" s="2">
        <v>4</v>
      </c>
      <c r="X161" s="2">
        <v>18</v>
      </c>
      <c r="Y161" s="2">
        <v>1255</v>
      </c>
      <c r="Z161" s="2" t="s">
        <v>2108</v>
      </c>
      <c r="AA161" s="2" t="s">
        <v>2108</v>
      </c>
      <c r="AB161" s="2"/>
      <c r="AC161" s="2"/>
      <c r="AD161" s="2"/>
      <c r="AE161" s="2"/>
      <c r="AF161" s="2"/>
    </row>
    <row r="162" spans="1:32" ht="119" x14ac:dyDescent="0.2">
      <c r="A162" s="2">
        <v>7.2849714564616704E+18</v>
      </c>
      <c r="B162" s="2">
        <v>7.2849714564616704E+18</v>
      </c>
      <c r="C162" s="2" t="s">
        <v>2109</v>
      </c>
      <c r="D162" s="2" t="s">
        <v>2110</v>
      </c>
      <c r="E162" s="2">
        <v>365400</v>
      </c>
      <c r="F162" s="2">
        <v>1320</v>
      </c>
      <c r="G162" s="2">
        <v>823</v>
      </c>
      <c r="H162" s="2"/>
      <c r="I162" s="2" t="s">
        <v>2111</v>
      </c>
      <c r="J162" s="126" t="s">
        <v>692</v>
      </c>
      <c r="K162" s="2">
        <v>1696164596</v>
      </c>
      <c r="L162" s="2" t="s">
        <v>693</v>
      </c>
      <c r="M162" s="2" t="s">
        <v>693</v>
      </c>
      <c r="N162" s="2" t="s">
        <v>1428</v>
      </c>
      <c r="O162" s="2">
        <v>6.8819964507298202E+18</v>
      </c>
      <c r="P162" s="2"/>
      <c r="Q162" s="2" t="s">
        <v>1429</v>
      </c>
      <c r="R162" s="2" t="s">
        <v>1430</v>
      </c>
      <c r="S162" s="2" t="s">
        <v>2112</v>
      </c>
      <c r="T162" s="2" t="s">
        <v>2113</v>
      </c>
      <c r="U162" s="2" t="s">
        <v>2114</v>
      </c>
      <c r="V162" s="2">
        <v>2462</v>
      </c>
      <c r="W162" s="2">
        <v>84</v>
      </c>
      <c r="X162" s="2">
        <v>30</v>
      </c>
      <c r="Y162" s="2">
        <v>107700</v>
      </c>
      <c r="Z162" s="2" t="s">
        <v>2115</v>
      </c>
      <c r="AA162" s="2" t="s">
        <v>2116</v>
      </c>
      <c r="AB162" s="2"/>
      <c r="AC162" s="2"/>
      <c r="AD162" s="127" t="s">
        <v>2117</v>
      </c>
      <c r="AE162" s="2"/>
      <c r="AF162" s="2"/>
    </row>
    <row r="163" spans="1:32" x14ac:dyDescent="0.2">
      <c r="A163" s="2">
        <v>7.2855442073542298E+18</v>
      </c>
      <c r="B163" s="2">
        <v>7.2855442073542298E+18</v>
      </c>
      <c r="C163" s="2" t="s">
        <v>2118</v>
      </c>
      <c r="D163" s="2" t="s">
        <v>2119</v>
      </c>
      <c r="E163" s="2">
        <v>50900</v>
      </c>
      <c r="F163" s="2">
        <v>113</v>
      </c>
      <c r="G163" s="2">
        <v>79</v>
      </c>
      <c r="H163" s="2"/>
      <c r="I163" s="2" t="s">
        <v>2120</v>
      </c>
      <c r="J163" s="126" t="s">
        <v>692</v>
      </c>
      <c r="K163" s="2">
        <v>1696297963</v>
      </c>
      <c r="L163" s="2" t="s">
        <v>693</v>
      </c>
      <c r="M163" s="2" t="s">
        <v>693</v>
      </c>
      <c r="N163" s="2" t="s">
        <v>24</v>
      </c>
      <c r="O163" s="2">
        <v>7.2855442520152105E+18</v>
      </c>
      <c r="P163" s="2"/>
      <c r="Q163" s="2" t="s">
        <v>2121</v>
      </c>
      <c r="R163" s="2" t="s">
        <v>2119</v>
      </c>
      <c r="S163" s="2" t="s">
        <v>2122</v>
      </c>
      <c r="T163" s="2" t="s">
        <v>2123</v>
      </c>
      <c r="U163" s="2" t="s">
        <v>2124</v>
      </c>
      <c r="V163" s="2">
        <v>210000</v>
      </c>
      <c r="W163" s="2">
        <v>2561</v>
      </c>
      <c r="X163" s="2">
        <v>8455</v>
      </c>
      <c r="Y163" s="2">
        <v>1500000</v>
      </c>
      <c r="Z163" s="2" t="s">
        <v>2125</v>
      </c>
      <c r="AA163" s="2" t="s">
        <v>2125</v>
      </c>
      <c r="AB163" s="2"/>
      <c r="AC163" s="2"/>
      <c r="AD163" s="2"/>
      <c r="AE163" s="2"/>
      <c r="AF163" s="2"/>
    </row>
    <row r="164" spans="1:32" x14ac:dyDescent="0.2">
      <c r="A164" s="2">
        <v>7.28548575474095E+18</v>
      </c>
      <c r="B164" s="2">
        <v>7.28548575474095E+18</v>
      </c>
      <c r="C164" s="2" t="s">
        <v>2126</v>
      </c>
      <c r="D164" s="2" t="s">
        <v>2127</v>
      </c>
      <c r="E164" s="2">
        <v>516600</v>
      </c>
      <c r="F164" s="2">
        <v>92700</v>
      </c>
      <c r="G164" s="2">
        <v>580</v>
      </c>
      <c r="H164" s="2"/>
      <c r="I164" s="2" t="s">
        <v>2128</v>
      </c>
      <c r="J164" s="126" t="s">
        <v>692</v>
      </c>
      <c r="K164" s="2">
        <v>1696284351</v>
      </c>
      <c r="L164" s="2" t="s">
        <v>693</v>
      </c>
      <c r="M164" s="2" t="s">
        <v>693</v>
      </c>
      <c r="N164" s="2" t="s">
        <v>714</v>
      </c>
      <c r="O164" s="2">
        <v>7.0844656631080796E+18</v>
      </c>
      <c r="P164" s="2"/>
      <c r="Q164" s="2" t="s">
        <v>715</v>
      </c>
      <c r="R164" s="2" t="s">
        <v>716</v>
      </c>
      <c r="S164" s="2" t="s">
        <v>2129</v>
      </c>
      <c r="T164" s="2" t="s">
        <v>2130</v>
      </c>
      <c r="U164" s="2" t="s">
        <v>2131</v>
      </c>
      <c r="V164" s="2">
        <v>110600</v>
      </c>
      <c r="W164" s="2">
        <v>4296</v>
      </c>
      <c r="X164" s="2">
        <v>5549</v>
      </c>
      <c r="Y164" s="2">
        <v>2200000</v>
      </c>
      <c r="Z164" s="2" t="s">
        <v>2132</v>
      </c>
      <c r="AA164" s="2" t="s">
        <v>2132</v>
      </c>
      <c r="AB164" s="2"/>
      <c r="AC164" s="2"/>
      <c r="AD164" s="2" t="s">
        <v>2133</v>
      </c>
      <c r="AE164" s="2" t="s">
        <v>2134</v>
      </c>
      <c r="AF164" s="2"/>
    </row>
    <row r="165" spans="1:32" ht="187" x14ac:dyDescent="0.2">
      <c r="A165" s="2">
        <v>7.2867791228550697E+18</v>
      </c>
      <c r="B165" s="2">
        <v>7.2867791228550697E+18</v>
      </c>
      <c r="C165" s="2" t="s">
        <v>2135</v>
      </c>
      <c r="D165" s="2" t="s">
        <v>2136</v>
      </c>
      <c r="E165" s="2">
        <v>4964</v>
      </c>
      <c r="F165" s="2">
        <v>359</v>
      </c>
      <c r="G165" s="2">
        <v>263</v>
      </c>
      <c r="H165" s="2"/>
      <c r="I165" s="2" t="s">
        <v>2137</v>
      </c>
      <c r="J165" s="126" t="s">
        <v>692</v>
      </c>
      <c r="K165" s="2">
        <v>1696585477</v>
      </c>
      <c r="L165" s="2" t="s">
        <v>693</v>
      </c>
      <c r="M165" s="2" t="s">
        <v>693</v>
      </c>
      <c r="N165" s="2" t="s">
        <v>2138</v>
      </c>
      <c r="O165" s="2">
        <v>7.2867792184053903E+18</v>
      </c>
      <c r="P165" s="2"/>
      <c r="Q165" s="2" t="s">
        <v>2139</v>
      </c>
      <c r="R165" s="2" t="s">
        <v>2136</v>
      </c>
      <c r="S165" s="2" t="s">
        <v>2140</v>
      </c>
      <c r="T165" s="2" t="s">
        <v>2141</v>
      </c>
      <c r="U165" s="2" t="s">
        <v>2142</v>
      </c>
      <c r="V165" s="2">
        <v>36</v>
      </c>
      <c r="W165" s="2">
        <v>0</v>
      </c>
      <c r="X165" s="2">
        <v>0</v>
      </c>
      <c r="Y165" s="2">
        <v>1412</v>
      </c>
      <c r="Z165" s="2" t="s">
        <v>2143</v>
      </c>
      <c r="AA165" s="2" t="s">
        <v>2143</v>
      </c>
      <c r="AB165" s="2"/>
      <c r="AC165" s="2"/>
      <c r="AD165" s="127" t="s">
        <v>2144</v>
      </c>
      <c r="AE165" s="2"/>
      <c r="AF165" s="2"/>
    </row>
    <row r="166" spans="1:32" x14ac:dyDescent="0.2">
      <c r="A166" s="2">
        <v>7.2825184765419203E+18</v>
      </c>
      <c r="B166" s="2">
        <v>7.2825184765419203E+18</v>
      </c>
      <c r="C166" s="2" t="s">
        <v>2145</v>
      </c>
      <c r="D166" s="2" t="s">
        <v>2146</v>
      </c>
      <c r="E166" s="2">
        <v>267200</v>
      </c>
      <c r="F166" s="2">
        <v>79</v>
      </c>
      <c r="G166" s="2">
        <v>633</v>
      </c>
      <c r="H166" s="2"/>
      <c r="I166" s="2" t="s">
        <v>2147</v>
      </c>
      <c r="J166" s="126" t="s">
        <v>692</v>
      </c>
      <c r="K166" s="2">
        <v>1695593480</v>
      </c>
      <c r="L166" s="2" t="s">
        <v>693</v>
      </c>
      <c r="M166" s="2" t="s">
        <v>693</v>
      </c>
      <c r="N166" s="2" t="s">
        <v>24</v>
      </c>
      <c r="O166" s="2">
        <v>7.2825185358830295E+18</v>
      </c>
      <c r="P166" s="2"/>
      <c r="Q166" s="2" t="s">
        <v>2148</v>
      </c>
      <c r="R166" s="2" t="s">
        <v>2146</v>
      </c>
      <c r="S166" s="2" t="s">
        <v>2149</v>
      </c>
      <c r="T166" s="2" t="s">
        <v>2150</v>
      </c>
      <c r="U166" s="2" t="s">
        <v>2151</v>
      </c>
      <c r="V166" s="2">
        <v>3867</v>
      </c>
      <c r="W166" s="2">
        <v>127</v>
      </c>
      <c r="X166" s="2">
        <v>898</v>
      </c>
      <c r="Y166" s="2">
        <v>166500</v>
      </c>
      <c r="Z166" s="2" t="s">
        <v>2152</v>
      </c>
      <c r="AA166" s="2" t="s">
        <v>2152</v>
      </c>
      <c r="AB166" s="2"/>
      <c r="AC166" s="2"/>
      <c r="AD166" s="2"/>
      <c r="AE166" s="2"/>
      <c r="AF166" s="2"/>
    </row>
    <row r="167" spans="1:32" x14ac:dyDescent="0.2">
      <c r="A167" s="2">
        <v>7.2829004354955796E+18</v>
      </c>
      <c r="B167" s="2">
        <v>7.2829004354955796E+18</v>
      </c>
      <c r="C167" s="2" t="s">
        <v>2153</v>
      </c>
      <c r="D167" s="2" t="s">
        <v>2154</v>
      </c>
      <c r="E167" s="2">
        <v>1300000</v>
      </c>
      <c r="F167" s="2">
        <v>20400</v>
      </c>
      <c r="G167" s="2">
        <v>1599</v>
      </c>
      <c r="H167" s="2"/>
      <c r="I167" s="2" t="s">
        <v>2155</v>
      </c>
      <c r="J167" s="126" t="s">
        <v>692</v>
      </c>
      <c r="K167" s="2">
        <v>1695682405</v>
      </c>
      <c r="L167" s="2" t="s">
        <v>693</v>
      </c>
      <c r="M167" s="2" t="s">
        <v>693</v>
      </c>
      <c r="N167" s="2" t="s">
        <v>24</v>
      </c>
      <c r="O167" s="2">
        <v>7.2829004611522396E+18</v>
      </c>
      <c r="P167" s="2"/>
      <c r="Q167" s="2" t="s">
        <v>2156</v>
      </c>
      <c r="R167" s="2" t="s">
        <v>2154</v>
      </c>
      <c r="S167" s="2" t="s">
        <v>2157</v>
      </c>
      <c r="T167" s="2" t="s">
        <v>2158</v>
      </c>
      <c r="U167" s="2" t="s">
        <v>2159</v>
      </c>
      <c r="V167" s="2">
        <v>229900</v>
      </c>
      <c r="W167" s="2">
        <v>1577</v>
      </c>
      <c r="X167" s="2">
        <v>1542</v>
      </c>
      <c r="Y167" s="2">
        <v>4400000</v>
      </c>
      <c r="Z167" s="2" t="s">
        <v>2160</v>
      </c>
      <c r="AA167" s="2" t="s">
        <v>2160</v>
      </c>
      <c r="AB167" s="2"/>
      <c r="AC167" s="2"/>
      <c r="AD167" s="2"/>
      <c r="AE167" s="2"/>
      <c r="AF167" s="2"/>
    </row>
    <row r="168" spans="1:32" x14ac:dyDescent="0.2">
      <c r="A168" s="2">
        <v>7.2829552879321702E+18</v>
      </c>
      <c r="B168" s="2">
        <v>7.2829552879321702E+18</v>
      </c>
      <c r="C168" s="2" t="s">
        <v>2161</v>
      </c>
      <c r="D168" s="2" t="s">
        <v>2162</v>
      </c>
      <c r="E168" s="2">
        <v>49600</v>
      </c>
      <c r="F168" s="2">
        <v>54500</v>
      </c>
      <c r="G168" s="2">
        <v>349</v>
      </c>
      <c r="H168" s="2"/>
      <c r="I168" s="2" t="s">
        <v>2163</v>
      </c>
      <c r="J168" s="126" t="s">
        <v>692</v>
      </c>
      <c r="K168" s="2">
        <v>1695695172</v>
      </c>
      <c r="L168" s="2" t="s">
        <v>693</v>
      </c>
      <c r="M168" s="2" t="s">
        <v>693</v>
      </c>
      <c r="N168" s="2" t="s">
        <v>24</v>
      </c>
      <c r="O168" s="2">
        <v>7.2829553811884698E+18</v>
      </c>
      <c r="P168" s="2"/>
      <c r="Q168" s="2" t="s">
        <v>2164</v>
      </c>
      <c r="R168" s="2" t="s">
        <v>2162</v>
      </c>
      <c r="S168" s="2" t="s">
        <v>2165</v>
      </c>
      <c r="T168" s="2" t="s">
        <v>2166</v>
      </c>
      <c r="U168" s="2" t="s">
        <v>2167</v>
      </c>
      <c r="V168" s="2">
        <v>65</v>
      </c>
      <c r="W168" s="2">
        <v>7</v>
      </c>
      <c r="X168" s="2">
        <v>3</v>
      </c>
      <c r="Y168" s="2">
        <v>4689</v>
      </c>
      <c r="Z168" s="2" t="s">
        <v>2168</v>
      </c>
      <c r="AA168" s="2" t="s">
        <v>2168</v>
      </c>
      <c r="AB168" s="2"/>
      <c r="AC168" s="2"/>
      <c r="AD168" s="2" t="s">
        <v>2169</v>
      </c>
      <c r="AE168" s="2"/>
      <c r="AF168" s="2"/>
    </row>
    <row r="169" spans="1:32" ht="409.6" x14ac:dyDescent="0.2">
      <c r="A169" s="2">
        <v>7.2859689344681196E+18</v>
      </c>
      <c r="B169" s="2">
        <v>7.2859689344681196E+18</v>
      </c>
      <c r="C169" s="2" t="s">
        <v>851</v>
      </c>
      <c r="D169" s="2" t="s">
        <v>852</v>
      </c>
      <c r="E169" s="2">
        <v>1642</v>
      </c>
      <c r="F169" s="2">
        <v>115</v>
      </c>
      <c r="G169" s="2">
        <v>88</v>
      </c>
      <c r="H169" s="2"/>
      <c r="I169" s="2" t="s">
        <v>2170</v>
      </c>
      <c r="J169" s="126" t="s">
        <v>692</v>
      </c>
      <c r="K169" s="2">
        <v>1696396866</v>
      </c>
      <c r="L169" s="2" t="s">
        <v>693</v>
      </c>
      <c r="M169" s="2" t="s">
        <v>693</v>
      </c>
      <c r="N169" s="2" t="s">
        <v>24</v>
      </c>
      <c r="O169" s="2">
        <v>7.28596901026334E+18</v>
      </c>
      <c r="P169" s="2"/>
      <c r="Q169" s="2" t="s">
        <v>854</v>
      </c>
      <c r="R169" s="2" t="s">
        <v>852</v>
      </c>
      <c r="S169" s="2" t="s">
        <v>2171</v>
      </c>
      <c r="T169" s="2" t="s">
        <v>2172</v>
      </c>
      <c r="U169" s="2" t="s">
        <v>2173</v>
      </c>
      <c r="V169" s="2">
        <v>53</v>
      </c>
      <c r="W169" s="2">
        <v>6</v>
      </c>
      <c r="X169" s="2">
        <v>1</v>
      </c>
      <c r="Y169" s="2">
        <v>4033</v>
      </c>
      <c r="Z169" s="2" t="s">
        <v>2174</v>
      </c>
      <c r="AA169" s="2" t="s">
        <v>2175</v>
      </c>
      <c r="AB169" s="2"/>
      <c r="AC169" s="2"/>
      <c r="AD169" s="127" t="s">
        <v>2176</v>
      </c>
      <c r="AE169" s="2" t="s">
        <v>756</v>
      </c>
      <c r="AF169" s="2"/>
    </row>
    <row r="170" spans="1:32" ht="68" x14ac:dyDescent="0.2">
      <c r="A170" s="2">
        <v>7.2876536448271002E+18</v>
      </c>
      <c r="B170" s="2">
        <v>7.2876536448271002E+18</v>
      </c>
      <c r="C170" s="2" t="s">
        <v>2177</v>
      </c>
      <c r="D170" s="2" t="s">
        <v>2178</v>
      </c>
      <c r="E170" s="2">
        <v>5</v>
      </c>
      <c r="F170" s="2">
        <v>0</v>
      </c>
      <c r="G170" s="2">
        <v>7</v>
      </c>
      <c r="H170" s="2"/>
      <c r="I170" s="2" t="s">
        <v>2179</v>
      </c>
      <c r="J170" s="126" t="s">
        <v>692</v>
      </c>
      <c r="K170" s="2">
        <v>1696789093</v>
      </c>
      <c r="L170" s="2" t="s">
        <v>693</v>
      </c>
      <c r="M170" s="2" t="s">
        <v>693</v>
      </c>
      <c r="N170" s="2" t="s">
        <v>24</v>
      </c>
      <c r="O170" s="2">
        <v>7.2876536606941696E+18</v>
      </c>
      <c r="P170" s="2"/>
      <c r="Q170" s="2" t="s">
        <v>2180</v>
      </c>
      <c r="R170" s="2" t="s">
        <v>2178</v>
      </c>
      <c r="S170" s="2" t="s">
        <v>2181</v>
      </c>
      <c r="T170" s="2" t="s">
        <v>2182</v>
      </c>
      <c r="U170" s="2" t="s">
        <v>2183</v>
      </c>
      <c r="V170" s="2">
        <v>12</v>
      </c>
      <c r="W170" s="2">
        <v>0</v>
      </c>
      <c r="X170" s="2">
        <v>0</v>
      </c>
      <c r="Y170" s="2">
        <v>351</v>
      </c>
      <c r="Z170" s="2" t="s">
        <v>2184</v>
      </c>
      <c r="AA170" s="2" t="s">
        <v>2185</v>
      </c>
      <c r="AB170" s="2"/>
      <c r="AC170" s="2"/>
      <c r="AD170" s="127" t="s">
        <v>2186</v>
      </c>
      <c r="AE170" s="2"/>
      <c r="AF170" s="2"/>
    </row>
    <row r="171" spans="1:32" x14ac:dyDescent="0.2">
      <c r="A171" s="2">
        <v>7.2863278824172595E+18</v>
      </c>
      <c r="B171" s="2">
        <v>7.2863278824172595E+18</v>
      </c>
      <c r="C171" s="2" t="s">
        <v>2187</v>
      </c>
      <c r="D171" s="2" t="s">
        <v>2188</v>
      </c>
      <c r="E171" s="2">
        <v>280300</v>
      </c>
      <c r="F171" s="2">
        <v>3000</v>
      </c>
      <c r="G171" s="2">
        <v>1987</v>
      </c>
      <c r="H171" s="2"/>
      <c r="I171" s="2" t="s">
        <v>2189</v>
      </c>
      <c r="J171" s="126" t="s">
        <v>692</v>
      </c>
      <c r="K171" s="2">
        <v>1696480415</v>
      </c>
      <c r="L171" s="2" t="s">
        <v>693</v>
      </c>
      <c r="M171" s="2" t="s">
        <v>693</v>
      </c>
      <c r="N171" s="2" t="s">
        <v>2190</v>
      </c>
      <c r="O171" s="2">
        <v>6.8171436927850895E+18</v>
      </c>
      <c r="P171" s="2"/>
      <c r="Q171" s="2" t="s">
        <v>2191</v>
      </c>
      <c r="R171" s="2" t="s">
        <v>2192</v>
      </c>
      <c r="S171" s="2" t="s">
        <v>2193</v>
      </c>
      <c r="T171" s="2" t="s">
        <v>2194</v>
      </c>
      <c r="U171" s="2" t="s">
        <v>2195</v>
      </c>
      <c r="V171" s="2">
        <v>1958</v>
      </c>
      <c r="W171" s="2">
        <v>62</v>
      </c>
      <c r="X171" s="2">
        <v>39</v>
      </c>
      <c r="Y171" s="2">
        <v>58600</v>
      </c>
      <c r="Z171" s="2" t="s">
        <v>2196</v>
      </c>
      <c r="AA171" s="2" t="s">
        <v>2197</v>
      </c>
      <c r="AB171" s="2"/>
      <c r="AC171" s="2"/>
      <c r="AD171" s="2"/>
      <c r="AE171" s="2"/>
      <c r="AF171" s="2"/>
    </row>
    <row r="172" spans="1:32" x14ac:dyDescent="0.2">
      <c r="A172" s="2">
        <v>7.2864295340632801E+18</v>
      </c>
      <c r="B172" s="2">
        <v>7.2864295340632801E+18</v>
      </c>
      <c r="C172" s="2" t="s">
        <v>1814</v>
      </c>
      <c r="D172" s="2" t="s">
        <v>1815</v>
      </c>
      <c r="E172" s="2">
        <v>74100</v>
      </c>
      <c r="F172" s="2">
        <v>9501</v>
      </c>
      <c r="G172" s="2">
        <v>937</v>
      </c>
      <c r="H172" s="2"/>
      <c r="I172" s="2" t="s">
        <v>2198</v>
      </c>
      <c r="J172" s="126" t="s">
        <v>692</v>
      </c>
      <c r="K172" s="2">
        <v>1696504088</v>
      </c>
      <c r="L172" s="2" t="s">
        <v>693</v>
      </c>
      <c r="M172" s="2" t="s">
        <v>693</v>
      </c>
      <c r="N172" s="2" t="s">
        <v>2199</v>
      </c>
      <c r="O172" s="2">
        <v>6.9292198932586097E+18</v>
      </c>
      <c r="P172" s="2"/>
      <c r="Q172" s="2" t="s">
        <v>2200</v>
      </c>
      <c r="R172" s="2" t="s">
        <v>2201</v>
      </c>
      <c r="S172" s="2" t="s">
        <v>2202</v>
      </c>
      <c r="T172" s="2" t="s">
        <v>2203</v>
      </c>
      <c r="U172" s="2" t="s">
        <v>2204</v>
      </c>
      <c r="V172" s="2">
        <v>62</v>
      </c>
      <c r="W172" s="2">
        <v>10</v>
      </c>
      <c r="X172" s="2">
        <v>5</v>
      </c>
      <c r="Y172" s="2">
        <v>3323</v>
      </c>
      <c r="Z172" s="2" t="s">
        <v>2205</v>
      </c>
      <c r="AA172" s="2" t="s">
        <v>2205</v>
      </c>
      <c r="AB172" s="2"/>
      <c r="AC172" s="2"/>
      <c r="AD172" s="2" t="s">
        <v>2206</v>
      </c>
      <c r="AE172" s="2"/>
      <c r="AF172" s="2"/>
    </row>
    <row r="173" spans="1:32" x14ac:dyDescent="0.2">
      <c r="A173" s="2">
        <v>7.2835343542345196E+18</v>
      </c>
      <c r="B173" s="2">
        <v>7.2835343542345196E+18</v>
      </c>
      <c r="C173" s="2" t="s">
        <v>2207</v>
      </c>
      <c r="D173" s="2" t="s">
        <v>2208</v>
      </c>
      <c r="E173" s="2">
        <v>1057</v>
      </c>
      <c r="F173" s="2">
        <v>3501</v>
      </c>
      <c r="G173" s="2">
        <v>37</v>
      </c>
      <c r="H173" s="2"/>
      <c r="I173" s="2" t="s">
        <v>2209</v>
      </c>
      <c r="J173" s="126" t="s">
        <v>692</v>
      </c>
      <c r="K173" s="2">
        <v>1695829994</v>
      </c>
      <c r="L173" s="2" t="s">
        <v>693</v>
      </c>
      <c r="M173" s="2" t="s">
        <v>693</v>
      </c>
      <c r="N173" s="2" t="s">
        <v>2210</v>
      </c>
      <c r="O173" s="2">
        <v>7.1391561928783299E+18</v>
      </c>
      <c r="P173" s="2" t="s">
        <v>2211</v>
      </c>
      <c r="Q173" s="2" t="s">
        <v>2212</v>
      </c>
      <c r="R173" s="2" t="s">
        <v>2213</v>
      </c>
      <c r="S173" s="2" t="s">
        <v>2214</v>
      </c>
      <c r="T173" s="2" t="s">
        <v>2215</v>
      </c>
      <c r="U173" s="2" t="s">
        <v>2216</v>
      </c>
      <c r="V173" s="2">
        <v>161</v>
      </c>
      <c r="W173" s="2">
        <v>19</v>
      </c>
      <c r="X173" s="2">
        <v>2</v>
      </c>
      <c r="Y173" s="2">
        <v>6731</v>
      </c>
      <c r="Z173" s="2" t="s">
        <v>2217</v>
      </c>
      <c r="AA173" s="2" t="s">
        <v>2217</v>
      </c>
      <c r="AB173" s="2"/>
      <c r="AC173" s="2"/>
      <c r="AD173" s="2"/>
      <c r="AE173" s="2"/>
      <c r="AF173" s="2"/>
    </row>
    <row r="174" spans="1:32" x14ac:dyDescent="0.2">
      <c r="A174" s="2">
        <v>7.28581877225698E+18</v>
      </c>
      <c r="B174" s="2">
        <v>7.28581877225698E+18</v>
      </c>
      <c r="C174" s="2" t="s">
        <v>2218</v>
      </c>
      <c r="D174" s="2" t="s">
        <v>2219</v>
      </c>
      <c r="E174" s="2">
        <v>6392</v>
      </c>
      <c r="F174" s="2">
        <v>3</v>
      </c>
      <c r="G174" s="2">
        <v>1496</v>
      </c>
      <c r="H174" s="2"/>
      <c r="I174" s="2" t="s">
        <v>2220</v>
      </c>
      <c r="J174" s="126" t="s">
        <v>692</v>
      </c>
      <c r="K174" s="2">
        <v>1696361931</v>
      </c>
      <c r="L174" s="2" t="s">
        <v>693</v>
      </c>
      <c r="M174" s="2" t="s">
        <v>693</v>
      </c>
      <c r="N174" s="2" t="s">
        <v>2221</v>
      </c>
      <c r="O174" s="2">
        <v>7.2858190056700805E+18</v>
      </c>
      <c r="P174" s="2"/>
      <c r="Q174" s="2" t="s">
        <v>2222</v>
      </c>
      <c r="R174" s="2" t="s">
        <v>2219</v>
      </c>
      <c r="S174" s="2" t="s">
        <v>2223</v>
      </c>
      <c r="T174" s="2" t="s">
        <v>2224</v>
      </c>
      <c r="U174" s="2" t="s">
        <v>2225</v>
      </c>
      <c r="V174" s="2">
        <v>83</v>
      </c>
      <c r="W174" s="2">
        <v>0</v>
      </c>
      <c r="X174" s="2">
        <v>69</v>
      </c>
      <c r="Y174" s="2">
        <v>5157</v>
      </c>
      <c r="Z174" s="2" t="s">
        <v>2226</v>
      </c>
      <c r="AA174" s="2" t="s">
        <v>2226</v>
      </c>
      <c r="AB174" s="2"/>
      <c r="AC174" s="2"/>
      <c r="AD174" s="2"/>
      <c r="AE174" s="2"/>
      <c r="AF174" s="2"/>
    </row>
    <row r="175" spans="1:32" ht="68" x14ac:dyDescent="0.2">
      <c r="A175" s="2">
        <v>7.2822749781568399E+18</v>
      </c>
      <c r="B175" s="2">
        <v>7.2822749781568399E+18</v>
      </c>
      <c r="C175" s="2" t="s">
        <v>2227</v>
      </c>
      <c r="D175" s="2" t="s">
        <v>2228</v>
      </c>
      <c r="E175" s="2">
        <v>1552</v>
      </c>
      <c r="F175" s="2">
        <v>2883</v>
      </c>
      <c r="G175" s="2">
        <v>182</v>
      </c>
      <c r="H175" s="2"/>
      <c r="I175" s="2" t="s">
        <v>2229</v>
      </c>
      <c r="J175" s="126" t="s">
        <v>692</v>
      </c>
      <c r="K175" s="2">
        <v>1695536790</v>
      </c>
      <c r="L175" s="2" t="s">
        <v>693</v>
      </c>
      <c r="M175" s="2" t="s">
        <v>693</v>
      </c>
      <c r="N175" s="2" t="s">
        <v>2093</v>
      </c>
      <c r="O175" s="2">
        <v>6.7772741132547502E+18</v>
      </c>
      <c r="P175" s="2"/>
      <c r="Q175" s="2" t="s">
        <v>2094</v>
      </c>
      <c r="R175" s="2" t="s">
        <v>2095</v>
      </c>
      <c r="S175" s="2" t="s">
        <v>2230</v>
      </c>
      <c r="T175" s="2" t="s">
        <v>2231</v>
      </c>
      <c r="U175" s="2" t="s">
        <v>2232</v>
      </c>
      <c r="V175" s="2">
        <v>9154</v>
      </c>
      <c r="W175" s="2">
        <v>211</v>
      </c>
      <c r="X175" s="2">
        <v>130</v>
      </c>
      <c r="Y175" s="2">
        <v>371700</v>
      </c>
      <c r="Z175" s="2" t="s">
        <v>2233</v>
      </c>
      <c r="AA175" s="2" t="s">
        <v>2233</v>
      </c>
      <c r="AB175" s="2"/>
      <c r="AC175" s="2"/>
      <c r="AD175" s="127" t="s">
        <v>2234</v>
      </c>
      <c r="AE175" s="2"/>
      <c r="AF175" s="2"/>
    </row>
    <row r="176" spans="1:32" x14ac:dyDescent="0.2">
      <c r="A176" s="2">
        <v>7.2817079780492595E+18</v>
      </c>
      <c r="B176" s="2">
        <v>7.2817079780492595E+18</v>
      </c>
      <c r="C176" s="2" t="s">
        <v>1814</v>
      </c>
      <c r="D176" s="2" t="s">
        <v>1815</v>
      </c>
      <c r="E176" s="2">
        <v>74100</v>
      </c>
      <c r="F176" s="2">
        <v>9501</v>
      </c>
      <c r="G176" s="2">
        <v>937</v>
      </c>
      <c r="H176" s="2"/>
      <c r="I176" s="2" t="s">
        <v>2235</v>
      </c>
      <c r="J176" s="126" t="s">
        <v>692</v>
      </c>
      <c r="K176" s="2">
        <v>1695404759</v>
      </c>
      <c r="L176" s="2" t="s">
        <v>693</v>
      </c>
      <c r="M176" s="2" t="s">
        <v>693</v>
      </c>
      <c r="N176" s="2" t="s">
        <v>1669</v>
      </c>
      <c r="O176" s="2">
        <v>7.2632415484435599E+18</v>
      </c>
      <c r="P176" s="2"/>
      <c r="Q176" s="2" t="s">
        <v>1670</v>
      </c>
      <c r="R176" s="2" t="s">
        <v>1671</v>
      </c>
      <c r="S176" s="2" t="s">
        <v>2236</v>
      </c>
      <c r="T176" s="2" t="s">
        <v>2237</v>
      </c>
      <c r="U176" s="2" t="s">
        <v>2238</v>
      </c>
      <c r="V176" s="2">
        <v>6953</v>
      </c>
      <c r="W176" s="2">
        <v>287</v>
      </c>
      <c r="X176" s="2">
        <v>579</v>
      </c>
      <c r="Y176" s="2">
        <v>275100</v>
      </c>
      <c r="Z176" s="2" t="s">
        <v>2239</v>
      </c>
      <c r="AA176" s="2" t="s">
        <v>2239</v>
      </c>
      <c r="AB176" s="2"/>
      <c r="AC176" s="2"/>
      <c r="AD176" s="2" t="s">
        <v>2240</v>
      </c>
      <c r="AE176" s="2"/>
      <c r="AF176" s="2"/>
    </row>
    <row r="177" spans="1:32" x14ac:dyDescent="0.2">
      <c r="A177" s="2">
        <v>7.2838818314880102E+18</v>
      </c>
      <c r="B177" s="2">
        <v>7.2838818314880102E+18</v>
      </c>
      <c r="C177" s="2" t="s">
        <v>2241</v>
      </c>
      <c r="D177" s="2" t="s">
        <v>2242</v>
      </c>
      <c r="E177" s="2">
        <v>10100</v>
      </c>
      <c r="F177" s="2">
        <v>90</v>
      </c>
      <c r="G177" s="2">
        <v>27</v>
      </c>
      <c r="H177" s="2"/>
      <c r="I177" s="2" t="s">
        <v>2243</v>
      </c>
      <c r="J177" s="126" t="s">
        <v>692</v>
      </c>
      <c r="K177" s="2">
        <v>1695910910</v>
      </c>
      <c r="L177" s="2" t="s">
        <v>693</v>
      </c>
      <c r="M177" s="2" t="s">
        <v>693</v>
      </c>
      <c r="N177" s="2" t="s">
        <v>24</v>
      </c>
      <c r="O177" s="2">
        <v>7.2838818733218202E+18</v>
      </c>
      <c r="P177" s="2"/>
      <c r="Q177" s="2" t="s">
        <v>2244</v>
      </c>
      <c r="R177" s="2" t="s">
        <v>2242</v>
      </c>
      <c r="S177" s="2" t="s">
        <v>2245</v>
      </c>
      <c r="T177" s="2" t="s">
        <v>2246</v>
      </c>
      <c r="U177" s="2" t="s">
        <v>2247</v>
      </c>
      <c r="V177" s="2">
        <v>3726</v>
      </c>
      <c r="W177" s="2">
        <v>86</v>
      </c>
      <c r="X177" s="2">
        <v>689</v>
      </c>
      <c r="Y177" s="2">
        <v>245700</v>
      </c>
      <c r="Z177" s="2" t="s">
        <v>2248</v>
      </c>
      <c r="AA177" s="2" t="s">
        <v>2248</v>
      </c>
      <c r="AB177" s="2"/>
      <c r="AC177" s="2"/>
      <c r="AD177" s="2" t="s">
        <v>2249</v>
      </c>
      <c r="AE177" s="2"/>
      <c r="AF177" s="2"/>
    </row>
    <row r="178" spans="1:32" x14ac:dyDescent="0.2">
      <c r="A178" s="2">
        <v>7.2853563459125197E+18</v>
      </c>
      <c r="B178" s="2">
        <v>7.2853563459125197E+18</v>
      </c>
      <c r="C178" s="2" t="s">
        <v>2250</v>
      </c>
      <c r="D178" s="2" t="s">
        <v>2251</v>
      </c>
      <c r="E178" s="2">
        <v>112</v>
      </c>
      <c r="F178" s="2">
        <v>856</v>
      </c>
      <c r="G178" s="2">
        <v>29</v>
      </c>
      <c r="H178" s="2"/>
      <c r="I178" s="2" t="s">
        <v>2252</v>
      </c>
      <c r="J178" s="126" t="s">
        <v>692</v>
      </c>
      <c r="K178" s="2">
        <v>1696254210</v>
      </c>
      <c r="L178" s="2" t="s">
        <v>2253</v>
      </c>
      <c r="M178" s="2" t="s">
        <v>693</v>
      </c>
      <c r="N178" s="2" t="s">
        <v>1360</v>
      </c>
      <c r="O178" s="2">
        <v>7.1456847671894999E+18</v>
      </c>
      <c r="P178" s="2"/>
      <c r="Q178" s="2" t="s">
        <v>1361</v>
      </c>
      <c r="R178" s="2" t="s">
        <v>1362</v>
      </c>
      <c r="S178" s="2" t="s">
        <v>2254</v>
      </c>
      <c r="T178" s="2" t="s">
        <v>2255</v>
      </c>
      <c r="U178" s="2" t="s">
        <v>2256</v>
      </c>
      <c r="V178" s="2">
        <v>87</v>
      </c>
      <c r="W178" s="2">
        <v>1</v>
      </c>
      <c r="X178" s="2">
        <v>0</v>
      </c>
      <c r="Y178" s="2">
        <v>1583</v>
      </c>
      <c r="Z178" s="2" t="s">
        <v>2257</v>
      </c>
      <c r="AA178" s="2" t="s">
        <v>2257</v>
      </c>
      <c r="AB178" s="2"/>
      <c r="AC178" s="2"/>
      <c r="AD178" s="2"/>
      <c r="AE178" s="2" t="s">
        <v>2258</v>
      </c>
      <c r="AF178" s="2"/>
    </row>
    <row r="179" spans="1:32" x14ac:dyDescent="0.2">
      <c r="A179" s="2">
        <v>7.2860960863373998E+18</v>
      </c>
      <c r="B179" s="2">
        <v>7.2860960863373998E+18</v>
      </c>
      <c r="C179" s="2" t="s">
        <v>2259</v>
      </c>
      <c r="D179" s="2" t="s">
        <v>2260</v>
      </c>
      <c r="E179" s="2">
        <v>344000</v>
      </c>
      <c r="F179" s="2">
        <v>871</v>
      </c>
      <c r="G179" s="2">
        <v>818</v>
      </c>
      <c r="H179" s="2"/>
      <c r="I179" s="2" t="s">
        <v>2261</v>
      </c>
      <c r="J179" s="126" t="s">
        <v>692</v>
      </c>
      <c r="K179" s="2">
        <v>1696426444</v>
      </c>
      <c r="L179" s="2" t="s">
        <v>693</v>
      </c>
      <c r="M179" s="2" t="s">
        <v>693</v>
      </c>
      <c r="N179" s="2" t="s">
        <v>24</v>
      </c>
      <c r="O179" s="2">
        <v>7.2860961123355996E+18</v>
      </c>
      <c r="P179" s="2"/>
      <c r="Q179" s="2" t="s">
        <v>2262</v>
      </c>
      <c r="R179" s="2" t="s">
        <v>2260</v>
      </c>
      <c r="S179" s="2" t="s">
        <v>2263</v>
      </c>
      <c r="T179" s="2" t="s">
        <v>2264</v>
      </c>
      <c r="U179" s="2" t="s">
        <v>2265</v>
      </c>
      <c r="V179" s="2">
        <v>4565</v>
      </c>
      <c r="W179" s="2">
        <v>48</v>
      </c>
      <c r="X179" s="2">
        <v>21</v>
      </c>
      <c r="Y179" s="2">
        <v>33000</v>
      </c>
      <c r="Z179" s="2" t="s">
        <v>2266</v>
      </c>
      <c r="AA179" s="2" t="s">
        <v>2266</v>
      </c>
      <c r="AB179" s="2"/>
      <c r="AC179" s="2"/>
      <c r="AD179" s="2"/>
      <c r="AE179" s="2"/>
      <c r="AF179" s="2"/>
    </row>
    <row r="180" spans="1:32" ht="187" x14ac:dyDescent="0.2">
      <c r="A180" s="2">
        <v>7.2838689654350797E+18</v>
      </c>
      <c r="B180" s="2">
        <v>7.2838689654350797E+18</v>
      </c>
      <c r="C180" s="2" t="s">
        <v>2267</v>
      </c>
      <c r="D180" s="2" t="s">
        <v>2268</v>
      </c>
      <c r="E180" s="2">
        <v>2955</v>
      </c>
      <c r="F180" s="2">
        <v>1379</v>
      </c>
      <c r="G180" s="2">
        <v>371</v>
      </c>
      <c r="H180" s="2"/>
      <c r="I180" s="2"/>
      <c r="J180" s="126" t="s">
        <v>692</v>
      </c>
      <c r="K180" s="2">
        <v>1695907902</v>
      </c>
      <c r="L180" s="2" t="s">
        <v>693</v>
      </c>
      <c r="M180" s="2" t="s">
        <v>693</v>
      </c>
      <c r="N180" s="2" t="s">
        <v>2269</v>
      </c>
      <c r="O180" s="2">
        <v>7.2838690513958502E+18</v>
      </c>
      <c r="P180" s="2"/>
      <c r="Q180" s="2" t="s">
        <v>2270</v>
      </c>
      <c r="R180" s="2" t="s">
        <v>2268</v>
      </c>
      <c r="S180" s="2" t="s">
        <v>2271</v>
      </c>
      <c r="T180" s="2" t="s">
        <v>2272</v>
      </c>
      <c r="U180" s="2" t="s">
        <v>2273</v>
      </c>
      <c r="V180" s="2">
        <v>41</v>
      </c>
      <c r="W180" s="2">
        <v>4</v>
      </c>
      <c r="X180" s="2">
        <v>1</v>
      </c>
      <c r="Y180" s="2">
        <v>1873</v>
      </c>
      <c r="Z180" s="2"/>
      <c r="AA180" s="2"/>
      <c r="AB180" s="2"/>
      <c r="AC180" s="2"/>
      <c r="AD180" s="127" t="s">
        <v>2274</v>
      </c>
      <c r="AE180" s="2"/>
      <c r="AF180" s="2"/>
    </row>
    <row r="181" spans="1:32" x14ac:dyDescent="0.2">
      <c r="A181" s="2">
        <v>7.2854689234478203E+18</v>
      </c>
      <c r="B181" s="2">
        <v>7.2854689234478203E+18</v>
      </c>
      <c r="C181" s="2" t="s">
        <v>2275</v>
      </c>
      <c r="D181" s="2" t="s">
        <v>2276</v>
      </c>
      <c r="E181" s="2">
        <v>887500</v>
      </c>
      <c r="F181" s="2">
        <v>672</v>
      </c>
      <c r="G181" s="2">
        <v>1118</v>
      </c>
      <c r="H181" s="2"/>
      <c r="I181" s="2" t="s">
        <v>2277</v>
      </c>
      <c r="J181" s="126" t="s">
        <v>692</v>
      </c>
      <c r="K181" s="2">
        <v>1696280427</v>
      </c>
      <c r="L181" s="2" t="s">
        <v>693</v>
      </c>
      <c r="M181" s="2" t="s">
        <v>693</v>
      </c>
      <c r="N181" s="2" t="s">
        <v>23</v>
      </c>
      <c r="O181" s="2">
        <v>7.2854689772842496E+18</v>
      </c>
      <c r="P181" s="2"/>
      <c r="Q181" s="2" t="s">
        <v>2278</v>
      </c>
      <c r="R181" s="2" t="s">
        <v>2276</v>
      </c>
      <c r="S181" s="2" t="s">
        <v>2279</v>
      </c>
      <c r="T181" s="2" t="s">
        <v>2280</v>
      </c>
      <c r="U181" s="2" t="s">
        <v>2281</v>
      </c>
      <c r="V181" s="2">
        <v>11000</v>
      </c>
      <c r="W181" s="2">
        <v>337</v>
      </c>
      <c r="X181" s="2">
        <v>512</v>
      </c>
      <c r="Y181" s="2">
        <v>292400</v>
      </c>
      <c r="Z181" s="2" t="s">
        <v>2282</v>
      </c>
      <c r="AA181" s="2" t="s">
        <v>2282</v>
      </c>
      <c r="AB181" s="2"/>
      <c r="AC181" s="2"/>
      <c r="AD181" s="2" t="s">
        <v>2283</v>
      </c>
      <c r="AE181" s="2"/>
      <c r="AF181" s="2"/>
    </row>
    <row r="182" spans="1:32" x14ac:dyDescent="0.2">
      <c r="A182" s="2">
        <v>7.28619233049374E+18</v>
      </c>
      <c r="B182" s="2">
        <v>7.28619233049374E+18</v>
      </c>
      <c r="C182" s="2" t="s">
        <v>2284</v>
      </c>
      <c r="D182" s="2" t="s">
        <v>2285</v>
      </c>
      <c r="E182" s="2">
        <v>10</v>
      </c>
      <c r="F182" s="2">
        <v>130</v>
      </c>
      <c r="G182" s="2">
        <v>30</v>
      </c>
      <c r="H182" s="2"/>
      <c r="I182" s="2" t="s">
        <v>2286</v>
      </c>
      <c r="J182" s="126" t="s">
        <v>692</v>
      </c>
      <c r="K182" s="2">
        <v>1696448905</v>
      </c>
      <c r="L182" s="2" t="s">
        <v>693</v>
      </c>
      <c r="M182" s="2" t="s">
        <v>693</v>
      </c>
      <c r="N182" s="2" t="s">
        <v>2287</v>
      </c>
      <c r="O182" s="2">
        <v>7.2861925503012997E+18</v>
      </c>
      <c r="P182" s="2"/>
      <c r="Q182" s="2" t="s">
        <v>2288</v>
      </c>
      <c r="R182" s="2" t="s">
        <v>2285</v>
      </c>
      <c r="S182" s="2" t="s">
        <v>2289</v>
      </c>
      <c r="T182" s="2" t="s">
        <v>2290</v>
      </c>
      <c r="U182" s="2" t="s">
        <v>2291</v>
      </c>
      <c r="V182" s="2">
        <v>33</v>
      </c>
      <c r="W182" s="2">
        <v>0</v>
      </c>
      <c r="X182" s="2">
        <v>1</v>
      </c>
      <c r="Y182" s="2">
        <v>1540</v>
      </c>
      <c r="Z182" s="2" t="s">
        <v>2292</v>
      </c>
      <c r="AA182" s="2" t="s">
        <v>2292</v>
      </c>
      <c r="AB182" s="2"/>
      <c r="AC182" s="2"/>
      <c r="AD182" s="2"/>
      <c r="AE182" s="2"/>
      <c r="AF182" s="2"/>
    </row>
    <row r="183" spans="1:32" x14ac:dyDescent="0.2">
      <c r="A183" s="2">
        <v>7.2868527762845399E+18</v>
      </c>
      <c r="B183" s="2">
        <v>7.2868527762845399E+18</v>
      </c>
      <c r="C183" s="2" t="s">
        <v>2293</v>
      </c>
      <c r="D183" s="2" t="s">
        <v>2294</v>
      </c>
      <c r="E183" s="2">
        <v>6</v>
      </c>
      <c r="F183" s="2">
        <v>3</v>
      </c>
      <c r="G183" s="2">
        <v>5</v>
      </c>
      <c r="H183" s="2"/>
      <c r="I183" s="2" t="s">
        <v>2295</v>
      </c>
      <c r="J183" s="126" t="s">
        <v>692</v>
      </c>
      <c r="K183" s="2">
        <v>1696602625</v>
      </c>
      <c r="L183" s="2" t="s">
        <v>693</v>
      </c>
      <c r="M183" s="2" t="s">
        <v>693</v>
      </c>
      <c r="N183" s="2" t="s">
        <v>884</v>
      </c>
      <c r="O183" s="2">
        <v>7.0725136281459702E+18</v>
      </c>
      <c r="P183" s="2"/>
      <c r="Q183" s="2" t="s">
        <v>885</v>
      </c>
      <c r="R183" s="2" t="s">
        <v>716</v>
      </c>
      <c r="S183" s="2" t="s">
        <v>2296</v>
      </c>
      <c r="T183" s="2" t="s">
        <v>2297</v>
      </c>
      <c r="U183" s="2" t="s">
        <v>2298</v>
      </c>
      <c r="V183" s="2">
        <v>4</v>
      </c>
      <c r="W183" s="2">
        <v>1</v>
      </c>
      <c r="X183" s="2">
        <v>2</v>
      </c>
      <c r="Y183" s="2">
        <v>201</v>
      </c>
      <c r="Z183" s="2" t="s">
        <v>2299</v>
      </c>
      <c r="AA183" s="2" t="s">
        <v>2299</v>
      </c>
      <c r="AB183" s="2"/>
      <c r="AC183" s="2"/>
      <c r="AD183" s="2"/>
      <c r="AE183" s="2"/>
      <c r="AF183" s="2"/>
    </row>
    <row r="184" spans="1:32" x14ac:dyDescent="0.2">
      <c r="A184" s="2">
        <v>7.2869064706192302E+18</v>
      </c>
      <c r="B184" s="2">
        <v>7.2869064706192302E+18</v>
      </c>
      <c r="C184" s="2" t="s">
        <v>2300</v>
      </c>
      <c r="D184" s="2" t="s">
        <v>2301</v>
      </c>
      <c r="E184" s="2">
        <v>1712</v>
      </c>
      <c r="F184" s="2">
        <v>267</v>
      </c>
      <c r="G184" s="2">
        <v>77</v>
      </c>
      <c r="H184" s="2"/>
      <c r="I184" s="2" t="s">
        <v>2302</v>
      </c>
      <c r="J184" s="126" t="s">
        <v>692</v>
      </c>
      <c r="K184" s="2">
        <v>1696615146</v>
      </c>
      <c r="L184" s="2" t="s">
        <v>693</v>
      </c>
      <c r="M184" s="2" t="s">
        <v>693</v>
      </c>
      <c r="N184" s="2" t="s">
        <v>2303</v>
      </c>
      <c r="O184" s="2">
        <v>7.2474237759053496E+18</v>
      </c>
      <c r="P184" s="2"/>
      <c r="Q184" s="2" t="s">
        <v>2304</v>
      </c>
      <c r="R184" s="2" t="s">
        <v>2305</v>
      </c>
      <c r="S184" s="2" t="s">
        <v>2306</v>
      </c>
      <c r="T184" s="2" t="s">
        <v>2307</v>
      </c>
      <c r="U184" s="2" t="s">
        <v>2308</v>
      </c>
      <c r="V184" s="2">
        <v>31</v>
      </c>
      <c r="W184" s="2">
        <v>0</v>
      </c>
      <c r="X184" s="2">
        <v>6</v>
      </c>
      <c r="Y184" s="2">
        <v>2290</v>
      </c>
      <c r="Z184" s="2" t="s">
        <v>2309</v>
      </c>
      <c r="AA184" s="2" t="s">
        <v>2310</v>
      </c>
      <c r="AB184" s="2"/>
      <c r="AC184" s="2"/>
      <c r="AD184" s="2" t="s">
        <v>2311</v>
      </c>
      <c r="AE184" s="2"/>
      <c r="AF184" s="2"/>
    </row>
    <row r="185" spans="1:32" x14ac:dyDescent="0.2">
      <c r="A185" s="2">
        <v>7.2872862701103503E+18</v>
      </c>
      <c r="B185" s="2">
        <v>7.2872862701103503E+18</v>
      </c>
      <c r="C185" s="2" t="s">
        <v>775</v>
      </c>
      <c r="D185" s="2" t="s">
        <v>776</v>
      </c>
      <c r="E185" s="2">
        <v>34</v>
      </c>
      <c r="F185" s="2">
        <v>0</v>
      </c>
      <c r="G185" s="2">
        <v>11</v>
      </c>
      <c r="H185" s="2"/>
      <c r="I185" s="2" t="s">
        <v>2312</v>
      </c>
      <c r="J185" s="126" t="s">
        <v>692</v>
      </c>
      <c r="K185" s="2">
        <v>1696703567</v>
      </c>
      <c r="L185" s="2" t="s">
        <v>693</v>
      </c>
      <c r="M185" s="2" t="s">
        <v>693</v>
      </c>
      <c r="N185" s="2" t="s">
        <v>24</v>
      </c>
      <c r="O185" s="2">
        <v>7.2872863059422403E+18</v>
      </c>
      <c r="P185" s="2"/>
      <c r="Q185" s="2" t="s">
        <v>778</v>
      </c>
      <c r="R185" s="2" t="s">
        <v>776</v>
      </c>
      <c r="S185" s="2" t="s">
        <v>2313</v>
      </c>
      <c r="T185" s="2" t="s">
        <v>2314</v>
      </c>
      <c r="U185" s="2" t="s">
        <v>2315</v>
      </c>
      <c r="V185" s="2">
        <v>20</v>
      </c>
      <c r="W185" s="2">
        <v>0</v>
      </c>
      <c r="X185" s="2">
        <v>0</v>
      </c>
      <c r="Y185" s="2">
        <v>384</v>
      </c>
      <c r="Z185" s="2" t="s">
        <v>2316</v>
      </c>
      <c r="AA185" s="2" t="s">
        <v>2316</v>
      </c>
      <c r="AB185" s="2"/>
      <c r="AC185" s="2"/>
      <c r="AD185" s="2" t="s">
        <v>2317</v>
      </c>
      <c r="AE185" s="2"/>
      <c r="AF185" s="2"/>
    </row>
    <row r="186" spans="1:32" x14ac:dyDescent="0.2">
      <c r="A186" s="2">
        <v>7.2847296864401603E+18</v>
      </c>
      <c r="B186" s="2">
        <v>7.2847296864401603E+18</v>
      </c>
      <c r="C186" s="2" t="s">
        <v>2318</v>
      </c>
      <c r="D186" s="2" t="s">
        <v>2319</v>
      </c>
      <c r="E186" s="2">
        <v>4985</v>
      </c>
      <c r="F186" s="2">
        <v>1908</v>
      </c>
      <c r="G186" s="2">
        <v>10</v>
      </c>
      <c r="H186" s="2"/>
      <c r="I186" s="2" t="s">
        <v>2320</v>
      </c>
      <c r="J186" s="126" t="s">
        <v>692</v>
      </c>
      <c r="K186" s="2">
        <v>1696108313</v>
      </c>
      <c r="L186" s="2" t="s">
        <v>693</v>
      </c>
      <c r="M186" s="2" t="s">
        <v>693</v>
      </c>
      <c r="N186" s="2" t="s">
        <v>2321</v>
      </c>
      <c r="O186" s="2">
        <v>6.7562318136407501E+18</v>
      </c>
      <c r="P186" s="2"/>
      <c r="Q186" s="2" t="s">
        <v>2322</v>
      </c>
      <c r="R186" s="2" t="s">
        <v>1692</v>
      </c>
      <c r="S186" s="2" t="s">
        <v>2323</v>
      </c>
      <c r="T186" s="2" t="s">
        <v>2324</v>
      </c>
      <c r="U186" s="2" t="s">
        <v>2325</v>
      </c>
      <c r="V186" s="2">
        <v>8</v>
      </c>
      <c r="W186" s="2">
        <v>0</v>
      </c>
      <c r="X186" s="2">
        <v>0</v>
      </c>
      <c r="Y186" s="2">
        <v>366</v>
      </c>
      <c r="Z186" s="2" t="s">
        <v>2326</v>
      </c>
      <c r="AA186" s="2" t="s">
        <v>2326</v>
      </c>
      <c r="AB186" s="2"/>
      <c r="AC186" s="2"/>
      <c r="AD186" s="2"/>
      <c r="AE186" s="2"/>
      <c r="AF186" s="2"/>
    </row>
    <row r="187" spans="1:32" x14ac:dyDescent="0.2">
      <c r="A187" s="2">
        <v>7.2834330395379098E+18</v>
      </c>
      <c r="B187" s="2">
        <v>7.2834330395379098E+18</v>
      </c>
      <c r="C187" s="2" t="s">
        <v>2327</v>
      </c>
      <c r="D187" s="2" t="s">
        <v>2328</v>
      </c>
      <c r="E187" s="2">
        <v>697400</v>
      </c>
      <c r="F187" s="2">
        <v>54</v>
      </c>
      <c r="G187" s="2">
        <v>168</v>
      </c>
      <c r="H187" s="2"/>
      <c r="I187" s="2" t="s">
        <v>2329</v>
      </c>
      <c r="J187" s="126" t="s">
        <v>692</v>
      </c>
      <c r="K187" s="2">
        <v>1695806405</v>
      </c>
      <c r="L187" s="2" t="s">
        <v>693</v>
      </c>
      <c r="M187" s="2" t="s">
        <v>693</v>
      </c>
      <c r="N187" s="2" t="s">
        <v>2330</v>
      </c>
      <c r="O187" s="2">
        <v>6.7646791525251103E+18</v>
      </c>
      <c r="P187" s="2"/>
      <c r="Q187" s="2" t="s">
        <v>2331</v>
      </c>
      <c r="R187" s="2" t="s">
        <v>1286</v>
      </c>
      <c r="S187" s="2" t="s">
        <v>2332</v>
      </c>
      <c r="T187" s="2" t="s">
        <v>2333</v>
      </c>
      <c r="U187" s="2" t="s">
        <v>2334</v>
      </c>
      <c r="V187" s="2">
        <v>9313</v>
      </c>
      <c r="W187" s="2">
        <v>799</v>
      </c>
      <c r="X187" s="2">
        <v>1401</v>
      </c>
      <c r="Y187" s="2">
        <v>356000</v>
      </c>
      <c r="Z187" s="2" t="s">
        <v>2335</v>
      </c>
      <c r="AA187" s="2" t="s">
        <v>2335</v>
      </c>
      <c r="AB187" s="2"/>
      <c r="AC187" s="2"/>
      <c r="AD187" s="2" t="s">
        <v>2336</v>
      </c>
      <c r="AE187" s="2"/>
      <c r="AF187" s="2"/>
    </row>
    <row r="188" spans="1:32" x14ac:dyDescent="0.2">
      <c r="A188" s="2">
        <v>7.2802166829273201E+18</v>
      </c>
      <c r="B188" s="2">
        <v>7.2802166829273201E+18</v>
      </c>
      <c r="C188" s="2" t="s">
        <v>2337</v>
      </c>
      <c r="D188" s="2" t="s">
        <v>2338</v>
      </c>
      <c r="E188" s="2">
        <v>179000</v>
      </c>
      <c r="F188" s="2">
        <v>195</v>
      </c>
      <c r="G188" s="2">
        <v>558</v>
      </c>
      <c r="H188" s="2"/>
      <c r="I188" s="2" t="s">
        <v>2339</v>
      </c>
      <c r="J188" s="126" t="s">
        <v>692</v>
      </c>
      <c r="K188" s="2">
        <v>1695057541</v>
      </c>
      <c r="L188" s="2" t="s">
        <v>693</v>
      </c>
      <c r="M188" s="2" t="s">
        <v>693</v>
      </c>
      <c r="N188" s="2" t="s">
        <v>1133</v>
      </c>
      <c r="O188" s="2">
        <v>7.2802167014576804E+18</v>
      </c>
      <c r="P188" s="2"/>
      <c r="Q188" s="2" t="s">
        <v>2340</v>
      </c>
      <c r="R188" s="2" t="s">
        <v>2338</v>
      </c>
      <c r="S188" s="2" t="s">
        <v>2341</v>
      </c>
      <c r="T188" s="2" t="s">
        <v>2342</v>
      </c>
      <c r="U188" s="2" t="s">
        <v>2343</v>
      </c>
      <c r="V188" s="2">
        <v>4907</v>
      </c>
      <c r="W188" s="2">
        <v>352</v>
      </c>
      <c r="X188" s="2">
        <v>331</v>
      </c>
      <c r="Y188" s="2">
        <v>121200</v>
      </c>
      <c r="Z188" s="2" t="s">
        <v>2344</v>
      </c>
      <c r="AA188" s="2" t="s">
        <v>2344</v>
      </c>
      <c r="AB188" s="2"/>
      <c r="AC188" s="2"/>
      <c r="AD188" s="2" t="s">
        <v>2345</v>
      </c>
      <c r="AE188" s="2"/>
      <c r="AF188" s="2"/>
    </row>
    <row r="189" spans="1:32" x14ac:dyDescent="0.2">
      <c r="A189" s="2">
        <v>7.2842947380380795E+18</v>
      </c>
      <c r="B189" s="2">
        <v>7.2842947380380795E+18</v>
      </c>
      <c r="C189" s="2" t="s">
        <v>2346</v>
      </c>
      <c r="D189" s="2" t="s">
        <v>2347</v>
      </c>
      <c r="E189" s="2">
        <v>1600000</v>
      </c>
      <c r="F189" s="2">
        <v>74</v>
      </c>
      <c r="G189" s="2">
        <v>330</v>
      </c>
      <c r="H189" s="2"/>
      <c r="I189" s="2" t="s">
        <v>2348</v>
      </c>
      <c r="J189" s="126" t="s">
        <v>692</v>
      </c>
      <c r="K189" s="2">
        <v>1696089600</v>
      </c>
      <c r="L189" s="2" t="s">
        <v>693</v>
      </c>
      <c r="M189" s="2" t="s">
        <v>693</v>
      </c>
      <c r="N189" s="2" t="s">
        <v>2349</v>
      </c>
      <c r="O189" s="2">
        <v>7.28429505954018E+18</v>
      </c>
      <c r="P189" s="2"/>
      <c r="Q189" s="2" t="s">
        <v>2350</v>
      </c>
      <c r="R189" s="2" t="s">
        <v>2347</v>
      </c>
      <c r="S189" s="2" t="s">
        <v>2351</v>
      </c>
      <c r="T189" s="2" t="s">
        <v>2352</v>
      </c>
      <c r="U189" s="2" t="s">
        <v>2353</v>
      </c>
      <c r="V189" s="2">
        <v>329</v>
      </c>
      <c r="W189" s="2">
        <v>8</v>
      </c>
      <c r="X189" s="2">
        <v>1</v>
      </c>
      <c r="Y189" s="2">
        <v>4701</v>
      </c>
      <c r="Z189" s="2" t="s">
        <v>2354</v>
      </c>
      <c r="AA189" s="2" t="s">
        <v>2354</v>
      </c>
      <c r="AB189" s="2"/>
      <c r="AC189" s="2"/>
      <c r="AD189" s="2"/>
      <c r="AE189" s="2"/>
      <c r="AF189" s="2"/>
    </row>
    <row r="190" spans="1:32" x14ac:dyDescent="0.2">
      <c r="A190" s="2">
        <v>7.2846303229462897E+18</v>
      </c>
      <c r="B190" s="2">
        <v>7.2846303229462897E+18</v>
      </c>
      <c r="C190" s="2" t="s">
        <v>2355</v>
      </c>
      <c r="D190" s="2" t="s">
        <v>2356</v>
      </c>
      <c r="E190" s="2">
        <v>27700</v>
      </c>
      <c r="F190" s="2">
        <v>117</v>
      </c>
      <c r="G190" s="2">
        <v>202</v>
      </c>
      <c r="H190" s="2"/>
      <c r="I190" s="2" t="s">
        <v>2357</v>
      </c>
      <c r="J190" s="126" t="s">
        <v>692</v>
      </c>
      <c r="K190" s="2">
        <v>1696085169</v>
      </c>
      <c r="L190" s="2" t="s">
        <v>693</v>
      </c>
      <c r="M190" s="2" t="s">
        <v>693</v>
      </c>
      <c r="N190" s="2" t="s">
        <v>2358</v>
      </c>
      <c r="O190" s="2">
        <v>7.2846303676156303E+18</v>
      </c>
      <c r="P190" s="2"/>
      <c r="Q190" s="2" t="s">
        <v>2359</v>
      </c>
      <c r="R190" s="2" t="s">
        <v>2356</v>
      </c>
      <c r="S190" s="2" t="s">
        <v>2360</v>
      </c>
      <c r="T190" s="2" t="s">
        <v>2361</v>
      </c>
      <c r="U190" s="2" t="s">
        <v>2362</v>
      </c>
      <c r="V190" s="2">
        <v>2408</v>
      </c>
      <c r="W190" s="2">
        <v>116</v>
      </c>
      <c r="X190" s="2">
        <v>201</v>
      </c>
      <c r="Y190" s="2">
        <v>80700</v>
      </c>
      <c r="Z190" s="2" t="s">
        <v>2363</v>
      </c>
      <c r="AA190" s="2" t="s">
        <v>2363</v>
      </c>
      <c r="AB190" s="2"/>
      <c r="AC190" s="2"/>
      <c r="AD190" s="2"/>
      <c r="AE190" s="2"/>
      <c r="AF190" s="2"/>
    </row>
    <row r="191" spans="1:32" ht="119" x14ac:dyDescent="0.2">
      <c r="A191" s="2">
        <v>7.2843342977277297E+18</v>
      </c>
      <c r="B191" s="2">
        <v>7.2843342977277297E+18</v>
      </c>
      <c r="C191" s="2" t="s">
        <v>1567</v>
      </c>
      <c r="D191" s="2" t="s">
        <v>1568</v>
      </c>
      <c r="E191" s="2">
        <v>4700000</v>
      </c>
      <c r="F191" s="2">
        <v>86000</v>
      </c>
      <c r="G191" s="2">
        <v>5415</v>
      </c>
      <c r="H191" s="2"/>
      <c r="I191" s="2" t="s">
        <v>2364</v>
      </c>
      <c r="J191" s="126" t="s">
        <v>692</v>
      </c>
      <c r="K191" s="2">
        <v>1696016264</v>
      </c>
      <c r="L191" s="2" t="s">
        <v>693</v>
      </c>
      <c r="M191" s="2" t="s">
        <v>693</v>
      </c>
      <c r="N191" s="2" t="s">
        <v>24</v>
      </c>
      <c r="O191" s="2">
        <v>7.2843343555636695E+18</v>
      </c>
      <c r="P191" s="2"/>
      <c r="Q191" s="2" t="s">
        <v>1826</v>
      </c>
      <c r="R191" s="2" t="s">
        <v>1568</v>
      </c>
      <c r="S191" s="2" t="s">
        <v>2365</v>
      </c>
      <c r="T191" s="2" t="s">
        <v>2366</v>
      </c>
      <c r="U191" s="2" t="s">
        <v>2367</v>
      </c>
      <c r="V191" s="2">
        <v>33900</v>
      </c>
      <c r="W191" s="2">
        <v>394</v>
      </c>
      <c r="X191" s="2">
        <v>41</v>
      </c>
      <c r="Y191" s="2">
        <v>237500</v>
      </c>
      <c r="Z191" s="2" t="s">
        <v>2368</v>
      </c>
      <c r="AA191" s="2" t="s">
        <v>2368</v>
      </c>
      <c r="AB191" s="2"/>
      <c r="AC191" s="2"/>
      <c r="AD191" s="127" t="s">
        <v>2369</v>
      </c>
      <c r="AE191" s="2"/>
      <c r="AF191" s="2"/>
    </row>
    <row r="192" spans="1:32" x14ac:dyDescent="0.2">
      <c r="A192" s="2">
        <v>7.2857529266127196E+18</v>
      </c>
      <c r="B192" s="2">
        <v>7.2857529266127196E+18</v>
      </c>
      <c r="C192" s="2" t="s">
        <v>2370</v>
      </c>
      <c r="D192" s="2" t="s">
        <v>2370</v>
      </c>
      <c r="E192" s="2">
        <v>171000</v>
      </c>
      <c r="F192" s="2">
        <v>740</v>
      </c>
      <c r="G192" s="2">
        <v>886</v>
      </c>
      <c r="H192" s="2"/>
      <c r="I192" s="2" t="s">
        <v>2371</v>
      </c>
      <c r="J192" s="126" t="s">
        <v>692</v>
      </c>
      <c r="K192" s="2">
        <v>1696346575</v>
      </c>
      <c r="L192" s="2" t="s">
        <v>693</v>
      </c>
      <c r="M192" s="2" t="s">
        <v>693</v>
      </c>
      <c r="N192" s="2" t="s">
        <v>24</v>
      </c>
      <c r="O192" s="2">
        <v>7.2857530088544799E+18</v>
      </c>
      <c r="P192" s="2"/>
      <c r="Q192" s="2" t="s">
        <v>2372</v>
      </c>
      <c r="R192" s="2" t="s">
        <v>2370</v>
      </c>
      <c r="S192" s="2" t="s">
        <v>2373</v>
      </c>
      <c r="T192" s="2" t="s">
        <v>2374</v>
      </c>
      <c r="U192" s="2" t="s">
        <v>2375</v>
      </c>
      <c r="V192" s="2">
        <v>16</v>
      </c>
      <c r="W192" s="2">
        <v>0</v>
      </c>
      <c r="X192" s="2">
        <v>0</v>
      </c>
      <c r="Y192" s="2">
        <v>618</v>
      </c>
      <c r="Z192" s="2" t="s">
        <v>2376</v>
      </c>
      <c r="AA192" s="2" t="s">
        <v>2376</v>
      </c>
      <c r="AB192" s="2"/>
      <c r="AC192" s="2"/>
      <c r="AD192" s="2"/>
      <c r="AE192" s="2"/>
      <c r="AF192" s="2"/>
    </row>
    <row r="193" spans="1:32" x14ac:dyDescent="0.2">
      <c r="A193" s="2">
        <v>7.28705733993549E+18</v>
      </c>
      <c r="B193" s="2">
        <v>7.28705733993549E+18</v>
      </c>
      <c r="C193" s="2" t="s">
        <v>2377</v>
      </c>
      <c r="D193" s="2" t="s">
        <v>2378</v>
      </c>
      <c r="E193" s="2">
        <v>8</v>
      </c>
      <c r="F193" s="2">
        <v>0</v>
      </c>
      <c r="G193" s="2">
        <v>20</v>
      </c>
      <c r="H193" s="2"/>
      <c r="I193" s="2" t="s">
        <v>2379</v>
      </c>
      <c r="J193" s="126" t="s">
        <v>692</v>
      </c>
      <c r="K193" s="2">
        <v>1696650265</v>
      </c>
      <c r="L193" s="2" t="s">
        <v>693</v>
      </c>
      <c r="M193" s="2" t="s">
        <v>693</v>
      </c>
      <c r="N193" s="2" t="s">
        <v>2380</v>
      </c>
      <c r="O193" s="2">
        <v>7.2870574380904899E+18</v>
      </c>
      <c r="P193" s="2"/>
      <c r="Q193" s="2" t="s">
        <v>2381</v>
      </c>
      <c r="R193" s="2" t="s">
        <v>2378</v>
      </c>
      <c r="S193" s="2" t="s">
        <v>2382</v>
      </c>
      <c r="T193" s="2" t="s">
        <v>2383</v>
      </c>
      <c r="U193" s="2" t="s">
        <v>2384</v>
      </c>
      <c r="V193" s="2">
        <v>4</v>
      </c>
      <c r="W193" s="2">
        <v>1</v>
      </c>
      <c r="X193" s="2">
        <v>1</v>
      </c>
      <c r="Y193" s="2">
        <v>863</v>
      </c>
      <c r="Z193" s="2"/>
      <c r="AA193" s="2"/>
      <c r="AB193" s="2"/>
      <c r="AC193" s="2"/>
      <c r="AD193" s="2"/>
      <c r="AE193" s="2"/>
      <c r="AF193" s="2"/>
    </row>
    <row r="194" spans="1:32" x14ac:dyDescent="0.2">
      <c r="A194" s="2">
        <v>7.2831321535194501E+18</v>
      </c>
      <c r="B194" s="2">
        <v>7.2831321535194501E+18</v>
      </c>
      <c r="C194" s="2" t="s">
        <v>2385</v>
      </c>
      <c r="D194" s="2" t="s">
        <v>2386</v>
      </c>
      <c r="E194" s="2">
        <v>229900</v>
      </c>
      <c r="F194" s="2">
        <v>212</v>
      </c>
      <c r="G194" s="2">
        <v>1324</v>
      </c>
      <c r="H194" s="2"/>
      <c r="I194" s="2" t="s">
        <v>2387</v>
      </c>
      <c r="J194" s="126" t="s">
        <v>692</v>
      </c>
      <c r="K194" s="2">
        <v>1695736355</v>
      </c>
      <c r="L194" s="2" t="s">
        <v>693</v>
      </c>
      <c r="M194" s="2" t="s">
        <v>693</v>
      </c>
      <c r="N194" s="2" t="s">
        <v>2388</v>
      </c>
      <c r="O194" s="2">
        <v>7.2831322100293304E+18</v>
      </c>
      <c r="P194" s="2"/>
      <c r="Q194" s="2" t="s">
        <v>2389</v>
      </c>
      <c r="R194" s="2" t="s">
        <v>2386</v>
      </c>
      <c r="S194" s="2" t="s">
        <v>2390</v>
      </c>
      <c r="T194" s="2" t="s">
        <v>2391</v>
      </c>
      <c r="U194" s="2" t="s">
        <v>2392</v>
      </c>
      <c r="V194" s="2">
        <v>4737</v>
      </c>
      <c r="W194" s="2">
        <v>437</v>
      </c>
      <c r="X194" s="2">
        <v>777</v>
      </c>
      <c r="Y194" s="2">
        <v>129000</v>
      </c>
      <c r="Z194" s="2" t="s">
        <v>2393</v>
      </c>
      <c r="AA194" s="2" t="s">
        <v>2393</v>
      </c>
      <c r="AB194" s="2"/>
      <c r="AC194" s="2"/>
      <c r="AD194" s="2" t="s">
        <v>2394</v>
      </c>
      <c r="AE194" s="2"/>
      <c r="AF194" s="2"/>
    </row>
    <row r="195" spans="1:32" ht="153" x14ac:dyDescent="0.2">
      <c r="A195" s="2">
        <v>7.2843576988276603E+18</v>
      </c>
      <c r="B195" s="2">
        <v>7.2843576988276603E+18</v>
      </c>
      <c r="C195" s="2" t="s">
        <v>2395</v>
      </c>
      <c r="D195" s="2" t="s">
        <v>2396</v>
      </c>
      <c r="E195" s="2">
        <v>71900</v>
      </c>
      <c r="F195" s="2">
        <v>50300</v>
      </c>
      <c r="G195" s="2">
        <v>167</v>
      </c>
      <c r="H195" s="2"/>
      <c r="I195" s="2" t="s">
        <v>2397</v>
      </c>
      <c r="J195" s="126" t="s">
        <v>692</v>
      </c>
      <c r="K195" s="2">
        <v>1696021705</v>
      </c>
      <c r="L195" s="2" t="s">
        <v>693</v>
      </c>
      <c r="M195" s="2" t="s">
        <v>693</v>
      </c>
      <c r="N195" s="2" t="s">
        <v>24</v>
      </c>
      <c r="O195" s="2">
        <v>7.2843577176811899E+18</v>
      </c>
      <c r="P195" s="2"/>
      <c r="Q195" s="2" t="s">
        <v>2398</v>
      </c>
      <c r="R195" s="2" t="s">
        <v>2396</v>
      </c>
      <c r="S195" s="2" t="s">
        <v>2399</v>
      </c>
      <c r="T195" s="2" t="s">
        <v>2400</v>
      </c>
      <c r="U195" s="2" t="s">
        <v>2401</v>
      </c>
      <c r="V195" s="2">
        <v>215</v>
      </c>
      <c r="W195" s="2">
        <v>9</v>
      </c>
      <c r="X195" s="2">
        <v>6</v>
      </c>
      <c r="Y195" s="2">
        <v>3388</v>
      </c>
      <c r="Z195" s="2" t="s">
        <v>2402</v>
      </c>
      <c r="AA195" s="2" t="s">
        <v>2402</v>
      </c>
      <c r="AB195" s="2"/>
      <c r="AC195" s="2"/>
      <c r="AD195" s="127" t="s">
        <v>2403</v>
      </c>
      <c r="AE195" s="2"/>
      <c r="AF195" s="2"/>
    </row>
    <row r="196" spans="1:32" x14ac:dyDescent="0.2">
      <c r="A196" s="2">
        <v>7.2842374144097004E+18</v>
      </c>
      <c r="B196" s="2">
        <v>7.2842374144097004E+18</v>
      </c>
      <c r="C196" s="2" t="s">
        <v>2404</v>
      </c>
      <c r="D196" s="2" t="s">
        <v>2405</v>
      </c>
      <c r="E196" s="2">
        <v>35</v>
      </c>
      <c r="F196" s="2">
        <v>659</v>
      </c>
      <c r="G196" s="2">
        <v>13</v>
      </c>
      <c r="H196" s="2"/>
      <c r="I196" s="2" t="s">
        <v>2406</v>
      </c>
      <c r="J196" s="126" t="s">
        <v>692</v>
      </c>
      <c r="K196" s="2">
        <v>1695993689</v>
      </c>
      <c r="L196" s="2" t="s">
        <v>693</v>
      </c>
      <c r="M196" s="2" t="s">
        <v>693</v>
      </c>
      <c r="N196" s="2" t="s">
        <v>24</v>
      </c>
      <c r="O196" s="2">
        <v>7.2842374247424102E+18</v>
      </c>
      <c r="P196" s="2"/>
      <c r="Q196" s="2" t="s">
        <v>2407</v>
      </c>
      <c r="R196" s="2" t="s">
        <v>2405</v>
      </c>
      <c r="S196" s="2" t="s">
        <v>2408</v>
      </c>
      <c r="T196" s="2" t="s">
        <v>2409</v>
      </c>
      <c r="U196" s="2" t="s">
        <v>2410</v>
      </c>
      <c r="V196" s="2">
        <v>24</v>
      </c>
      <c r="W196" s="2">
        <v>2</v>
      </c>
      <c r="X196" s="2">
        <v>2</v>
      </c>
      <c r="Y196" s="2">
        <v>2584</v>
      </c>
      <c r="Z196" s="2" t="s">
        <v>2411</v>
      </c>
      <c r="AA196" s="2" t="s">
        <v>2412</v>
      </c>
      <c r="AB196" s="2"/>
      <c r="AC196" s="2"/>
      <c r="AD196" s="2"/>
      <c r="AE196" s="2"/>
      <c r="AF196" s="2"/>
    </row>
    <row r="197" spans="1:32" ht="68" x14ac:dyDescent="0.2">
      <c r="A197" s="2">
        <v>7.2868608795246602E+18</v>
      </c>
      <c r="B197" s="2">
        <v>7.2868608795246602E+18</v>
      </c>
      <c r="C197" s="2" t="s">
        <v>2413</v>
      </c>
      <c r="D197" s="2" t="s">
        <v>2414</v>
      </c>
      <c r="E197" s="2">
        <v>1967</v>
      </c>
      <c r="F197" s="2">
        <v>2682</v>
      </c>
      <c r="G197" s="2">
        <v>674</v>
      </c>
      <c r="H197" s="2"/>
      <c r="I197" s="2" t="s">
        <v>2415</v>
      </c>
      <c r="J197" s="126" t="s">
        <v>692</v>
      </c>
      <c r="K197" s="2">
        <v>1696604513</v>
      </c>
      <c r="L197" s="2" t="s">
        <v>693</v>
      </c>
      <c r="M197" s="2" t="s">
        <v>693</v>
      </c>
      <c r="N197" s="2" t="s">
        <v>2416</v>
      </c>
      <c r="O197" s="2">
        <v>7.2868609134649201E+18</v>
      </c>
      <c r="P197" s="2"/>
      <c r="Q197" s="2" t="s">
        <v>2417</v>
      </c>
      <c r="R197" s="2" t="s">
        <v>2414</v>
      </c>
      <c r="S197" s="2" t="s">
        <v>2418</v>
      </c>
      <c r="T197" s="2" t="s">
        <v>2419</v>
      </c>
      <c r="U197" s="2" t="s">
        <v>2420</v>
      </c>
      <c r="V197" s="2">
        <v>2</v>
      </c>
      <c r="W197" s="2">
        <v>0</v>
      </c>
      <c r="X197" s="2">
        <v>0</v>
      </c>
      <c r="Y197" s="2">
        <v>270</v>
      </c>
      <c r="Z197" s="2" t="s">
        <v>2421</v>
      </c>
      <c r="AA197" s="2" t="s">
        <v>2421</v>
      </c>
      <c r="AB197" s="2"/>
      <c r="AC197" s="2"/>
      <c r="AD197" s="127" t="s">
        <v>2422</v>
      </c>
      <c r="AE197" s="2"/>
      <c r="AF197" s="2"/>
    </row>
    <row r="198" spans="1:32" x14ac:dyDescent="0.2">
      <c r="A198" s="2">
        <v>7.2843326250517903E+18</v>
      </c>
      <c r="B198" s="2">
        <v>7.2843326250517903E+18</v>
      </c>
      <c r="C198" s="2" t="s">
        <v>2423</v>
      </c>
      <c r="D198" s="2" t="s">
        <v>2424</v>
      </c>
      <c r="E198" s="2">
        <v>117700</v>
      </c>
      <c r="F198" s="2">
        <v>254</v>
      </c>
      <c r="G198" s="2">
        <v>109</v>
      </c>
      <c r="H198" s="2"/>
      <c r="I198" s="2" t="s">
        <v>2425</v>
      </c>
      <c r="J198" s="126" t="s">
        <v>692</v>
      </c>
      <c r="K198" s="2">
        <v>1696015859</v>
      </c>
      <c r="L198" s="2" t="s">
        <v>693</v>
      </c>
      <c r="M198" s="2" t="s">
        <v>693</v>
      </c>
      <c r="N198" s="2" t="s">
        <v>2426</v>
      </c>
      <c r="O198" s="2">
        <v>7.1164006700058696E+18</v>
      </c>
      <c r="P198" s="2"/>
      <c r="Q198" s="2" t="s">
        <v>2427</v>
      </c>
      <c r="R198" s="2" t="s">
        <v>2428</v>
      </c>
      <c r="S198" s="2" t="s">
        <v>2429</v>
      </c>
      <c r="T198" s="2" t="s">
        <v>2430</v>
      </c>
      <c r="U198" s="2" t="s">
        <v>2431</v>
      </c>
      <c r="V198" s="2">
        <v>12200</v>
      </c>
      <c r="W198" s="2">
        <v>570</v>
      </c>
      <c r="X198" s="2">
        <v>4300</v>
      </c>
      <c r="Y198" s="2">
        <v>680600</v>
      </c>
      <c r="Z198" s="2" t="s">
        <v>2432</v>
      </c>
      <c r="AA198" s="2" t="s">
        <v>2432</v>
      </c>
      <c r="AB198" s="2"/>
      <c r="AC198" s="2"/>
      <c r="AD198" s="2" t="s">
        <v>2433</v>
      </c>
      <c r="AE198" s="2"/>
      <c r="AF198" s="2"/>
    </row>
    <row r="199" spans="1:32" x14ac:dyDescent="0.2">
      <c r="A199" s="2">
        <v>7.2854904954915502E+18</v>
      </c>
      <c r="B199" s="2">
        <v>7.2854904954915502E+18</v>
      </c>
      <c r="C199" s="2" t="s">
        <v>2434</v>
      </c>
      <c r="D199" s="2" t="s">
        <v>2435</v>
      </c>
      <c r="E199" s="2">
        <v>103300</v>
      </c>
      <c r="F199" s="2">
        <v>43600</v>
      </c>
      <c r="G199" s="2">
        <v>643</v>
      </c>
      <c r="H199" s="2"/>
      <c r="I199" s="2" t="s">
        <v>2436</v>
      </c>
      <c r="J199" s="126" t="s">
        <v>692</v>
      </c>
      <c r="K199" s="2">
        <v>1696285460</v>
      </c>
      <c r="L199" s="2" t="s">
        <v>693</v>
      </c>
      <c r="M199" s="2" t="s">
        <v>693</v>
      </c>
      <c r="N199" s="2" t="s">
        <v>24</v>
      </c>
      <c r="O199" s="2">
        <v>7.2854956904850504E+18</v>
      </c>
      <c r="P199" s="2"/>
      <c r="Q199" s="2" t="s">
        <v>2437</v>
      </c>
      <c r="R199" s="2" t="s">
        <v>2435</v>
      </c>
      <c r="S199" s="2" t="s">
        <v>2438</v>
      </c>
      <c r="T199" s="2" t="s">
        <v>2439</v>
      </c>
      <c r="U199" s="2" t="s">
        <v>2440</v>
      </c>
      <c r="V199" s="2">
        <v>1848</v>
      </c>
      <c r="W199" s="2">
        <v>44</v>
      </c>
      <c r="X199" s="2">
        <v>13</v>
      </c>
      <c r="Y199" s="2">
        <v>36600</v>
      </c>
      <c r="Z199" s="2" t="s">
        <v>2441</v>
      </c>
      <c r="AA199" s="2" t="s">
        <v>2441</v>
      </c>
      <c r="AB199" s="2"/>
      <c r="AC199" s="2"/>
      <c r="AD199" s="2"/>
      <c r="AE199" s="2"/>
      <c r="AF199" s="2"/>
    </row>
    <row r="200" spans="1:32" x14ac:dyDescent="0.2">
      <c r="A200" s="2">
        <v>7.28293250133551E+18</v>
      </c>
      <c r="B200" s="2">
        <v>7.28293250133551E+18</v>
      </c>
      <c r="C200" s="2" t="s">
        <v>2442</v>
      </c>
      <c r="D200" s="2" t="s">
        <v>2443</v>
      </c>
      <c r="E200" s="2">
        <v>12900</v>
      </c>
      <c r="F200" s="2">
        <v>19600</v>
      </c>
      <c r="G200" s="2">
        <v>979</v>
      </c>
      <c r="H200" s="2"/>
      <c r="I200" s="2" t="s">
        <v>2444</v>
      </c>
      <c r="J200" s="126" t="s">
        <v>692</v>
      </c>
      <c r="K200" s="2">
        <v>1695689871</v>
      </c>
      <c r="L200" s="2" t="s">
        <v>693</v>
      </c>
      <c r="M200" s="2" t="s">
        <v>693</v>
      </c>
      <c r="N200" s="2" t="s">
        <v>2445</v>
      </c>
      <c r="O200" s="2">
        <v>7.0776366992027802E+18</v>
      </c>
      <c r="P200" s="2"/>
      <c r="Q200" s="2" t="s">
        <v>2446</v>
      </c>
      <c r="R200" s="2" t="s">
        <v>2447</v>
      </c>
      <c r="S200" s="2" t="s">
        <v>2448</v>
      </c>
      <c r="T200" s="2" t="s">
        <v>2449</v>
      </c>
      <c r="U200" s="2" t="s">
        <v>2450</v>
      </c>
      <c r="V200" s="2">
        <v>91</v>
      </c>
      <c r="W200" s="2">
        <v>2</v>
      </c>
      <c r="X200" s="2">
        <v>0</v>
      </c>
      <c r="Y200" s="2">
        <v>3773</v>
      </c>
      <c r="Z200" s="2"/>
      <c r="AA200" s="2"/>
      <c r="AB200" s="2"/>
      <c r="AC200" s="2"/>
      <c r="AD200" s="2" t="s">
        <v>2451</v>
      </c>
      <c r="AE200" s="2"/>
      <c r="AF200" s="2"/>
    </row>
    <row r="201" spans="1:32" ht="51" x14ac:dyDescent="0.2">
      <c r="A201" s="2">
        <v>7.2827333956611799E+18</v>
      </c>
      <c r="B201" s="2">
        <v>7.2827333956611799E+18</v>
      </c>
      <c r="C201" s="2" t="s">
        <v>2452</v>
      </c>
      <c r="D201" s="2" t="s">
        <v>2453</v>
      </c>
      <c r="E201" s="2">
        <v>104100</v>
      </c>
      <c r="F201" s="2">
        <v>1018</v>
      </c>
      <c r="G201" s="2">
        <v>306</v>
      </c>
      <c r="H201" s="2"/>
      <c r="I201" s="2" t="s">
        <v>2454</v>
      </c>
      <c r="J201" s="126" t="s">
        <v>692</v>
      </c>
      <c r="K201" s="2">
        <v>1695643515</v>
      </c>
      <c r="L201" s="2" t="s">
        <v>693</v>
      </c>
      <c r="M201" s="2" t="s">
        <v>693</v>
      </c>
      <c r="N201" s="2" t="s">
        <v>1133</v>
      </c>
      <c r="O201" s="2">
        <v>7.2827334319712205E+18</v>
      </c>
      <c r="P201" s="2"/>
      <c r="Q201" s="2" t="s">
        <v>2455</v>
      </c>
      <c r="R201" s="2" t="s">
        <v>2453</v>
      </c>
      <c r="S201" s="2" t="s">
        <v>2456</v>
      </c>
      <c r="T201" s="2" t="s">
        <v>2457</v>
      </c>
      <c r="U201" s="2" t="s">
        <v>2458</v>
      </c>
      <c r="V201" s="2">
        <v>2247</v>
      </c>
      <c r="W201" s="2">
        <v>15</v>
      </c>
      <c r="X201" s="2">
        <v>31</v>
      </c>
      <c r="Y201" s="2">
        <v>40400</v>
      </c>
      <c r="Z201" s="2" t="s">
        <v>2459</v>
      </c>
      <c r="AA201" s="2" t="s">
        <v>2459</v>
      </c>
      <c r="AB201" s="2"/>
      <c r="AC201" s="2"/>
      <c r="AD201" s="127" t="s">
        <v>2460</v>
      </c>
      <c r="AE201" s="2"/>
      <c r="AF201" s="2"/>
    </row>
    <row r="202" spans="1:32" x14ac:dyDescent="0.2">
      <c r="A202" s="2">
        <v>7.2864605026899702E+18</v>
      </c>
      <c r="B202" s="2">
        <v>7.2864605026899702E+18</v>
      </c>
      <c r="C202" s="2" t="s">
        <v>689</v>
      </c>
      <c r="D202" s="2" t="s">
        <v>690</v>
      </c>
      <c r="E202" s="2">
        <v>126400</v>
      </c>
      <c r="F202" s="2">
        <v>10</v>
      </c>
      <c r="G202" s="2">
        <v>507</v>
      </c>
      <c r="H202" s="2"/>
      <c r="I202" s="2" t="s">
        <v>2461</v>
      </c>
      <c r="J202" s="126" t="s">
        <v>692</v>
      </c>
      <c r="K202" s="2">
        <v>1696511346</v>
      </c>
      <c r="L202" s="2" t="s">
        <v>693</v>
      </c>
      <c r="M202" s="2" t="s">
        <v>693</v>
      </c>
      <c r="N202" s="2" t="s">
        <v>24</v>
      </c>
      <c r="O202" s="2">
        <v>7.2864607066129705E+18</v>
      </c>
      <c r="P202" s="2"/>
      <c r="Q202" s="2" t="s">
        <v>1124</v>
      </c>
      <c r="R202" s="2" t="s">
        <v>690</v>
      </c>
      <c r="S202" s="2" t="s">
        <v>2462</v>
      </c>
      <c r="T202" s="2" t="s">
        <v>2463</v>
      </c>
      <c r="U202" s="2" t="s">
        <v>2464</v>
      </c>
      <c r="V202" s="2">
        <v>153</v>
      </c>
      <c r="W202" s="2">
        <v>0</v>
      </c>
      <c r="X202" s="2">
        <v>3</v>
      </c>
      <c r="Y202" s="2">
        <v>3248</v>
      </c>
      <c r="Z202" s="2" t="s">
        <v>2465</v>
      </c>
      <c r="AA202" s="2" t="s">
        <v>2465</v>
      </c>
      <c r="AB202" s="2"/>
      <c r="AC202" s="2"/>
      <c r="AD202" s="2"/>
      <c r="AE202" s="2"/>
      <c r="AF202" s="2"/>
    </row>
    <row r="203" spans="1:32" x14ac:dyDescent="0.2">
      <c r="A203" s="2">
        <v>7.2862737014132695E+18</v>
      </c>
      <c r="B203" s="2">
        <v>7.2862737014132695E+18</v>
      </c>
      <c r="C203" s="2" t="s">
        <v>2466</v>
      </c>
      <c r="D203" s="2" t="s">
        <v>2467</v>
      </c>
      <c r="E203" s="2">
        <v>118600</v>
      </c>
      <c r="F203" s="2">
        <v>96000</v>
      </c>
      <c r="G203" s="2">
        <v>377</v>
      </c>
      <c r="H203" s="2"/>
      <c r="I203" s="2" t="s">
        <v>2468</v>
      </c>
      <c r="J203" s="126" t="s">
        <v>692</v>
      </c>
      <c r="K203" s="2">
        <v>1696467800</v>
      </c>
      <c r="L203" s="2" t="s">
        <v>693</v>
      </c>
      <c r="M203" s="2" t="s">
        <v>693</v>
      </c>
      <c r="N203" s="2" t="s">
        <v>1653</v>
      </c>
      <c r="O203" s="2">
        <v>7.05559320124719E+18</v>
      </c>
      <c r="P203" s="2"/>
      <c r="Q203" s="2" t="s">
        <v>1654</v>
      </c>
      <c r="R203" s="2" t="s">
        <v>1655</v>
      </c>
      <c r="S203" s="2" t="s">
        <v>2469</v>
      </c>
      <c r="T203" s="2" t="s">
        <v>2470</v>
      </c>
      <c r="U203" s="2" t="s">
        <v>2471</v>
      </c>
      <c r="V203" s="2">
        <v>2223</v>
      </c>
      <c r="W203" s="2">
        <v>80</v>
      </c>
      <c r="X203" s="2">
        <v>28</v>
      </c>
      <c r="Y203" s="2">
        <v>82400</v>
      </c>
      <c r="Z203" s="2" t="s">
        <v>2472</v>
      </c>
      <c r="AA203" s="2" t="s">
        <v>2472</v>
      </c>
      <c r="AB203" s="2"/>
      <c r="AC203" s="2"/>
      <c r="AD203" s="2" t="s">
        <v>2473</v>
      </c>
      <c r="AE203" s="2"/>
      <c r="AF203" s="2"/>
    </row>
    <row r="204" spans="1:32" x14ac:dyDescent="0.2">
      <c r="A204" s="2">
        <v>7.2850967070192404E+18</v>
      </c>
      <c r="B204" s="2">
        <v>7.2850967070192404E+18</v>
      </c>
      <c r="C204" s="2" t="s">
        <v>2474</v>
      </c>
      <c r="D204" s="2" t="s">
        <v>767</v>
      </c>
      <c r="E204" s="2">
        <v>330</v>
      </c>
      <c r="F204" s="2">
        <v>2</v>
      </c>
      <c r="G204" s="2">
        <v>36</v>
      </c>
      <c r="H204" s="2"/>
      <c r="I204" s="2" t="s">
        <v>2475</v>
      </c>
      <c r="J204" s="126" t="s">
        <v>692</v>
      </c>
      <c r="K204" s="2">
        <v>1696193766</v>
      </c>
      <c r="L204" s="2" t="s">
        <v>693</v>
      </c>
      <c r="M204" s="2" t="s">
        <v>693</v>
      </c>
      <c r="N204" s="2" t="s">
        <v>24</v>
      </c>
      <c r="O204" s="2">
        <v>7.2850967372686797E+18</v>
      </c>
      <c r="P204" s="2"/>
      <c r="Q204" s="2" t="s">
        <v>2476</v>
      </c>
      <c r="R204" s="2" t="s">
        <v>767</v>
      </c>
      <c r="S204" s="2" t="s">
        <v>2477</v>
      </c>
      <c r="T204" s="2" t="s">
        <v>2478</v>
      </c>
      <c r="U204" s="2" t="s">
        <v>2479</v>
      </c>
      <c r="V204" s="2">
        <v>248</v>
      </c>
      <c r="W204" s="2">
        <v>2</v>
      </c>
      <c r="X204" s="2">
        <v>6</v>
      </c>
      <c r="Y204" s="2">
        <v>4897</v>
      </c>
      <c r="Z204" s="2" t="s">
        <v>2480</v>
      </c>
      <c r="AA204" s="2" t="s">
        <v>2480</v>
      </c>
      <c r="AB204" s="2"/>
      <c r="AC204" s="2"/>
      <c r="AD204" s="2" t="s">
        <v>1762</v>
      </c>
      <c r="AE204" s="2" t="s">
        <v>756</v>
      </c>
      <c r="AF204" s="2"/>
    </row>
    <row r="205" spans="1:32" x14ac:dyDescent="0.2">
      <c r="A205" s="2">
        <v>7.2839413175272704E+18</v>
      </c>
      <c r="B205" s="2">
        <v>7.2839413175272704E+18</v>
      </c>
      <c r="C205" s="2" t="s">
        <v>2481</v>
      </c>
      <c r="D205" s="2" t="s">
        <v>2482</v>
      </c>
      <c r="E205" s="2">
        <v>158100</v>
      </c>
      <c r="F205" s="2">
        <v>0</v>
      </c>
      <c r="G205" s="2">
        <v>802</v>
      </c>
      <c r="H205" s="2"/>
      <c r="I205" s="2" t="s">
        <v>2483</v>
      </c>
      <c r="J205" s="126" t="s">
        <v>692</v>
      </c>
      <c r="K205" s="2">
        <v>1695924748</v>
      </c>
      <c r="L205" s="2" t="s">
        <v>693</v>
      </c>
      <c r="M205" s="2" t="s">
        <v>693</v>
      </c>
      <c r="N205" s="2" t="s">
        <v>23</v>
      </c>
      <c r="O205" s="2">
        <v>7.2839413451300403E+18</v>
      </c>
      <c r="P205" s="2"/>
      <c r="Q205" s="2" t="s">
        <v>2484</v>
      </c>
      <c r="R205" s="2" t="s">
        <v>2482</v>
      </c>
      <c r="S205" s="2" t="s">
        <v>2485</v>
      </c>
      <c r="T205" s="2" t="s">
        <v>2486</v>
      </c>
      <c r="U205" s="2" t="s">
        <v>2487</v>
      </c>
      <c r="V205" s="2">
        <v>8362</v>
      </c>
      <c r="W205" s="2">
        <v>824</v>
      </c>
      <c r="X205" s="2">
        <v>833</v>
      </c>
      <c r="Y205" s="2">
        <v>244300</v>
      </c>
      <c r="Z205" s="2" t="s">
        <v>2488</v>
      </c>
      <c r="AA205" s="2" t="s">
        <v>2488</v>
      </c>
      <c r="AB205" s="2"/>
      <c r="AC205" s="2"/>
      <c r="AD205" s="2"/>
      <c r="AE205" s="2"/>
      <c r="AF205" s="2"/>
    </row>
    <row r="206" spans="1:32" x14ac:dyDescent="0.2">
      <c r="A206" s="2">
        <v>7.2857564558425395E+18</v>
      </c>
      <c r="B206" s="2">
        <v>7.2857564558425395E+18</v>
      </c>
      <c r="C206" s="2" t="s">
        <v>2370</v>
      </c>
      <c r="D206" s="2" t="s">
        <v>2370</v>
      </c>
      <c r="E206" s="2">
        <v>171000</v>
      </c>
      <c r="F206" s="2">
        <v>740</v>
      </c>
      <c r="G206" s="2">
        <v>886</v>
      </c>
      <c r="H206" s="2"/>
      <c r="I206" s="2" t="s">
        <v>2371</v>
      </c>
      <c r="J206" s="126" t="s">
        <v>692</v>
      </c>
      <c r="K206" s="2">
        <v>1696347388</v>
      </c>
      <c r="L206" s="2" t="s">
        <v>693</v>
      </c>
      <c r="M206" s="2" t="s">
        <v>693</v>
      </c>
      <c r="N206" s="2" t="s">
        <v>24</v>
      </c>
      <c r="O206" s="2">
        <v>7.2857565169242296E+18</v>
      </c>
      <c r="P206" s="2"/>
      <c r="Q206" s="2" t="s">
        <v>2372</v>
      </c>
      <c r="R206" s="2" t="s">
        <v>2370</v>
      </c>
      <c r="S206" s="2" t="s">
        <v>2489</v>
      </c>
      <c r="T206" s="2" t="s">
        <v>2490</v>
      </c>
      <c r="U206" s="2" t="s">
        <v>2491</v>
      </c>
      <c r="V206" s="2">
        <v>20</v>
      </c>
      <c r="W206" s="2">
        <v>0</v>
      </c>
      <c r="X206" s="2">
        <v>0</v>
      </c>
      <c r="Y206" s="2">
        <v>536</v>
      </c>
      <c r="Z206" s="2" t="s">
        <v>2376</v>
      </c>
      <c r="AA206" s="2" t="s">
        <v>2376</v>
      </c>
      <c r="AB206" s="2"/>
      <c r="AC206" s="2"/>
      <c r="AD206" s="2"/>
      <c r="AE206" s="2"/>
      <c r="AF206" s="2"/>
    </row>
    <row r="207" spans="1:32" x14ac:dyDescent="0.2">
      <c r="A207" s="2">
        <v>7.2843049986857196E+18</v>
      </c>
      <c r="B207" s="2">
        <v>7.2843049986857196E+18</v>
      </c>
      <c r="C207" s="2" t="s">
        <v>2492</v>
      </c>
      <c r="D207" s="2" t="s">
        <v>2493</v>
      </c>
      <c r="E207" s="2">
        <v>1185</v>
      </c>
      <c r="F207" s="2">
        <v>34800</v>
      </c>
      <c r="G207" s="2">
        <v>68</v>
      </c>
      <c r="H207" s="2"/>
      <c r="I207" s="2" t="s">
        <v>2494</v>
      </c>
      <c r="J207" s="126" t="s">
        <v>692</v>
      </c>
      <c r="K207" s="2">
        <v>1696009477</v>
      </c>
      <c r="L207" s="2" t="s">
        <v>693</v>
      </c>
      <c r="M207" s="2" t="s">
        <v>693</v>
      </c>
      <c r="N207" s="2" t="s">
        <v>2495</v>
      </c>
      <c r="O207" s="2">
        <v>7.2843052190180301E+18</v>
      </c>
      <c r="P207" s="2"/>
      <c r="Q207" s="2" t="s">
        <v>2496</v>
      </c>
      <c r="R207" s="2" t="s">
        <v>2493</v>
      </c>
      <c r="S207" s="2" t="s">
        <v>2497</v>
      </c>
      <c r="T207" s="2" t="s">
        <v>2498</v>
      </c>
      <c r="U207" s="2" t="s">
        <v>2499</v>
      </c>
      <c r="V207" s="2">
        <v>50</v>
      </c>
      <c r="W207" s="2">
        <v>3</v>
      </c>
      <c r="X207" s="2">
        <v>1</v>
      </c>
      <c r="Y207" s="2">
        <v>1270</v>
      </c>
      <c r="Z207" s="2" t="s">
        <v>2500</v>
      </c>
      <c r="AA207" s="2" t="s">
        <v>2500</v>
      </c>
      <c r="AB207" s="2"/>
      <c r="AC207" s="2"/>
      <c r="AD207" s="2"/>
      <c r="AE207" s="2"/>
      <c r="AF207" s="2"/>
    </row>
    <row r="208" spans="1:32" x14ac:dyDescent="0.2">
      <c r="A208" s="2">
        <v>7.2864822545393101E+18</v>
      </c>
      <c r="B208" s="2">
        <v>7.2864822545393101E+18</v>
      </c>
      <c r="C208" s="2" t="s">
        <v>2501</v>
      </c>
      <c r="D208" s="2" t="s">
        <v>2502</v>
      </c>
      <c r="E208" s="2">
        <v>522</v>
      </c>
      <c r="F208" s="2">
        <v>5334</v>
      </c>
      <c r="G208" s="2">
        <v>13</v>
      </c>
      <c r="H208" s="2"/>
      <c r="I208" s="2" t="s">
        <v>2503</v>
      </c>
      <c r="J208" s="126" t="s">
        <v>692</v>
      </c>
      <c r="K208" s="2">
        <v>1696516359</v>
      </c>
      <c r="L208" s="2" t="s">
        <v>693</v>
      </c>
      <c r="M208" s="2" t="s">
        <v>693</v>
      </c>
      <c r="N208" s="2" t="s">
        <v>24</v>
      </c>
      <c r="O208" s="2">
        <v>7.2864823051020503E+18</v>
      </c>
      <c r="P208" s="2"/>
      <c r="Q208" s="2" t="s">
        <v>2504</v>
      </c>
      <c r="R208" s="2" t="s">
        <v>2502</v>
      </c>
      <c r="S208" s="2" t="s">
        <v>2505</v>
      </c>
      <c r="T208" s="2" t="s">
        <v>2506</v>
      </c>
      <c r="U208" s="2" t="s">
        <v>2507</v>
      </c>
      <c r="V208" s="2">
        <v>3</v>
      </c>
      <c r="W208" s="2">
        <v>0</v>
      </c>
      <c r="X208" s="2">
        <v>0</v>
      </c>
      <c r="Y208" s="2">
        <v>198</v>
      </c>
      <c r="Z208" s="2"/>
      <c r="AA208" s="2"/>
      <c r="AB208" s="2"/>
      <c r="AC208" s="2"/>
      <c r="AD208" s="2"/>
      <c r="AE208" s="2"/>
      <c r="AF208" s="2"/>
    </row>
    <row r="209" spans="1:32" x14ac:dyDescent="0.2">
      <c r="A209" s="2">
        <v>7.28716770583522E+18</v>
      </c>
      <c r="B209" s="2">
        <v>7.28716770583522E+18</v>
      </c>
      <c r="C209" s="2" t="s">
        <v>2025</v>
      </c>
      <c r="D209" s="2" t="s">
        <v>2026</v>
      </c>
      <c r="E209" s="2">
        <v>2041</v>
      </c>
      <c r="F209" s="2">
        <v>409</v>
      </c>
      <c r="G209" s="2">
        <v>53</v>
      </c>
      <c r="H209" s="2"/>
      <c r="I209" s="2" t="s">
        <v>2508</v>
      </c>
      <c r="J209" s="126" t="s">
        <v>692</v>
      </c>
      <c r="K209" s="2">
        <v>1696675954</v>
      </c>
      <c r="L209" s="2" t="s">
        <v>693</v>
      </c>
      <c r="M209" s="2" t="s">
        <v>693</v>
      </c>
      <c r="N209" s="2" t="s">
        <v>2028</v>
      </c>
      <c r="O209" s="2">
        <v>7.2871677409173801E+18</v>
      </c>
      <c r="P209" s="2" t="s">
        <v>2509</v>
      </c>
      <c r="Q209" s="2" t="s">
        <v>2029</v>
      </c>
      <c r="R209" s="2" t="s">
        <v>2026</v>
      </c>
      <c r="S209" s="2" t="s">
        <v>2510</v>
      </c>
      <c r="T209" s="2" t="s">
        <v>2511</v>
      </c>
      <c r="U209" s="2" t="s">
        <v>2512</v>
      </c>
      <c r="V209" s="2">
        <v>34</v>
      </c>
      <c r="W209" s="2">
        <v>1</v>
      </c>
      <c r="X209" s="2">
        <v>2</v>
      </c>
      <c r="Y209" s="2">
        <v>4682</v>
      </c>
      <c r="Z209" s="2" t="s">
        <v>2513</v>
      </c>
      <c r="AA209" s="2" t="s">
        <v>2513</v>
      </c>
      <c r="AB209" s="2"/>
      <c r="AC209" s="2"/>
      <c r="AD209" s="2" t="s">
        <v>2514</v>
      </c>
      <c r="AE209" s="2"/>
      <c r="AF209" s="2"/>
    </row>
    <row r="210" spans="1:32" x14ac:dyDescent="0.2">
      <c r="A210" s="2">
        <v>7.2868715780280596E+18</v>
      </c>
      <c r="B210" s="2">
        <v>7.2868715780280596E+18</v>
      </c>
      <c r="C210" s="2" t="s">
        <v>2515</v>
      </c>
      <c r="D210" s="2" t="s">
        <v>2516</v>
      </c>
      <c r="E210" s="2">
        <v>312</v>
      </c>
      <c r="F210" s="2">
        <v>5704</v>
      </c>
      <c r="G210" s="2">
        <v>77</v>
      </c>
      <c r="H210" s="2"/>
      <c r="I210" s="2" t="s">
        <v>2517</v>
      </c>
      <c r="J210" s="126" t="s">
        <v>692</v>
      </c>
      <c r="K210" s="2">
        <v>1696607022</v>
      </c>
      <c r="L210" s="2" t="s">
        <v>693</v>
      </c>
      <c r="M210" s="2" t="s">
        <v>693</v>
      </c>
      <c r="N210" s="2" t="s">
        <v>24</v>
      </c>
      <c r="O210" s="2">
        <v>7.2868716339005E+18</v>
      </c>
      <c r="P210" s="2"/>
      <c r="Q210" s="2" t="s">
        <v>2518</v>
      </c>
      <c r="R210" s="2" t="s">
        <v>2516</v>
      </c>
      <c r="S210" s="2" t="s">
        <v>2519</v>
      </c>
      <c r="T210" s="2" t="s">
        <v>2520</v>
      </c>
      <c r="U210" s="2" t="s">
        <v>2521</v>
      </c>
      <c r="V210" s="2">
        <v>4</v>
      </c>
      <c r="W210" s="2">
        <v>0</v>
      </c>
      <c r="X210" s="2">
        <v>0</v>
      </c>
      <c r="Y210" s="2">
        <v>189</v>
      </c>
      <c r="Z210" s="2" t="s">
        <v>2522</v>
      </c>
      <c r="AA210" s="2" t="s">
        <v>2522</v>
      </c>
      <c r="AB210" s="2"/>
      <c r="AC210" s="2"/>
      <c r="AD210" s="2"/>
      <c r="AE210" s="2"/>
      <c r="AF210" s="2"/>
    </row>
    <row r="211" spans="1:32" ht="119" x14ac:dyDescent="0.2">
      <c r="A211" s="2">
        <v>7.2850608784104796E+18</v>
      </c>
      <c r="B211" s="2">
        <v>7.2850608784104796E+18</v>
      </c>
      <c r="C211" s="2" t="s">
        <v>871</v>
      </c>
      <c r="D211" s="2" t="s">
        <v>872</v>
      </c>
      <c r="E211" s="2">
        <v>99200</v>
      </c>
      <c r="F211" s="2">
        <v>33500</v>
      </c>
      <c r="G211" s="2">
        <v>327</v>
      </c>
      <c r="H211" s="2"/>
      <c r="I211" s="2" t="s">
        <v>2523</v>
      </c>
      <c r="J211" s="126" t="s">
        <v>692</v>
      </c>
      <c r="K211" s="2">
        <v>1696185418</v>
      </c>
      <c r="L211" s="2" t="s">
        <v>693</v>
      </c>
      <c r="M211" s="2" t="s">
        <v>693</v>
      </c>
      <c r="N211" s="2" t="s">
        <v>874</v>
      </c>
      <c r="O211" s="2">
        <v>6.8735017911456901E+18</v>
      </c>
      <c r="P211" s="2"/>
      <c r="Q211" s="2" t="s">
        <v>875</v>
      </c>
      <c r="R211" s="2" t="s">
        <v>876</v>
      </c>
      <c r="S211" s="2" t="s">
        <v>2524</v>
      </c>
      <c r="T211" s="2" t="s">
        <v>2525</v>
      </c>
      <c r="U211" s="2" t="s">
        <v>2526</v>
      </c>
      <c r="V211" s="2">
        <v>267</v>
      </c>
      <c r="W211" s="2">
        <v>18</v>
      </c>
      <c r="X211" s="2">
        <v>4</v>
      </c>
      <c r="Y211" s="2">
        <v>4141</v>
      </c>
      <c r="Z211" s="2" t="s">
        <v>2527</v>
      </c>
      <c r="AA211" s="2" t="s">
        <v>2527</v>
      </c>
      <c r="AB211" s="2"/>
      <c r="AC211" s="2"/>
      <c r="AD211" s="127" t="s">
        <v>2528</v>
      </c>
      <c r="AE211" s="2"/>
      <c r="AF211" s="2"/>
    </row>
    <row r="212" spans="1:32" x14ac:dyDescent="0.2">
      <c r="A212" s="2">
        <v>7.2836382050798797E+18</v>
      </c>
      <c r="B212" s="2">
        <v>7.2836382050798797E+18</v>
      </c>
      <c r="C212" s="2" t="s">
        <v>2529</v>
      </c>
      <c r="D212" s="2" t="s">
        <v>2530</v>
      </c>
      <c r="E212" s="2">
        <v>525</v>
      </c>
      <c r="F212" s="2">
        <v>192</v>
      </c>
      <c r="G212" s="2">
        <v>46</v>
      </c>
      <c r="H212" s="2"/>
      <c r="I212" s="2" t="s">
        <v>2531</v>
      </c>
      <c r="J212" s="126" t="s">
        <v>692</v>
      </c>
      <c r="K212" s="2">
        <v>1695854179</v>
      </c>
      <c r="L212" s="2" t="s">
        <v>693</v>
      </c>
      <c r="M212" s="2" t="s">
        <v>693</v>
      </c>
      <c r="N212" s="2" t="s">
        <v>2532</v>
      </c>
      <c r="O212" s="2">
        <v>6.8173425213796495E+18</v>
      </c>
      <c r="P212" s="2"/>
      <c r="Q212" s="2" t="s">
        <v>2533</v>
      </c>
      <c r="R212" s="2" t="s">
        <v>2534</v>
      </c>
      <c r="S212" s="2" t="s">
        <v>2535</v>
      </c>
      <c r="T212" s="2" t="s">
        <v>2536</v>
      </c>
      <c r="U212" s="2" t="s">
        <v>2537</v>
      </c>
      <c r="V212" s="2">
        <v>142</v>
      </c>
      <c r="W212" s="2">
        <v>6</v>
      </c>
      <c r="X212" s="2">
        <v>10</v>
      </c>
      <c r="Y212" s="2">
        <v>1966</v>
      </c>
      <c r="Z212" s="2" t="s">
        <v>2538</v>
      </c>
      <c r="AA212" s="2" t="s">
        <v>2538</v>
      </c>
      <c r="AB212" s="2"/>
      <c r="AC212" s="2"/>
      <c r="AD212" s="2" t="s">
        <v>2539</v>
      </c>
      <c r="AE212" s="2"/>
      <c r="AF212" s="2"/>
    </row>
    <row r="213" spans="1:32" x14ac:dyDescent="0.2">
      <c r="A213" s="2">
        <v>7.2857332809749596E+18</v>
      </c>
      <c r="B213" s="2">
        <v>7.2857332809749596E+18</v>
      </c>
      <c r="C213" s="2" t="s">
        <v>2540</v>
      </c>
      <c r="D213" s="2" t="s">
        <v>2540</v>
      </c>
      <c r="E213" s="2">
        <v>5130</v>
      </c>
      <c r="F213" s="2">
        <v>11</v>
      </c>
      <c r="G213" s="2">
        <v>61</v>
      </c>
      <c r="H213" s="2"/>
      <c r="I213" s="2" t="s">
        <v>2541</v>
      </c>
      <c r="J213" s="126" t="s">
        <v>692</v>
      </c>
      <c r="K213" s="2">
        <v>1696341973</v>
      </c>
      <c r="L213" s="2" t="s">
        <v>693</v>
      </c>
      <c r="M213" s="2" t="s">
        <v>693</v>
      </c>
      <c r="N213" s="2" t="s">
        <v>24</v>
      </c>
      <c r="O213" s="2">
        <v>7.2857333258469202E+18</v>
      </c>
      <c r="P213" s="2"/>
      <c r="Q213" s="2" t="s">
        <v>2542</v>
      </c>
      <c r="R213" s="2" t="s">
        <v>2540</v>
      </c>
      <c r="S213" s="2" t="s">
        <v>2543</v>
      </c>
      <c r="T213" s="2" t="s">
        <v>2544</v>
      </c>
      <c r="U213" s="2" t="s">
        <v>2545</v>
      </c>
      <c r="V213" s="2">
        <v>316</v>
      </c>
      <c r="W213" s="2">
        <v>11</v>
      </c>
      <c r="X213" s="2">
        <v>6</v>
      </c>
      <c r="Y213" s="2">
        <v>7840</v>
      </c>
      <c r="Z213" s="2"/>
      <c r="AA213" s="2"/>
      <c r="AB213" s="2"/>
      <c r="AC213" s="2"/>
      <c r="AD213" s="2"/>
      <c r="AE213" s="2"/>
      <c r="AF213" s="2"/>
    </row>
    <row r="214" spans="1:32" x14ac:dyDescent="0.2">
      <c r="A214" s="2">
        <v>7.2796641647657298E+18</v>
      </c>
      <c r="B214" s="2">
        <v>7.2796641647657298E+18</v>
      </c>
      <c r="C214" s="2" t="s">
        <v>2546</v>
      </c>
      <c r="D214" s="2" t="s">
        <v>1727</v>
      </c>
      <c r="E214" s="2">
        <v>144800</v>
      </c>
      <c r="F214" s="2">
        <v>83</v>
      </c>
      <c r="G214" s="2">
        <v>122</v>
      </c>
      <c r="H214" s="2"/>
      <c r="I214" s="2" t="s">
        <v>2547</v>
      </c>
      <c r="J214" s="126" t="s">
        <v>692</v>
      </c>
      <c r="K214" s="2">
        <v>1694928910</v>
      </c>
      <c r="L214" s="2" t="s">
        <v>693</v>
      </c>
      <c r="M214" s="2" t="s">
        <v>693</v>
      </c>
      <c r="N214" s="2" t="s">
        <v>24</v>
      </c>
      <c r="O214" s="2">
        <v>7.2796642243710003E+18</v>
      </c>
      <c r="P214" s="2"/>
      <c r="Q214" s="2" t="s">
        <v>2548</v>
      </c>
      <c r="R214" s="2" t="s">
        <v>1727</v>
      </c>
      <c r="S214" s="2" t="s">
        <v>2549</v>
      </c>
      <c r="T214" s="2" t="s">
        <v>2550</v>
      </c>
      <c r="U214" s="2" t="s">
        <v>2551</v>
      </c>
      <c r="V214" s="2">
        <v>1478</v>
      </c>
      <c r="W214" s="2">
        <v>48</v>
      </c>
      <c r="X214" s="2">
        <v>46</v>
      </c>
      <c r="Y214" s="2">
        <v>53700</v>
      </c>
      <c r="Z214" s="2"/>
      <c r="AA214" s="2"/>
      <c r="AB214" s="2"/>
      <c r="AC214" s="2"/>
      <c r="AD214" s="2"/>
      <c r="AE214" s="2"/>
      <c r="AF214" s="2"/>
    </row>
    <row r="215" spans="1:32" ht="136" x14ac:dyDescent="0.2">
      <c r="A215" s="2">
        <v>7.2346327925234401E+18</v>
      </c>
      <c r="B215" s="2">
        <v>7.2346327925234401E+18</v>
      </c>
      <c r="C215" s="2" t="s">
        <v>2552</v>
      </c>
      <c r="D215" s="2" t="s">
        <v>2553</v>
      </c>
      <c r="E215" s="2">
        <v>8283</v>
      </c>
      <c r="F215" s="2">
        <v>1320</v>
      </c>
      <c r="G215" s="2">
        <v>182</v>
      </c>
      <c r="H215" s="2"/>
      <c r="I215" s="2" t="s">
        <v>2554</v>
      </c>
      <c r="J215" s="126" t="s">
        <v>692</v>
      </c>
      <c r="K215" s="2">
        <v>1684444217</v>
      </c>
      <c r="L215" s="2" t="s">
        <v>693</v>
      </c>
      <c r="M215" s="2" t="s">
        <v>693</v>
      </c>
      <c r="N215" s="2" t="s">
        <v>2555</v>
      </c>
      <c r="O215" s="2">
        <v>7.0436720736139305E+18</v>
      </c>
      <c r="P215" s="2"/>
      <c r="Q215" s="2" t="s">
        <v>2556</v>
      </c>
      <c r="R215" s="2" t="s">
        <v>2557</v>
      </c>
      <c r="S215" s="2" t="s">
        <v>2558</v>
      </c>
      <c r="T215" s="2" t="s">
        <v>2559</v>
      </c>
      <c r="U215" s="2" t="s">
        <v>2560</v>
      </c>
      <c r="V215" s="2">
        <v>2129</v>
      </c>
      <c r="W215" s="2">
        <v>37</v>
      </c>
      <c r="X215" s="2">
        <v>23</v>
      </c>
      <c r="Y215" s="2">
        <v>85800</v>
      </c>
      <c r="Z215" s="2" t="s">
        <v>2561</v>
      </c>
      <c r="AA215" s="2" t="s">
        <v>2561</v>
      </c>
      <c r="AB215" s="2"/>
      <c r="AC215" s="2"/>
      <c r="AD215" s="127" t="s">
        <v>2562</v>
      </c>
      <c r="AE215" s="2"/>
      <c r="AF215" s="2"/>
    </row>
    <row r="216" spans="1:32" x14ac:dyDescent="0.2">
      <c r="A216" s="2">
        <v>7.2871052259099904E+18</v>
      </c>
      <c r="B216" s="2">
        <v>7.2871052259099904E+18</v>
      </c>
      <c r="C216" s="2" t="s">
        <v>2563</v>
      </c>
      <c r="D216" s="2" t="s">
        <v>2564</v>
      </c>
      <c r="E216" s="2">
        <v>7297</v>
      </c>
      <c r="F216" s="2">
        <v>4154</v>
      </c>
      <c r="G216" s="2">
        <v>704</v>
      </c>
      <c r="H216" s="2"/>
      <c r="I216" s="2" t="s">
        <v>2565</v>
      </c>
      <c r="J216" s="126" t="s">
        <v>692</v>
      </c>
      <c r="K216" s="2">
        <v>1696661415</v>
      </c>
      <c r="L216" s="2" t="s">
        <v>693</v>
      </c>
      <c r="M216" s="2" t="s">
        <v>693</v>
      </c>
      <c r="N216" s="2" t="s">
        <v>24</v>
      </c>
      <c r="O216" s="2">
        <v>7.28710527562496E+18</v>
      </c>
      <c r="P216" s="2"/>
      <c r="Q216" s="2" t="s">
        <v>2566</v>
      </c>
      <c r="R216" s="2" t="s">
        <v>2564</v>
      </c>
      <c r="S216" s="2" t="s">
        <v>2567</v>
      </c>
      <c r="T216" s="2" t="s">
        <v>2568</v>
      </c>
      <c r="U216" s="2" t="s">
        <v>2569</v>
      </c>
      <c r="V216" s="2">
        <v>32</v>
      </c>
      <c r="W216" s="2">
        <v>3</v>
      </c>
      <c r="X216" s="2">
        <v>0</v>
      </c>
      <c r="Y216" s="2">
        <v>537</v>
      </c>
      <c r="Z216" s="2" t="s">
        <v>2570</v>
      </c>
      <c r="AA216" s="2" t="s">
        <v>2570</v>
      </c>
      <c r="AB216" s="2"/>
      <c r="AC216" s="2"/>
      <c r="AD216" s="2"/>
      <c r="AE216" s="2"/>
      <c r="AF216" s="2"/>
    </row>
    <row r="217" spans="1:32" x14ac:dyDescent="0.2">
      <c r="A217" s="2">
        <v>7.2821633276425001E+18</v>
      </c>
      <c r="B217" s="2">
        <v>7.2821633276425001E+18</v>
      </c>
      <c r="C217" s="2" t="s">
        <v>1794</v>
      </c>
      <c r="D217" s="2" t="s">
        <v>1795</v>
      </c>
      <c r="E217" s="2">
        <v>5963</v>
      </c>
      <c r="F217" s="2">
        <v>1561</v>
      </c>
      <c r="G217" s="2">
        <v>228</v>
      </c>
      <c r="H217" s="2"/>
      <c r="I217" s="2" t="s">
        <v>2571</v>
      </c>
      <c r="J217" s="126" t="s">
        <v>692</v>
      </c>
      <c r="K217" s="2">
        <v>1695510788</v>
      </c>
      <c r="L217" s="2" t="s">
        <v>693</v>
      </c>
      <c r="M217" s="2" t="s">
        <v>693</v>
      </c>
      <c r="N217" s="2" t="s">
        <v>24</v>
      </c>
      <c r="O217" s="2">
        <v>7.2821633733449503E+18</v>
      </c>
      <c r="P217" s="2"/>
      <c r="Q217" s="2" t="s">
        <v>2572</v>
      </c>
      <c r="R217" s="2" t="s">
        <v>1795</v>
      </c>
      <c r="S217" s="2" t="s">
        <v>2573</v>
      </c>
      <c r="T217" s="2" t="s">
        <v>2574</v>
      </c>
      <c r="U217" s="2" t="s">
        <v>2575</v>
      </c>
      <c r="V217" s="2">
        <v>37600</v>
      </c>
      <c r="W217" s="2">
        <v>1357</v>
      </c>
      <c r="X217" s="2">
        <v>3211</v>
      </c>
      <c r="Y217" s="2">
        <v>1300000</v>
      </c>
      <c r="Z217" s="2" t="s">
        <v>2576</v>
      </c>
      <c r="AA217" s="2" t="s">
        <v>2576</v>
      </c>
      <c r="AB217" s="2"/>
      <c r="AC217" s="2"/>
      <c r="AD217" s="2" t="s">
        <v>2577</v>
      </c>
      <c r="AE217" s="2"/>
      <c r="AF217" s="2"/>
    </row>
    <row r="218" spans="1:32" x14ac:dyDescent="0.2">
      <c r="A218" s="2">
        <v>7.2871692253854403E+18</v>
      </c>
      <c r="B218" s="2">
        <v>7.2871692253854403E+18</v>
      </c>
      <c r="C218" s="2" t="s">
        <v>2578</v>
      </c>
      <c r="D218" s="2" t="s">
        <v>2579</v>
      </c>
      <c r="E218" s="2">
        <v>11</v>
      </c>
      <c r="F218" s="2">
        <v>0</v>
      </c>
      <c r="G218" s="2">
        <v>41</v>
      </c>
      <c r="H218" s="2"/>
      <c r="I218" s="2" t="s">
        <v>2580</v>
      </c>
      <c r="J218" s="126" t="s">
        <v>692</v>
      </c>
      <c r="K218" s="2">
        <v>1696676359</v>
      </c>
      <c r="L218" s="2" t="s">
        <v>693</v>
      </c>
      <c r="M218" s="2" t="s">
        <v>693</v>
      </c>
      <c r="N218" s="2" t="s">
        <v>2380</v>
      </c>
      <c r="O218" s="2">
        <v>7.2871694759698903E+18</v>
      </c>
      <c r="P218" s="2"/>
      <c r="Q218" s="2" t="s">
        <v>2581</v>
      </c>
      <c r="R218" s="2" t="s">
        <v>2579</v>
      </c>
      <c r="S218" s="2" t="s">
        <v>2582</v>
      </c>
      <c r="T218" s="2" t="s">
        <v>2583</v>
      </c>
      <c r="U218" s="2" t="s">
        <v>2584</v>
      </c>
      <c r="V218" s="2">
        <v>1</v>
      </c>
      <c r="W218" s="2">
        <v>0</v>
      </c>
      <c r="X218" s="2">
        <v>0</v>
      </c>
      <c r="Y218" s="2">
        <v>335</v>
      </c>
      <c r="Z218" s="2" t="s">
        <v>2585</v>
      </c>
      <c r="AA218" s="2" t="s">
        <v>2585</v>
      </c>
      <c r="AB218" s="2"/>
      <c r="AC218" s="2"/>
      <c r="AD218" s="2"/>
      <c r="AE218" s="2"/>
      <c r="AF218" s="2"/>
    </row>
    <row r="219" spans="1:32" ht="136" x14ac:dyDescent="0.2">
      <c r="A219" s="2">
        <v>7.2864489355000197E+18</v>
      </c>
      <c r="B219" s="2">
        <v>7.2864489355000197E+18</v>
      </c>
      <c r="C219" s="2" t="s">
        <v>2586</v>
      </c>
      <c r="D219" s="2" t="s">
        <v>2587</v>
      </c>
      <c r="E219" s="2">
        <v>475800</v>
      </c>
      <c r="F219" s="2">
        <v>631</v>
      </c>
      <c r="G219" s="2">
        <v>477</v>
      </c>
      <c r="H219" s="2"/>
      <c r="I219" s="2" t="s">
        <v>2588</v>
      </c>
      <c r="J219" s="126" t="s">
        <v>692</v>
      </c>
      <c r="K219" s="2">
        <v>1696508600</v>
      </c>
      <c r="L219" s="2" t="s">
        <v>693</v>
      </c>
      <c r="M219" s="2" t="s">
        <v>693</v>
      </c>
      <c r="N219" s="2" t="s">
        <v>2589</v>
      </c>
      <c r="O219" s="2">
        <v>7.2739754393608499E+18</v>
      </c>
      <c r="P219" s="2"/>
      <c r="Q219" s="2" t="s">
        <v>2590</v>
      </c>
      <c r="R219" s="2" t="s">
        <v>2591</v>
      </c>
      <c r="S219" s="2" t="s">
        <v>2592</v>
      </c>
      <c r="T219" s="2" t="s">
        <v>2593</v>
      </c>
      <c r="U219" s="2" t="s">
        <v>2594</v>
      </c>
      <c r="V219" s="2">
        <v>2321</v>
      </c>
      <c r="W219" s="2">
        <v>192</v>
      </c>
      <c r="X219" s="2">
        <v>55</v>
      </c>
      <c r="Y219" s="2">
        <v>66000</v>
      </c>
      <c r="Z219" s="2" t="s">
        <v>2595</v>
      </c>
      <c r="AA219" s="2" t="s">
        <v>2595</v>
      </c>
      <c r="AB219" s="2"/>
      <c r="AC219" s="2"/>
      <c r="AD219" s="127" t="s">
        <v>2596</v>
      </c>
      <c r="AE219" s="2"/>
      <c r="AF219" s="2"/>
    </row>
    <row r="220" spans="1:32" x14ac:dyDescent="0.2">
      <c r="A220" s="2">
        <v>7.2788549820807404E+18</v>
      </c>
      <c r="B220" s="2">
        <v>7.2788549820807404E+18</v>
      </c>
      <c r="C220" s="2" t="s">
        <v>793</v>
      </c>
      <c r="D220" s="2" t="s">
        <v>794</v>
      </c>
      <c r="E220" s="2">
        <v>1800000</v>
      </c>
      <c r="F220" s="2">
        <v>105900</v>
      </c>
      <c r="G220" s="2">
        <v>1431</v>
      </c>
      <c r="H220" s="2"/>
      <c r="I220" s="2" t="s">
        <v>2597</v>
      </c>
      <c r="J220" s="126" t="s">
        <v>692</v>
      </c>
      <c r="K220" s="2">
        <v>1694740498</v>
      </c>
      <c r="L220" s="2" t="s">
        <v>693</v>
      </c>
      <c r="M220" s="2" t="s">
        <v>693</v>
      </c>
      <c r="N220" s="2" t="s">
        <v>24</v>
      </c>
      <c r="O220" s="2">
        <v>7.27885514782289E+18</v>
      </c>
      <c r="P220" s="2"/>
      <c r="Q220" s="2" t="s">
        <v>796</v>
      </c>
      <c r="R220" s="2" t="s">
        <v>794</v>
      </c>
      <c r="S220" s="2" t="s">
        <v>2598</v>
      </c>
      <c r="T220" s="2" t="s">
        <v>2599</v>
      </c>
      <c r="U220" s="2" t="s">
        <v>2600</v>
      </c>
      <c r="V220" s="2">
        <v>7915</v>
      </c>
      <c r="W220" s="2">
        <v>249</v>
      </c>
      <c r="X220" s="2">
        <v>299</v>
      </c>
      <c r="Y220" s="2">
        <v>211600</v>
      </c>
      <c r="Z220" s="2" t="s">
        <v>2601</v>
      </c>
      <c r="AA220" s="2" t="s">
        <v>2601</v>
      </c>
      <c r="AB220" s="2"/>
      <c r="AC220" s="2"/>
      <c r="AD220" s="2" t="s">
        <v>2602</v>
      </c>
      <c r="AE220" s="2" t="s">
        <v>756</v>
      </c>
      <c r="AF220" s="2"/>
    </row>
    <row r="221" spans="1:32" x14ac:dyDescent="0.2">
      <c r="A221" s="2">
        <v>7.2868895912468101E+18</v>
      </c>
      <c r="B221" s="2">
        <v>7.2868895912468101E+18</v>
      </c>
      <c r="C221" s="2" t="s">
        <v>2603</v>
      </c>
      <c r="D221" s="2" t="s">
        <v>2604</v>
      </c>
      <c r="E221" s="2">
        <v>10700</v>
      </c>
      <c r="F221" s="2">
        <v>655</v>
      </c>
      <c r="G221" s="2">
        <v>570</v>
      </c>
      <c r="H221" s="2"/>
      <c r="I221" s="2" t="s">
        <v>2605</v>
      </c>
      <c r="J221" s="126" t="s">
        <v>692</v>
      </c>
      <c r="K221" s="2">
        <v>1696611214</v>
      </c>
      <c r="L221" s="2" t="s">
        <v>693</v>
      </c>
      <c r="M221" s="2" t="s">
        <v>693</v>
      </c>
      <c r="N221" s="2" t="s">
        <v>24</v>
      </c>
      <c r="O221" s="2">
        <v>7.28688965694208E+18</v>
      </c>
      <c r="P221" s="2"/>
      <c r="Q221" s="2" t="s">
        <v>2606</v>
      </c>
      <c r="R221" s="2" t="s">
        <v>2604</v>
      </c>
      <c r="S221" s="2" t="s">
        <v>2607</v>
      </c>
      <c r="T221" s="2" t="s">
        <v>2608</v>
      </c>
      <c r="U221" s="2" t="s">
        <v>2609</v>
      </c>
      <c r="V221" s="2">
        <v>2</v>
      </c>
      <c r="W221" s="2">
        <v>0</v>
      </c>
      <c r="X221" s="2">
        <v>0</v>
      </c>
      <c r="Y221" s="2">
        <v>229</v>
      </c>
      <c r="Z221" s="2" t="s">
        <v>2610</v>
      </c>
      <c r="AA221" s="2" t="s">
        <v>2610</v>
      </c>
      <c r="AB221" s="2"/>
      <c r="AC221" s="2"/>
      <c r="AD221" s="2"/>
      <c r="AE221" s="2"/>
      <c r="AF221" s="2"/>
    </row>
    <row r="222" spans="1:32" x14ac:dyDescent="0.2">
      <c r="A222" s="2">
        <v>7.2865045192219802E+18</v>
      </c>
      <c r="B222" s="2">
        <v>7.2865045192219802E+18</v>
      </c>
      <c r="C222" s="2" t="s">
        <v>2611</v>
      </c>
      <c r="D222" s="2" t="s">
        <v>2612</v>
      </c>
      <c r="E222" s="2">
        <v>0</v>
      </c>
      <c r="F222" s="2">
        <v>0</v>
      </c>
      <c r="G222" s="2">
        <v>3</v>
      </c>
      <c r="H222" s="2"/>
      <c r="I222" s="2" t="s">
        <v>2613</v>
      </c>
      <c r="J222" s="126" t="s">
        <v>692</v>
      </c>
      <c r="K222" s="2">
        <v>1696521565</v>
      </c>
      <c r="L222" s="2" t="s">
        <v>693</v>
      </c>
      <c r="M222" s="2" t="s">
        <v>693</v>
      </c>
      <c r="N222" s="2" t="s">
        <v>2614</v>
      </c>
      <c r="O222" s="2">
        <v>7.2865046652553103E+18</v>
      </c>
      <c r="P222" s="2"/>
      <c r="Q222" s="2" t="s">
        <v>2615</v>
      </c>
      <c r="R222" s="2" t="s">
        <v>2612</v>
      </c>
      <c r="S222" s="2" t="s">
        <v>2616</v>
      </c>
      <c r="T222" s="2" t="s">
        <v>2617</v>
      </c>
      <c r="U222" s="2" t="s">
        <v>2618</v>
      </c>
      <c r="V222" s="2">
        <v>0</v>
      </c>
      <c r="W222" s="2">
        <v>0</v>
      </c>
      <c r="X222" s="2">
        <v>0</v>
      </c>
      <c r="Y222" s="2">
        <v>281</v>
      </c>
      <c r="Z222" s="2"/>
      <c r="AA222" s="2"/>
      <c r="AB222" s="2"/>
      <c r="AC222" s="2"/>
      <c r="AD222" s="2"/>
      <c r="AE222" s="2"/>
      <c r="AF222" s="2"/>
    </row>
    <row r="223" spans="1:32" x14ac:dyDescent="0.2">
      <c r="A223" s="2">
        <v>7.2309834922496E+18</v>
      </c>
      <c r="B223" s="2">
        <v>7.2309834922496E+18</v>
      </c>
      <c r="C223" s="2" t="s">
        <v>2619</v>
      </c>
      <c r="D223" s="2" t="s">
        <v>2620</v>
      </c>
      <c r="E223" s="2">
        <v>20300</v>
      </c>
      <c r="F223" s="2">
        <v>25100</v>
      </c>
      <c r="G223" s="2">
        <v>513</v>
      </c>
      <c r="H223" s="2"/>
      <c r="I223" s="2" t="s">
        <v>2621</v>
      </c>
      <c r="J223" s="126" t="s">
        <v>692</v>
      </c>
      <c r="K223" s="2">
        <v>1683594555</v>
      </c>
      <c r="L223" s="2" t="s">
        <v>693</v>
      </c>
      <c r="M223" s="2" t="s">
        <v>693</v>
      </c>
      <c r="N223" s="2" t="s">
        <v>24</v>
      </c>
      <c r="O223" s="2">
        <v>7.1775865645270303E+18</v>
      </c>
      <c r="P223" s="2"/>
      <c r="Q223" s="2" t="s">
        <v>2622</v>
      </c>
      <c r="R223" s="2" t="s">
        <v>2623</v>
      </c>
      <c r="S223" s="2" t="s">
        <v>2624</v>
      </c>
      <c r="T223" s="2" t="s">
        <v>2625</v>
      </c>
      <c r="U223" s="2" t="s">
        <v>2626</v>
      </c>
      <c r="V223" s="2">
        <v>189800</v>
      </c>
      <c r="W223" s="2">
        <v>1410</v>
      </c>
      <c r="X223" s="2">
        <v>2379</v>
      </c>
      <c r="Y223" s="2">
        <v>1200000</v>
      </c>
      <c r="Z223" s="2" t="s">
        <v>2627</v>
      </c>
      <c r="AA223" s="2" t="s">
        <v>2627</v>
      </c>
      <c r="AB223" s="2"/>
      <c r="AC223" s="2"/>
      <c r="AD223" s="2"/>
      <c r="AE223" s="2" t="s">
        <v>850</v>
      </c>
      <c r="AF223" s="2"/>
    </row>
    <row r="224" spans="1:32" ht="68" x14ac:dyDescent="0.2">
      <c r="A224" s="2">
        <v>7.2850699086715095E+18</v>
      </c>
      <c r="B224" s="2">
        <v>7.2850699086715095E+18</v>
      </c>
      <c r="C224" s="2" t="s">
        <v>2628</v>
      </c>
      <c r="D224" s="2" t="s">
        <v>2629</v>
      </c>
      <c r="E224" s="2">
        <v>860600</v>
      </c>
      <c r="F224" s="2">
        <v>2467</v>
      </c>
      <c r="G224" s="2">
        <v>1007</v>
      </c>
      <c r="H224" s="2"/>
      <c r="I224" s="2" t="s">
        <v>2630</v>
      </c>
      <c r="J224" s="126" t="s">
        <v>692</v>
      </c>
      <c r="K224" s="2">
        <v>1696187531</v>
      </c>
      <c r="L224" s="2" t="s">
        <v>693</v>
      </c>
      <c r="M224" s="2" t="s">
        <v>693</v>
      </c>
      <c r="N224" s="2" t="s">
        <v>1963</v>
      </c>
      <c r="O224" s="2">
        <v>7.2416045526074296E+18</v>
      </c>
      <c r="P224" s="2"/>
      <c r="Q224" s="2" t="s">
        <v>1964</v>
      </c>
      <c r="R224" s="2" t="s">
        <v>1965</v>
      </c>
      <c r="S224" s="2" t="s">
        <v>2631</v>
      </c>
      <c r="T224" s="2" t="s">
        <v>2632</v>
      </c>
      <c r="U224" s="2" t="s">
        <v>2633</v>
      </c>
      <c r="V224" s="2">
        <v>4099</v>
      </c>
      <c r="W224" s="2">
        <v>384</v>
      </c>
      <c r="X224" s="2">
        <v>267</v>
      </c>
      <c r="Y224" s="2">
        <v>93000</v>
      </c>
      <c r="Z224" s="2" t="s">
        <v>2634</v>
      </c>
      <c r="AA224" s="2" t="s">
        <v>2634</v>
      </c>
      <c r="AB224" s="2"/>
      <c r="AC224" s="2"/>
      <c r="AD224" s="127" t="s">
        <v>2635</v>
      </c>
      <c r="AE224" s="2"/>
      <c r="AF224" s="2"/>
    </row>
    <row r="225" spans="1:32" x14ac:dyDescent="0.2">
      <c r="A225" s="2">
        <v>7.2823161771733801E+18</v>
      </c>
      <c r="B225" s="2">
        <v>7.2823161771733801E+18</v>
      </c>
      <c r="C225" s="2" t="s">
        <v>2636</v>
      </c>
      <c r="D225" s="2" t="s">
        <v>2637</v>
      </c>
      <c r="E225" s="2">
        <v>130</v>
      </c>
      <c r="F225" s="2">
        <v>1</v>
      </c>
      <c r="G225" s="2">
        <v>314</v>
      </c>
      <c r="H225" s="2"/>
      <c r="I225" s="2" t="s">
        <v>2638</v>
      </c>
      <c r="J225" s="126" t="s">
        <v>692</v>
      </c>
      <c r="K225" s="2">
        <v>1695546366</v>
      </c>
      <c r="L225" s="2" t="s">
        <v>693</v>
      </c>
      <c r="M225" s="2" t="s">
        <v>693</v>
      </c>
      <c r="N225" s="2" t="s">
        <v>24</v>
      </c>
      <c r="O225" s="2">
        <v>7.2823162020847104E+18</v>
      </c>
      <c r="P225" s="2"/>
      <c r="Q225" s="2" t="s">
        <v>2639</v>
      </c>
      <c r="R225" s="2" t="s">
        <v>2637</v>
      </c>
      <c r="S225" s="2" t="s">
        <v>2640</v>
      </c>
      <c r="T225" s="2" t="s">
        <v>2641</v>
      </c>
      <c r="U225" s="2" t="s">
        <v>2642</v>
      </c>
      <c r="V225" s="2">
        <v>150</v>
      </c>
      <c r="W225" s="2">
        <v>4</v>
      </c>
      <c r="X225" s="2">
        <v>41</v>
      </c>
      <c r="Y225" s="2">
        <v>24200</v>
      </c>
      <c r="Z225" s="2" t="s">
        <v>2643</v>
      </c>
      <c r="AA225" s="2" t="s">
        <v>2643</v>
      </c>
      <c r="AB225" s="2"/>
      <c r="AC225" s="2"/>
      <c r="AD225" s="2"/>
      <c r="AE225" s="2"/>
      <c r="AF225" s="2"/>
    </row>
    <row r="226" spans="1:32" x14ac:dyDescent="0.2">
      <c r="A226" s="2">
        <v>7.2832600771700797E+18</v>
      </c>
      <c r="B226" s="2">
        <v>7.2832600771700797E+18</v>
      </c>
      <c r="C226" s="2" t="s">
        <v>2644</v>
      </c>
      <c r="D226" s="2" t="s">
        <v>2645</v>
      </c>
      <c r="E226" s="2">
        <v>15</v>
      </c>
      <c r="F226" s="2">
        <v>0</v>
      </c>
      <c r="G226" s="2">
        <v>6</v>
      </c>
      <c r="H226" s="2"/>
      <c r="I226" s="2" t="s">
        <v>2646</v>
      </c>
      <c r="J226" s="126" t="s">
        <v>692</v>
      </c>
      <c r="K226" s="2">
        <v>1695766138</v>
      </c>
      <c r="L226" s="2" t="s">
        <v>693</v>
      </c>
      <c r="M226" s="2" t="s">
        <v>693</v>
      </c>
      <c r="N226" s="2" t="s">
        <v>2647</v>
      </c>
      <c r="O226" s="2">
        <v>7.0854088848058696E+18</v>
      </c>
      <c r="P226" s="2"/>
      <c r="Q226" s="2" t="s">
        <v>2648</v>
      </c>
      <c r="R226" s="2" t="s">
        <v>2649</v>
      </c>
      <c r="S226" s="2" t="s">
        <v>2650</v>
      </c>
      <c r="T226" s="2" t="s">
        <v>2651</v>
      </c>
      <c r="U226" s="2" t="s">
        <v>2652</v>
      </c>
      <c r="V226" s="2">
        <v>1</v>
      </c>
      <c r="W226" s="2">
        <v>0</v>
      </c>
      <c r="X226" s="2">
        <v>0</v>
      </c>
      <c r="Y226" s="2">
        <v>680</v>
      </c>
      <c r="Z226" s="2"/>
      <c r="AA226" s="2"/>
      <c r="AB226" s="2"/>
      <c r="AC226" s="2"/>
      <c r="AD226" s="2"/>
      <c r="AE226" s="2"/>
      <c r="AF226" s="2"/>
    </row>
    <row r="227" spans="1:32" x14ac:dyDescent="0.2">
      <c r="A227" s="2">
        <v>7.2867571197248799E+18</v>
      </c>
      <c r="B227" s="2">
        <v>7.2867571197248799E+18</v>
      </c>
      <c r="C227" s="2" t="s">
        <v>2563</v>
      </c>
      <c r="D227" s="2" t="s">
        <v>2564</v>
      </c>
      <c r="E227" s="2">
        <v>7297</v>
      </c>
      <c r="F227" s="2">
        <v>4154</v>
      </c>
      <c r="G227" s="2">
        <v>704</v>
      </c>
      <c r="H227" s="2"/>
      <c r="I227" s="2" t="s">
        <v>2653</v>
      </c>
      <c r="J227" s="126" t="s">
        <v>692</v>
      </c>
      <c r="K227" s="2">
        <v>1696580361</v>
      </c>
      <c r="L227" s="2" t="s">
        <v>693</v>
      </c>
      <c r="M227" s="2" t="s">
        <v>693</v>
      </c>
      <c r="N227" s="2" t="s">
        <v>24</v>
      </c>
      <c r="O227" s="2">
        <v>7.2867571535113196E+18</v>
      </c>
      <c r="P227" s="2"/>
      <c r="Q227" s="2" t="s">
        <v>2566</v>
      </c>
      <c r="R227" s="2" t="s">
        <v>2564</v>
      </c>
      <c r="S227" s="2" t="s">
        <v>2654</v>
      </c>
      <c r="T227" s="2" t="s">
        <v>2655</v>
      </c>
      <c r="U227" s="2" t="s">
        <v>2656</v>
      </c>
      <c r="V227" s="2">
        <v>15</v>
      </c>
      <c r="W227" s="2">
        <v>5</v>
      </c>
      <c r="X227" s="2">
        <v>0</v>
      </c>
      <c r="Y227" s="2">
        <v>427</v>
      </c>
      <c r="Z227" s="2" t="s">
        <v>2657</v>
      </c>
      <c r="AA227" s="2" t="s">
        <v>2657</v>
      </c>
      <c r="AB227" s="2"/>
      <c r="AC227" s="2"/>
      <c r="AD227" s="2"/>
      <c r="AE227" s="2"/>
      <c r="AF227" s="2"/>
    </row>
    <row r="228" spans="1:32" x14ac:dyDescent="0.2">
      <c r="A228" s="2">
        <v>7.2857056688231199E+18</v>
      </c>
      <c r="B228" s="2">
        <v>7.2857056688231199E+18</v>
      </c>
      <c r="C228" s="2" t="s">
        <v>2658</v>
      </c>
      <c r="D228" s="2" t="s">
        <v>2659</v>
      </c>
      <c r="E228" s="2">
        <v>274600</v>
      </c>
      <c r="F228" s="2">
        <v>60</v>
      </c>
      <c r="G228" s="2">
        <v>222</v>
      </c>
      <c r="H228" s="2"/>
      <c r="I228" s="2" t="s">
        <v>2660</v>
      </c>
      <c r="J228" s="126" t="s">
        <v>692</v>
      </c>
      <c r="K228" s="2">
        <v>1696335544</v>
      </c>
      <c r="L228" s="2" t="s">
        <v>693</v>
      </c>
      <c r="M228" s="2" t="s">
        <v>693</v>
      </c>
      <c r="N228" s="2" t="s">
        <v>2661</v>
      </c>
      <c r="O228" s="2">
        <v>6.8393240865485599E+18</v>
      </c>
      <c r="P228" s="2"/>
      <c r="Q228" s="2" t="s">
        <v>2662</v>
      </c>
      <c r="R228" s="2" t="s">
        <v>2663</v>
      </c>
      <c r="S228" s="2" t="s">
        <v>2664</v>
      </c>
      <c r="T228" s="2" t="s">
        <v>2665</v>
      </c>
      <c r="U228" s="2" t="s">
        <v>2666</v>
      </c>
      <c r="V228" s="2">
        <v>4706</v>
      </c>
      <c r="W228" s="2">
        <v>272</v>
      </c>
      <c r="X228" s="2">
        <v>146</v>
      </c>
      <c r="Y228" s="2">
        <v>98300</v>
      </c>
      <c r="Z228" s="2" t="s">
        <v>2667</v>
      </c>
      <c r="AA228" s="2" t="s">
        <v>2667</v>
      </c>
      <c r="AB228" s="2"/>
      <c r="AC228" s="2"/>
      <c r="AD228" s="2" t="s">
        <v>2668</v>
      </c>
      <c r="AE228" s="2"/>
      <c r="AF228" s="2"/>
    </row>
    <row r="229" spans="1:32" x14ac:dyDescent="0.2">
      <c r="A229" s="2">
        <v>7.2831274483743601E+18</v>
      </c>
      <c r="B229" s="2">
        <v>7.2831274483743601E+18</v>
      </c>
      <c r="C229" s="2" t="s">
        <v>2669</v>
      </c>
      <c r="D229" s="2" t="s">
        <v>2670</v>
      </c>
      <c r="E229" s="2">
        <v>705</v>
      </c>
      <c r="F229" s="2">
        <v>652</v>
      </c>
      <c r="G229" s="2">
        <v>174</v>
      </c>
      <c r="H229" s="2"/>
      <c r="I229" s="2"/>
      <c r="J229" s="126" t="s">
        <v>692</v>
      </c>
      <c r="K229" s="2">
        <v>1695735256</v>
      </c>
      <c r="L229" s="2" t="s">
        <v>693</v>
      </c>
      <c r="M229" s="2" t="s">
        <v>693</v>
      </c>
      <c r="N229" s="2" t="s">
        <v>2671</v>
      </c>
      <c r="O229" s="2">
        <v>7.2831274778361498E+18</v>
      </c>
      <c r="P229" s="2"/>
      <c r="Q229" s="2" t="s">
        <v>2672</v>
      </c>
      <c r="R229" s="2" t="s">
        <v>2670</v>
      </c>
      <c r="S229" s="2" t="s">
        <v>2673</v>
      </c>
      <c r="T229" s="2" t="s">
        <v>2674</v>
      </c>
      <c r="U229" s="2" t="s">
        <v>2675</v>
      </c>
      <c r="V229" s="2">
        <v>11</v>
      </c>
      <c r="W229" s="2">
        <v>1</v>
      </c>
      <c r="X229" s="2">
        <v>4</v>
      </c>
      <c r="Y229" s="2">
        <v>224</v>
      </c>
      <c r="Z229" s="2"/>
      <c r="AA229" s="2"/>
      <c r="AB229" s="2"/>
      <c r="AC229" s="2"/>
      <c r="AD229" s="2" t="s">
        <v>2676</v>
      </c>
      <c r="AE229" s="2"/>
      <c r="AF229" s="2"/>
    </row>
    <row r="230" spans="1:32" x14ac:dyDescent="0.2">
      <c r="A230" s="2">
        <v>7.2866918776031304E+18</v>
      </c>
      <c r="B230" s="2">
        <v>7.2866918776031304E+18</v>
      </c>
      <c r="C230" s="2" t="s">
        <v>2677</v>
      </c>
      <c r="D230" s="2" t="s">
        <v>2678</v>
      </c>
      <c r="E230" s="2">
        <v>10900</v>
      </c>
      <c r="F230" s="2">
        <v>120900</v>
      </c>
      <c r="G230" s="2">
        <v>71</v>
      </c>
      <c r="H230" s="2"/>
      <c r="I230" s="2" t="s">
        <v>2679</v>
      </c>
      <c r="J230" s="126" t="s">
        <v>692</v>
      </c>
      <c r="K230" s="2">
        <v>1696565167</v>
      </c>
      <c r="L230" s="2" t="s">
        <v>693</v>
      </c>
      <c r="M230" s="2" t="s">
        <v>693</v>
      </c>
      <c r="N230" s="2" t="s">
        <v>1518</v>
      </c>
      <c r="O230" s="2">
        <v>7.2260646796455096E+18</v>
      </c>
      <c r="P230" s="2"/>
      <c r="Q230" s="2" t="s">
        <v>1519</v>
      </c>
      <c r="R230" s="2" t="s">
        <v>1520</v>
      </c>
      <c r="S230" s="2" t="s">
        <v>2680</v>
      </c>
      <c r="T230" s="2" t="s">
        <v>2681</v>
      </c>
      <c r="U230" s="2" t="s">
        <v>2682</v>
      </c>
      <c r="V230" s="2">
        <v>582</v>
      </c>
      <c r="W230" s="2">
        <v>12</v>
      </c>
      <c r="X230" s="2">
        <v>100</v>
      </c>
      <c r="Y230" s="2">
        <v>5037</v>
      </c>
      <c r="Z230" s="2" t="s">
        <v>2683</v>
      </c>
      <c r="AA230" s="2" t="s">
        <v>2683</v>
      </c>
      <c r="AB230" s="2"/>
      <c r="AC230" s="2"/>
      <c r="AD230" s="2"/>
      <c r="AE230" s="2"/>
      <c r="AF230" s="2"/>
    </row>
    <row r="231" spans="1:32" x14ac:dyDescent="0.2">
      <c r="A231" s="2">
        <v>7.2864231090857196E+18</v>
      </c>
      <c r="B231" s="2">
        <v>7.2864231090857196E+18</v>
      </c>
      <c r="C231" s="2" t="s">
        <v>2684</v>
      </c>
      <c r="D231" s="2" t="s">
        <v>2685</v>
      </c>
      <c r="E231" s="2">
        <v>143700</v>
      </c>
      <c r="F231" s="2">
        <v>94</v>
      </c>
      <c r="G231" s="2">
        <v>340</v>
      </c>
      <c r="H231" s="2"/>
      <c r="I231" s="2" t="s">
        <v>2686</v>
      </c>
      <c r="J231" s="126" t="s">
        <v>692</v>
      </c>
      <c r="K231" s="2">
        <v>1696502588</v>
      </c>
      <c r="L231" s="2" t="s">
        <v>693</v>
      </c>
      <c r="M231" s="2" t="s">
        <v>693</v>
      </c>
      <c r="N231" s="2" t="s">
        <v>1269</v>
      </c>
      <c r="O231" s="2">
        <v>7.2864231595865395E+18</v>
      </c>
      <c r="P231" s="2"/>
      <c r="Q231" s="2" t="s">
        <v>2687</v>
      </c>
      <c r="R231" s="2" t="s">
        <v>2685</v>
      </c>
      <c r="S231" s="2" t="s">
        <v>2688</v>
      </c>
      <c r="T231" s="2" t="s">
        <v>2689</v>
      </c>
      <c r="U231" s="2" t="s">
        <v>2690</v>
      </c>
      <c r="V231" s="2">
        <v>585</v>
      </c>
      <c r="W231" s="2">
        <v>35</v>
      </c>
      <c r="X231" s="2">
        <v>4</v>
      </c>
      <c r="Y231" s="2">
        <v>12400</v>
      </c>
      <c r="Z231" s="2" t="s">
        <v>2691</v>
      </c>
      <c r="AA231" s="2" t="s">
        <v>2691</v>
      </c>
      <c r="AB231" s="2"/>
      <c r="AC231" s="2"/>
      <c r="AD231" s="2" t="s">
        <v>2692</v>
      </c>
      <c r="AE231" s="2"/>
      <c r="AF231" s="2"/>
    </row>
    <row r="232" spans="1:32" x14ac:dyDescent="0.2">
      <c r="A232" s="2">
        <v>7.2865067433691197E+18</v>
      </c>
      <c r="B232" s="2">
        <v>7.2865067433691197E+18</v>
      </c>
      <c r="C232" s="2" t="s">
        <v>2693</v>
      </c>
      <c r="D232" s="2" t="s">
        <v>2693</v>
      </c>
      <c r="E232" s="2">
        <v>2</v>
      </c>
      <c r="F232" s="2">
        <v>0</v>
      </c>
      <c r="G232" s="2">
        <v>4</v>
      </c>
      <c r="H232" s="2"/>
      <c r="I232" s="2" t="s">
        <v>206</v>
      </c>
      <c r="J232" s="126" t="s">
        <v>692</v>
      </c>
      <c r="K232" s="2">
        <v>1696522082</v>
      </c>
      <c r="L232" s="2" t="s">
        <v>693</v>
      </c>
      <c r="M232" s="2" t="s">
        <v>693</v>
      </c>
      <c r="N232" s="2" t="s">
        <v>1116</v>
      </c>
      <c r="O232" s="2">
        <v>6.7285629757345096E+18</v>
      </c>
      <c r="P232" s="2"/>
      <c r="Q232" s="2" t="s">
        <v>1117</v>
      </c>
      <c r="R232" s="2" t="s">
        <v>1118</v>
      </c>
      <c r="S232" s="2" t="s">
        <v>2694</v>
      </c>
      <c r="T232" s="2" t="s">
        <v>2695</v>
      </c>
      <c r="U232" s="2" t="s">
        <v>2696</v>
      </c>
      <c r="V232" s="2">
        <v>18</v>
      </c>
      <c r="W232" s="2">
        <v>0</v>
      </c>
      <c r="X232" s="2">
        <v>0</v>
      </c>
      <c r="Y232" s="2">
        <v>641</v>
      </c>
      <c r="Z232" s="2"/>
      <c r="AA232" s="2"/>
      <c r="AB232" s="2"/>
      <c r="AC232" s="2"/>
      <c r="AD232" s="2" t="s">
        <v>2697</v>
      </c>
      <c r="AE232" s="2"/>
      <c r="AF232" s="2"/>
    </row>
    <row r="233" spans="1:32" x14ac:dyDescent="0.2">
      <c r="A233" s="2">
        <v>7.2821763322709596E+18</v>
      </c>
      <c r="B233" s="2">
        <v>7.2821763322709596E+18</v>
      </c>
      <c r="C233" s="2" t="s">
        <v>2698</v>
      </c>
      <c r="D233" s="2" t="s">
        <v>2699</v>
      </c>
      <c r="E233" s="2">
        <v>1300000</v>
      </c>
      <c r="F233" s="2">
        <v>3761</v>
      </c>
      <c r="G233" s="2">
        <v>2990</v>
      </c>
      <c r="H233" s="2"/>
      <c r="I233" s="2" t="s">
        <v>2700</v>
      </c>
      <c r="J233" s="126" t="s">
        <v>692</v>
      </c>
      <c r="K233" s="2">
        <v>1695513813</v>
      </c>
      <c r="L233" s="2" t="s">
        <v>693</v>
      </c>
      <c r="M233" s="2" t="s">
        <v>693</v>
      </c>
      <c r="N233" s="2" t="s">
        <v>24</v>
      </c>
      <c r="O233" s="2">
        <v>7.2821763944988201E+18</v>
      </c>
      <c r="P233" s="2"/>
      <c r="Q233" s="2" t="s">
        <v>2701</v>
      </c>
      <c r="R233" s="2" t="s">
        <v>2699</v>
      </c>
      <c r="S233" s="2" t="s">
        <v>2702</v>
      </c>
      <c r="T233" s="2" t="s">
        <v>2703</v>
      </c>
      <c r="U233" s="2" t="s">
        <v>2704</v>
      </c>
      <c r="V233" s="2">
        <v>24900</v>
      </c>
      <c r="W233" s="2">
        <v>1109</v>
      </c>
      <c r="X233" s="2">
        <v>76</v>
      </c>
      <c r="Y233" s="2">
        <v>516700</v>
      </c>
      <c r="Z233" s="2" t="s">
        <v>2705</v>
      </c>
      <c r="AA233" s="2" t="s">
        <v>2705</v>
      </c>
      <c r="AB233" s="2"/>
      <c r="AC233" s="2"/>
      <c r="AD233" s="2"/>
      <c r="AE233" s="2"/>
      <c r="AF233" s="2"/>
    </row>
    <row r="234" spans="1:32" x14ac:dyDescent="0.2">
      <c r="A234" s="2">
        <v>7.2841949389532795E+18</v>
      </c>
      <c r="B234" s="2">
        <v>7.2841949389532795E+18</v>
      </c>
      <c r="C234" s="2" t="s">
        <v>2706</v>
      </c>
      <c r="D234" s="2" t="s">
        <v>2707</v>
      </c>
      <c r="E234" s="2">
        <v>4330</v>
      </c>
      <c r="F234" s="2">
        <v>2</v>
      </c>
      <c r="G234" s="2">
        <v>24</v>
      </c>
      <c r="H234" s="2"/>
      <c r="I234" s="2" t="s">
        <v>2708</v>
      </c>
      <c r="J234" s="126" t="s">
        <v>692</v>
      </c>
      <c r="K234" s="2">
        <v>1695983843</v>
      </c>
      <c r="L234" s="2" t="s">
        <v>693</v>
      </c>
      <c r="M234" s="2" t="s">
        <v>693</v>
      </c>
      <c r="N234" s="2" t="s">
        <v>1360</v>
      </c>
      <c r="O234" s="2">
        <v>7.1456847671894999E+18</v>
      </c>
      <c r="P234" s="2"/>
      <c r="Q234" s="2" t="s">
        <v>1361</v>
      </c>
      <c r="R234" s="2" t="s">
        <v>1362</v>
      </c>
      <c r="S234" s="2" t="s">
        <v>2709</v>
      </c>
      <c r="T234" s="2" t="s">
        <v>2710</v>
      </c>
      <c r="U234" s="2" t="s">
        <v>2711</v>
      </c>
      <c r="V234" s="2">
        <v>54</v>
      </c>
      <c r="W234" s="2">
        <v>2</v>
      </c>
      <c r="X234" s="2">
        <v>5</v>
      </c>
      <c r="Y234" s="2">
        <v>6013</v>
      </c>
      <c r="Z234" s="2" t="s">
        <v>2712</v>
      </c>
      <c r="AA234" s="2" t="s">
        <v>2712</v>
      </c>
      <c r="AB234" s="2"/>
      <c r="AC234" s="2"/>
      <c r="AD234" s="2" t="s">
        <v>2713</v>
      </c>
      <c r="AE234" s="2"/>
      <c r="AF234" s="2"/>
    </row>
    <row r="235" spans="1:32" ht="34" x14ac:dyDescent="0.2">
      <c r="A235" s="2">
        <v>7.2829357445223997E+18</v>
      </c>
      <c r="B235" s="2">
        <v>7.2829357445223997E+18</v>
      </c>
      <c r="C235" s="2" t="s">
        <v>2714</v>
      </c>
      <c r="D235" s="2" t="s">
        <v>2715</v>
      </c>
      <c r="E235" s="2">
        <v>65</v>
      </c>
      <c r="F235" s="2">
        <v>360</v>
      </c>
      <c r="G235" s="2">
        <v>64</v>
      </c>
      <c r="H235" s="2"/>
      <c r="I235" s="2" t="s">
        <v>2716</v>
      </c>
      <c r="J235" s="126" t="s">
        <v>692</v>
      </c>
      <c r="K235" s="2">
        <v>1695690626</v>
      </c>
      <c r="L235" s="2" t="s">
        <v>693</v>
      </c>
      <c r="M235" s="2" t="s">
        <v>693</v>
      </c>
      <c r="N235" s="2" t="s">
        <v>2717</v>
      </c>
      <c r="O235" s="2">
        <v>7.2632982339573504E+18</v>
      </c>
      <c r="P235" s="2"/>
      <c r="Q235" s="2" t="s">
        <v>2718</v>
      </c>
      <c r="R235" s="2" t="s">
        <v>2719</v>
      </c>
      <c r="S235" s="2" t="s">
        <v>2720</v>
      </c>
      <c r="T235" s="2" t="s">
        <v>2721</v>
      </c>
      <c r="U235" s="2" t="s">
        <v>2722</v>
      </c>
      <c r="V235" s="2">
        <v>49</v>
      </c>
      <c r="W235" s="2">
        <v>13</v>
      </c>
      <c r="X235" s="2">
        <v>3</v>
      </c>
      <c r="Y235" s="2">
        <v>6194</v>
      </c>
      <c r="Z235" s="2" t="s">
        <v>2723</v>
      </c>
      <c r="AA235" s="2" t="s">
        <v>2723</v>
      </c>
      <c r="AB235" s="2"/>
      <c r="AC235" s="2"/>
      <c r="AD235" s="127" t="s">
        <v>2724</v>
      </c>
      <c r="AE235" s="2"/>
      <c r="AF235" s="2"/>
    </row>
    <row r="236" spans="1:32" x14ac:dyDescent="0.2">
      <c r="A236" s="2">
        <v>7.2857688317908101E+18</v>
      </c>
      <c r="B236" s="2">
        <v>7.2857688317908101E+18</v>
      </c>
      <c r="C236" s="2" t="s">
        <v>2725</v>
      </c>
      <c r="D236" s="2" t="s">
        <v>2726</v>
      </c>
      <c r="E236" s="2">
        <v>38700</v>
      </c>
      <c r="F236" s="2">
        <v>126</v>
      </c>
      <c r="G236" s="2">
        <v>197</v>
      </c>
      <c r="H236" s="2"/>
      <c r="I236" s="2" t="s">
        <v>2727</v>
      </c>
      <c r="J236" s="126" t="s">
        <v>692</v>
      </c>
      <c r="K236" s="2">
        <v>1696350267</v>
      </c>
      <c r="L236" s="2" t="s">
        <v>693</v>
      </c>
      <c r="M236" s="2" t="s">
        <v>693</v>
      </c>
      <c r="N236" s="2" t="s">
        <v>24</v>
      </c>
      <c r="O236" s="2">
        <v>7.2857688831752704E+18</v>
      </c>
      <c r="P236" s="2"/>
      <c r="Q236" s="2" t="s">
        <v>2728</v>
      </c>
      <c r="R236" s="2" t="s">
        <v>2726</v>
      </c>
      <c r="S236" s="2" t="s">
        <v>2729</v>
      </c>
      <c r="T236" s="2" t="s">
        <v>2730</v>
      </c>
      <c r="U236" s="2" t="s">
        <v>2731</v>
      </c>
      <c r="V236" s="2">
        <v>72</v>
      </c>
      <c r="W236" s="2">
        <v>1</v>
      </c>
      <c r="X236" s="2">
        <v>2</v>
      </c>
      <c r="Y236" s="2">
        <v>2282</v>
      </c>
      <c r="Z236" s="2" t="s">
        <v>2732</v>
      </c>
      <c r="AA236" s="2" t="s">
        <v>2733</v>
      </c>
      <c r="AB236" s="2"/>
      <c r="AC236" s="2"/>
      <c r="AD236" s="2" t="s">
        <v>2734</v>
      </c>
      <c r="AE236" s="2"/>
      <c r="AF236" s="2"/>
    </row>
    <row r="237" spans="1:32" x14ac:dyDescent="0.2">
      <c r="A237" s="2">
        <v>7.2850657549558098E+18</v>
      </c>
      <c r="B237" s="2">
        <v>7.2850657549558098E+18</v>
      </c>
      <c r="C237" s="2" t="s">
        <v>2735</v>
      </c>
      <c r="D237" s="2" t="s">
        <v>2736</v>
      </c>
      <c r="E237" s="2">
        <v>208800</v>
      </c>
      <c r="F237" s="2">
        <v>3728</v>
      </c>
      <c r="G237" s="2">
        <v>3125</v>
      </c>
      <c r="H237" s="2"/>
      <c r="I237" s="2" t="s">
        <v>2737</v>
      </c>
      <c r="J237" s="126" t="s">
        <v>692</v>
      </c>
      <c r="K237" s="2">
        <v>1696186560</v>
      </c>
      <c r="L237" s="2" t="s">
        <v>693</v>
      </c>
      <c r="M237" s="2" t="s">
        <v>693</v>
      </c>
      <c r="N237" s="2" t="s">
        <v>24</v>
      </c>
      <c r="O237" s="2">
        <v>7.2850657590917704E+18</v>
      </c>
      <c r="P237" s="2"/>
      <c r="Q237" s="2" t="s">
        <v>2738</v>
      </c>
      <c r="R237" s="2" t="s">
        <v>2736</v>
      </c>
      <c r="S237" s="2" t="s">
        <v>2739</v>
      </c>
      <c r="T237" s="2" t="s">
        <v>2740</v>
      </c>
      <c r="U237" s="2" t="s">
        <v>2741</v>
      </c>
      <c r="V237" s="2">
        <v>75</v>
      </c>
      <c r="W237" s="2">
        <v>2</v>
      </c>
      <c r="X237" s="2">
        <v>2</v>
      </c>
      <c r="Y237" s="2">
        <v>4488</v>
      </c>
      <c r="Z237" s="2" t="s">
        <v>2742</v>
      </c>
      <c r="AA237" s="2" t="s">
        <v>2742</v>
      </c>
      <c r="AB237" s="2"/>
      <c r="AC237" s="2"/>
      <c r="AD237" s="2" t="s">
        <v>2743</v>
      </c>
      <c r="AE237" s="2"/>
      <c r="AF237" s="2"/>
    </row>
    <row r="238" spans="1:32" ht="68" x14ac:dyDescent="0.2">
      <c r="A238" s="2">
        <v>7.1053024628227297E+18</v>
      </c>
      <c r="B238" s="2">
        <v>7.1053024628227297E+18</v>
      </c>
      <c r="C238" s="2" t="s">
        <v>2744</v>
      </c>
      <c r="D238" s="2" t="s">
        <v>2745</v>
      </c>
      <c r="E238" s="2">
        <v>245900</v>
      </c>
      <c r="F238" s="2">
        <v>5830</v>
      </c>
      <c r="G238" s="2">
        <v>236</v>
      </c>
      <c r="H238" s="2"/>
      <c r="I238" s="2" t="s">
        <v>2746</v>
      </c>
      <c r="J238" s="126" t="s">
        <v>692</v>
      </c>
      <c r="K238" s="2">
        <v>1654332153</v>
      </c>
      <c r="L238" s="2" t="s">
        <v>693</v>
      </c>
      <c r="M238" s="2" t="s">
        <v>693</v>
      </c>
      <c r="N238" s="2" t="s">
        <v>24</v>
      </c>
      <c r="O238" s="2">
        <v>7.1053024496779397E+18</v>
      </c>
      <c r="P238" s="2"/>
      <c r="Q238" s="2" t="s">
        <v>2747</v>
      </c>
      <c r="R238" s="2" t="s">
        <v>2745</v>
      </c>
      <c r="S238" s="2" t="s">
        <v>2748</v>
      </c>
      <c r="T238" s="2" t="s">
        <v>2749</v>
      </c>
      <c r="U238" s="2" t="s">
        <v>2750</v>
      </c>
      <c r="V238" s="2">
        <v>12600</v>
      </c>
      <c r="W238" s="2">
        <v>247</v>
      </c>
      <c r="X238" s="2">
        <v>708</v>
      </c>
      <c r="Y238" s="2">
        <v>223400</v>
      </c>
      <c r="Z238" s="2" t="s">
        <v>2751</v>
      </c>
      <c r="AA238" s="2" t="s">
        <v>2751</v>
      </c>
      <c r="AB238" s="2"/>
      <c r="AC238" s="2"/>
      <c r="AD238" s="127" t="s">
        <v>2752</v>
      </c>
      <c r="AE238" s="2"/>
      <c r="AF238" s="2"/>
    </row>
    <row r="239" spans="1:32" x14ac:dyDescent="0.2">
      <c r="A239" s="2">
        <v>7.28546943592879E+18</v>
      </c>
      <c r="B239" s="2">
        <v>7.28546943592879E+18</v>
      </c>
      <c r="C239" s="2" t="s">
        <v>2753</v>
      </c>
      <c r="D239" s="2" t="s">
        <v>2754</v>
      </c>
      <c r="E239" s="2">
        <v>1118</v>
      </c>
      <c r="F239" s="2">
        <v>27200</v>
      </c>
      <c r="G239" s="2">
        <v>799</v>
      </c>
      <c r="H239" s="2"/>
      <c r="I239" s="2" t="s">
        <v>2755</v>
      </c>
      <c r="J239" s="126" t="s">
        <v>692</v>
      </c>
      <c r="K239" s="2">
        <v>1696280551</v>
      </c>
      <c r="L239" s="2" t="s">
        <v>693</v>
      </c>
      <c r="M239" s="2" t="s">
        <v>693</v>
      </c>
      <c r="N239" s="2" t="s">
        <v>2756</v>
      </c>
      <c r="O239" s="2">
        <v>7.2854694636321597E+18</v>
      </c>
      <c r="P239" s="2"/>
      <c r="Q239" s="2" t="s">
        <v>2757</v>
      </c>
      <c r="R239" s="2" t="s">
        <v>2754</v>
      </c>
      <c r="S239" s="2" t="s">
        <v>2758</v>
      </c>
      <c r="T239" s="2" t="s">
        <v>2759</v>
      </c>
      <c r="U239" s="2" t="s">
        <v>2760</v>
      </c>
      <c r="V239" s="2">
        <v>10</v>
      </c>
      <c r="W239" s="2">
        <v>0</v>
      </c>
      <c r="X239" s="2">
        <v>1</v>
      </c>
      <c r="Y239" s="2">
        <v>725</v>
      </c>
      <c r="Z239" s="2" t="s">
        <v>2761</v>
      </c>
      <c r="AA239" s="2" t="s">
        <v>2761</v>
      </c>
      <c r="AB239" s="2"/>
      <c r="AC239" s="2"/>
      <c r="AD239" s="2"/>
      <c r="AE239" s="2"/>
      <c r="AF239" s="2"/>
    </row>
    <row r="240" spans="1:32" x14ac:dyDescent="0.2">
      <c r="A240" s="2">
        <v>7.2853460434520003E+18</v>
      </c>
      <c r="B240" s="2">
        <v>7.2853460434520003E+18</v>
      </c>
      <c r="C240" s="2" t="s">
        <v>2762</v>
      </c>
      <c r="D240" s="2" t="s">
        <v>2763</v>
      </c>
      <c r="E240" s="2">
        <v>351800</v>
      </c>
      <c r="F240" s="2">
        <v>5319</v>
      </c>
      <c r="G240" s="2">
        <v>512</v>
      </c>
      <c r="H240" s="2"/>
      <c r="I240" s="2" t="s">
        <v>2764</v>
      </c>
      <c r="J240" s="126" t="s">
        <v>692</v>
      </c>
      <c r="K240" s="2">
        <v>1696251813</v>
      </c>
      <c r="L240" s="2" t="s">
        <v>693</v>
      </c>
      <c r="M240" s="2" t="s">
        <v>693</v>
      </c>
      <c r="N240" s="2" t="s">
        <v>2765</v>
      </c>
      <c r="O240" s="2">
        <v>7.2853460918258401E+18</v>
      </c>
      <c r="P240" s="2"/>
      <c r="Q240" s="2" t="s">
        <v>2766</v>
      </c>
      <c r="R240" s="2" t="s">
        <v>2763</v>
      </c>
      <c r="S240" s="2" t="s">
        <v>2767</v>
      </c>
      <c r="T240" s="2" t="s">
        <v>2768</v>
      </c>
      <c r="U240" s="2" t="s">
        <v>2769</v>
      </c>
      <c r="V240" s="2">
        <v>1810</v>
      </c>
      <c r="W240" s="2">
        <v>61</v>
      </c>
      <c r="X240" s="2">
        <v>41</v>
      </c>
      <c r="Y240" s="2">
        <v>42400</v>
      </c>
      <c r="Z240" s="2" t="s">
        <v>2770</v>
      </c>
      <c r="AA240" s="2" t="s">
        <v>2771</v>
      </c>
      <c r="AB240" s="2"/>
      <c r="AC240" s="2"/>
      <c r="AD240" s="2"/>
      <c r="AE240" s="2"/>
      <c r="AF240" s="2"/>
    </row>
    <row r="241" spans="1:32" x14ac:dyDescent="0.2">
      <c r="A241" s="2">
        <v>7.2782383283218801E+18</v>
      </c>
      <c r="B241" s="2">
        <v>7.2782383283218801E+18</v>
      </c>
      <c r="C241" s="2" t="s">
        <v>2772</v>
      </c>
      <c r="D241" s="2" t="s">
        <v>2773</v>
      </c>
      <c r="E241" s="2">
        <v>5384</v>
      </c>
      <c r="F241" s="2">
        <v>46</v>
      </c>
      <c r="G241" s="2">
        <v>52</v>
      </c>
      <c r="H241" s="2"/>
      <c r="I241" s="2" t="s">
        <v>2774</v>
      </c>
      <c r="J241" s="126" t="s">
        <v>692</v>
      </c>
      <c r="K241" s="2">
        <v>1694596929</v>
      </c>
      <c r="L241" s="2" t="s">
        <v>693</v>
      </c>
      <c r="M241" s="2" t="s">
        <v>693</v>
      </c>
      <c r="N241" s="2" t="s">
        <v>1133</v>
      </c>
      <c r="O241" s="2">
        <v>7.2782383703068303E+18</v>
      </c>
      <c r="P241" s="2"/>
      <c r="Q241" s="2" t="s">
        <v>2775</v>
      </c>
      <c r="R241" s="2" t="s">
        <v>2773</v>
      </c>
      <c r="S241" s="2" t="s">
        <v>2776</v>
      </c>
      <c r="T241" s="2" t="s">
        <v>2777</v>
      </c>
      <c r="U241" s="2" t="s">
        <v>2778</v>
      </c>
      <c r="V241" s="2">
        <v>15200</v>
      </c>
      <c r="W241" s="2">
        <v>149</v>
      </c>
      <c r="X241" s="2">
        <v>978</v>
      </c>
      <c r="Y241" s="2">
        <v>266000</v>
      </c>
      <c r="Z241" s="2" t="s">
        <v>2779</v>
      </c>
      <c r="AA241" s="2" t="s">
        <v>2779</v>
      </c>
      <c r="AB241" s="2"/>
      <c r="AC241" s="2"/>
      <c r="AD241" s="2"/>
      <c r="AE241" s="2"/>
      <c r="AF241" s="2"/>
    </row>
    <row r="242" spans="1:32" x14ac:dyDescent="0.2">
      <c r="A242" s="2">
        <v>7.2839628690691697E+18</v>
      </c>
      <c r="B242" s="2">
        <v>7.2839628690691697E+18</v>
      </c>
      <c r="C242" s="2" t="s">
        <v>2780</v>
      </c>
      <c r="D242" s="2" t="s">
        <v>2781</v>
      </c>
      <c r="E242" s="2">
        <v>1400000</v>
      </c>
      <c r="F242" s="2">
        <v>43800</v>
      </c>
      <c r="G242" s="2">
        <v>2729</v>
      </c>
      <c r="H242" s="2"/>
      <c r="I242" s="2" t="s">
        <v>2782</v>
      </c>
      <c r="J242" s="126" t="s">
        <v>692</v>
      </c>
      <c r="K242" s="2">
        <v>1695929771</v>
      </c>
      <c r="L242" s="2" t="s">
        <v>693</v>
      </c>
      <c r="M242" s="2" t="s">
        <v>693</v>
      </c>
      <c r="N242" s="2" t="s">
        <v>24</v>
      </c>
      <c r="O242" s="2">
        <v>7.2839628787960904E+18</v>
      </c>
      <c r="P242" s="2"/>
      <c r="Q242" s="2" t="s">
        <v>2783</v>
      </c>
      <c r="R242" s="2" t="s">
        <v>2781</v>
      </c>
      <c r="S242" s="2" t="s">
        <v>2784</v>
      </c>
      <c r="T242" s="2" t="s">
        <v>2785</v>
      </c>
      <c r="U242" s="2" t="s">
        <v>2786</v>
      </c>
      <c r="V242" s="2">
        <v>3617</v>
      </c>
      <c r="W242" s="2">
        <v>238</v>
      </c>
      <c r="X242" s="2">
        <v>120</v>
      </c>
      <c r="Y242" s="2">
        <v>56400</v>
      </c>
      <c r="Z242" s="2" t="s">
        <v>2787</v>
      </c>
      <c r="AA242" s="2" t="s">
        <v>2787</v>
      </c>
      <c r="AB242" s="2"/>
      <c r="AC242" s="2"/>
      <c r="AD242" s="2"/>
      <c r="AE242" s="2"/>
      <c r="AF242" s="2"/>
    </row>
    <row r="243" spans="1:32" x14ac:dyDescent="0.2">
      <c r="A243" s="2">
        <v>7.2857570274675702E+18</v>
      </c>
      <c r="B243" s="2">
        <v>7.2857570274675702E+18</v>
      </c>
      <c r="C243" s="2" t="s">
        <v>2788</v>
      </c>
      <c r="D243" s="2" t="s">
        <v>2789</v>
      </c>
      <c r="E243" s="2">
        <v>14100</v>
      </c>
      <c r="F243" s="2">
        <v>99</v>
      </c>
      <c r="G243" s="2">
        <v>551</v>
      </c>
      <c r="H243" s="2"/>
      <c r="I243" s="2" t="s">
        <v>2790</v>
      </c>
      <c r="J243" s="126" t="s">
        <v>692</v>
      </c>
      <c r="K243" s="2">
        <v>1696347522</v>
      </c>
      <c r="L243" s="2" t="s">
        <v>693</v>
      </c>
      <c r="M243" s="2" t="s">
        <v>693</v>
      </c>
      <c r="N243" s="2" t="s">
        <v>24</v>
      </c>
      <c r="O243" s="2">
        <v>7.28575709776013E+18</v>
      </c>
      <c r="P243" s="2"/>
      <c r="Q243" s="2" t="s">
        <v>2791</v>
      </c>
      <c r="R243" s="2" t="s">
        <v>2789</v>
      </c>
      <c r="S243" s="2" t="s">
        <v>2792</v>
      </c>
      <c r="T243" s="2" t="s">
        <v>2793</v>
      </c>
      <c r="U243" s="2" t="s">
        <v>2794</v>
      </c>
      <c r="V243" s="2">
        <v>5</v>
      </c>
      <c r="W243" s="2">
        <v>0</v>
      </c>
      <c r="X243" s="2">
        <v>0</v>
      </c>
      <c r="Y243" s="2">
        <v>127</v>
      </c>
      <c r="Z243" s="2" t="s">
        <v>2795</v>
      </c>
      <c r="AA243" s="2" t="s">
        <v>2795</v>
      </c>
      <c r="AB243" s="2"/>
      <c r="AC243" s="2"/>
      <c r="AD243" s="2"/>
      <c r="AE243" s="2"/>
      <c r="AF243" s="2"/>
    </row>
    <row r="244" spans="1:32" x14ac:dyDescent="0.2">
      <c r="A244" s="2">
        <v>7.2872417421416202E+18</v>
      </c>
      <c r="B244" s="2">
        <v>7.2872417421416202E+18</v>
      </c>
      <c r="C244" s="2" t="s">
        <v>2796</v>
      </c>
      <c r="D244" s="2" t="s">
        <v>2797</v>
      </c>
      <c r="E244" s="2">
        <v>4061</v>
      </c>
      <c r="F244" s="2">
        <v>2155</v>
      </c>
      <c r="G244" s="2">
        <v>832</v>
      </c>
      <c r="H244" s="2"/>
      <c r="I244" s="2" t="s">
        <v>2798</v>
      </c>
      <c r="J244" s="126" t="s">
        <v>692</v>
      </c>
      <c r="K244" s="2">
        <v>1696693188</v>
      </c>
      <c r="L244" s="2" t="s">
        <v>693</v>
      </c>
      <c r="M244" s="2" t="s">
        <v>693</v>
      </c>
      <c r="N244" s="2" t="s">
        <v>24</v>
      </c>
      <c r="O244" s="2">
        <v>7.2858291257129697E+18</v>
      </c>
      <c r="P244" s="2"/>
      <c r="Q244" s="2" t="s">
        <v>1180</v>
      </c>
      <c r="R244" s="2" t="s">
        <v>1181</v>
      </c>
      <c r="S244" s="2" t="s">
        <v>2799</v>
      </c>
      <c r="T244" s="2" t="s">
        <v>2800</v>
      </c>
      <c r="U244" s="2" t="s">
        <v>2801</v>
      </c>
      <c r="V244" s="2">
        <v>93</v>
      </c>
      <c r="W244" s="2">
        <v>1</v>
      </c>
      <c r="X244" s="2">
        <v>0</v>
      </c>
      <c r="Y244" s="2">
        <v>1092</v>
      </c>
      <c r="Z244" s="2" t="s">
        <v>2802</v>
      </c>
      <c r="AA244" s="2" t="s">
        <v>2802</v>
      </c>
      <c r="AB244" s="2"/>
      <c r="AC244" s="2"/>
      <c r="AD244" s="2" t="s">
        <v>2803</v>
      </c>
      <c r="AE244" s="2"/>
      <c r="AF244" s="2"/>
    </row>
    <row r="245" spans="1:32" x14ac:dyDescent="0.2">
      <c r="A245" s="2">
        <v>7.2857283037956803E+18</v>
      </c>
      <c r="B245" s="2">
        <v>7.2857283037956803E+18</v>
      </c>
      <c r="C245" s="2" t="s">
        <v>991</v>
      </c>
      <c r="D245" s="2" t="s">
        <v>992</v>
      </c>
      <c r="E245" s="2">
        <v>1115</v>
      </c>
      <c r="F245" s="2">
        <v>59</v>
      </c>
      <c r="G245" s="2">
        <v>48</v>
      </c>
      <c r="H245" s="2"/>
      <c r="I245" s="2" t="s">
        <v>2804</v>
      </c>
      <c r="J245" s="126" t="s">
        <v>692</v>
      </c>
      <c r="K245" s="2">
        <v>1696340833</v>
      </c>
      <c r="L245" s="2" t="s">
        <v>693</v>
      </c>
      <c r="M245" s="2" t="s">
        <v>693</v>
      </c>
      <c r="N245" s="2" t="s">
        <v>24</v>
      </c>
      <c r="O245" s="2">
        <v>7.28572837649139E+18</v>
      </c>
      <c r="P245" s="2"/>
      <c r="Q245" s="2" t="s">
        <v>994</v>
      </c>
      <c r="R245" s="2" t="s">
        <v>992</v>
      </c>
      <c r="S245" s="2" t="s">
        <v>2805</v>
      </c>
      <c r="T245" s="2" t="s">
        <v>2806</v>
      </c>
      <c r="U245" s="2" t="s">
        <v>2807</v>
      </c>
      <c r="V245" s="2">
        <v>22</v>
      </c>
      <c r="W245" s="2">
        <v>1</v>
      </c>
      <c r="X245" s="2">
        <v>0</v>
      </c>
      <c r="Y245" s="2">
        <v>851</v>
      </c>
      <c r="Z245" s="2" t="s">
        <v>2808</v>
      </c>
      <c r="AA245" s="2" t="s">
        <v>2809</v>
      </c>
      <c r="AB245" s="2"/>
      <c r="AC245" s="2"/>
      <c r="AD245" s="2" t="s">
        <v>2810</v>
      </c>
      <c r="AE245" s="2"/>
      <c r="AF245" s="2"/>
    </row>
    <row r="246" spans="1:32" x14ac:dyDescent="0.2">
      <c r="A246" s="2">
        <v>7.2879015433224202E+18</v>
      </c>
      <c r="B246" s="2">
        <v>7.2879015433224202E+18</v>
      </c>
      <c r="C246" s="2" t="s">
        <v>2811</v>
      </c>
      <c r="D246" s="2" t="s">
        <v>2812</v>
      </c>
      <c r="E246" s="2">
        <v>2</v>
      </c>
      <c r="F246" s="2">
        <v>0</v>
      </c>
      <c r="G246" s="2">
        <v>51</v>
      </c>
      <c r="H246" s="2"/>
      <c r="I246" s="2" t="s">
        <v>2813</v>
      </c>
      <c r="J246" s="126" t="s">
        <v>692</v>
      </c>
      <c r="K246" s="2">
        <v>1696846826</v>
      </c>
      <c r="L246" s="2" t="s">
        <v>693</v>
      </c>
      <c r="M246" s="2" t="s">
        <v>693</v>
      </c>
      <c r="N246" s="2" t="s">
        <v>2814</v>
      </c>
      <c r="O246" s="2">
        <v>7.2879016301493801E+18</v>
      </c>
      <c r="P246" s="2"/>
      <c r="Q246" s="2" t="s">
        <v>2815</v>
      </c>
      <c r="R246" s="2" t="s">
        <v>2812</v>
      </c>
      <c r="S246" s="2" t="s">
        <v>2816</v>
      </c>
      <c r="T246" s="2" t="s">
        <v>2817</v>
      </c>
      <c r="U246" s="2" t="s">
        <v>2818</v>
      </c>
      <c r="V246" s="2">
        <v>0</v>
      </c>
      <c r="W246" s="2">
        <v>0</v>
      </c>
      <c r="X246" s="2">
        <v>0</v>
      </c>
      <c r="Y246" s="2">
        <v>251</v>
      </c>
      <c r="Z246" s="2" t="s">
        <v>2819</v>
      </c>
      <c r="AA246" s="2" t="s">
        <v>2819</v>
      </c>
      <c r="AB246" s="2"/>
      <c r="AC246" s="2"/>
      <c r="AD246" s="2"/>
      <c r="AE246" s="2"/>
      <c r="AF246" s="2"/>
    </row>
    <row r="247" spans="1:32" x14ac:dyDescent="0.2">
      <c r="A247" s="2">
        <v>7.2850196839951104E+18</v>
      </c>
      <c r="B247" s="2">
        <v>7.2850196839951104E+18</v>
      </c>
      <c r="C247" s="2" t="s">
        <v>991</v>
      </c>
      <c r="D247" s="2" t="s">
        <v>992</v>
      </c>
      <c r="E247" s="2">
        <v>1115</v>
      </c>
      <c r="F247" s="2">
        <v>59</v>
      </c>
      <c r="G247" s="2">
        <v>48</v>
      </c>
      <c r="H247" s="2"/>
      <c r="I247" s="2" t="s">
        <v>2820</v>
      </c>
      <c r="J247" s="126" t="s">
        <v>692</v>
      </c>
      <c r="K247" s="2">
        <v>1696175838</v>
      </c>
      <c r="L247" s="2" t="s">
        <v>693</v>
      </c>
      <c r="M247" s="2" t="s">
        <v>693</v>
      </c>
      <c r="N247" s="2" t="s">
        <v>24</v>
      </c>
      <c r="O247" s="2">
        <v>7.2850197326783396E+18</v>
      </c>
      <c r="P247" s="2"/>
      <c r="Q247" s="2" t="s">
        <v>994</v>
      </c>
      <c r="R247" s="2" t="s">
        <v>992</v>
      </c>
      <c r="S247" s="2" t="s">
        <v>2821</v>
      </c>
      <c r="T247" s="2" t="s">
        <v>2822</v>
      </c>
      <c r="U247" s="2" t="s">
        <v>2823</v>
      </c>
      <c r="V247" s="2">
        <v>19</v>
      </c>
      <c r="W247" s="2">
        <v>0</v>
      </c>
      <c r="X247" s="2">
        <v>0</v>
      </c>
      <c r="Y247" s="2">
        <v>856</v>
      </c>
      <c r="Z247" s="2" t="s">
        <v>2824</v>
      </c>
      <c r="AA247" s="2" t="s">
        <v>2824</v>
      </c>
      <c r="AB247" s="2"/>
      <c r="AC247" s="2"/>
      <c r="AD247" s="2" t="s">
        <v>2825</v>
      </c>
      <c r="AE247" s="2"/>
      <c r="AF247" s="2"/>
    </row>
    <row r="248" spans="1:32" x14ac:dyDescent="0.2">
      <c r="A248" s="2">
        <v>7.2865104577987E+18</v>
      </c>
      <c r="B248" s="2">
        <v>7.2865104577987E+18</v>
      </c>
      <c r="C248" s="2" t="s">
        <v>2693</v>
      </c>
      <c r="D248" s="2" t="s">
        <v>2693</v>
      </c>
      <c r="E248" s="2">
        <v>2</v>
      </c>
      <c r="F248" s="2">
        <v>0</v>
      </c>
      <c r="G248" s="2">
        <v>4</v>
      </c>
      <c r="H248" s="2"/>
      <c r="I248" s="2" t="s">
        <v>206</v>
      </c>
      <c r="J248" s="126" t="s">
        <v>692</v>
      </c>
      <c r="K248" s="2">
        <v>1696522948</v>
      </c>
      <c r="L248" s="2" t="s">
        <v>693</v>
      </c>
      <c r="M248" s="2" t="s">
        <v>693</v>
      </c>
      <c r="N248" s="2" t="s">
        <v>1116</v>
      </c>
      <c r="O248" s="2">
        <v>6.7285629757345096E+18</v>
      </c>
      <c r="P248" s="2"/>
      <c r="Q248" s="2" t="s">
        <v>1117</v>
      </c>
      <c r="R248" s="2" t="s">
        <v>1118</v>
      </c>
      <c r="S248" s="2" t="s">
        <v>2826</v>
      </c>
      <c r="T248" s="2" t="s">
        <v>2827</v>
      </c>
      <c r="U248" s="2" t="s">
        <v>2828</v>
      </c>
      <c r="V248" s="2">
        <v>10</v>
      </c>
      <c r="W248" s="2">
        <v>0</v>
      </c>
      <c r="X248" s="2">
        <v>0</v>
      </c>
      <c r="Y248" s="2">
        <v>546</v>
      </c>
      <c r="Z248" s="2"/>
      <c r="AA248" s="2"/>
      <c r="AB248" s="2"/>
      <c r="AC248" s="2"/>
      <c r="AD248" s="2" t="s">
        <v>2829</v>
      </c>
      <c r="AE248" s="2"/>
      <c r="AF248" s="2"/>
    </row>
    <row r="249" spans="1:32" x14ac:dyDescent="0.2">
      <c r="A249" s="2">
        <v>7.2890107285335101E+18</v>
      </c>
      <c r="B249" s="2">
        <v>7.2890107285335101E+18</v>
      </c>
      <c r="C249" s="2" t="s">
        <v>2830</v>
      </c>
      <c r="D249" s="2" t="s">
        <v>2831</v>
      </c>
      <c r="E249" s="2">
        <v>138900</v>
      </c>
      <c r="F249" s="2">
        <v>2807</v>
      </c>
      <c r="G249" s="2">
        <v>239</v>
      </c>
      <c r="H249" s="2"/>
      <c r="I249" s="2" t="s">
        <v>2832</v>
      </c>
      <c r="J249" s="126" t="s">
        <v>692</v>
      </c>
      <c r="K249" s="2">
        <v>1697105063</v>
      </c>
      <c r="L249" s="2" t="s">
        <v>693</v>
      </c>
      <c r="M249" s="2" t="s">
        <v>693</v>
      </c>
      <c r="N249" s="2" t="s">
        <v>24</v>
      </c>
      <c r="O249" s="2">
        <v>7.2890108464196495E+18</v>
      </c>
      <c r="P249" s="2"/>
      <c r="Q249" s="2" t="s">
        <v>2833</v>
      </c>
      <c r="R249" s="2" t="s">
        <v>2831</v>
      </c>
      <c r="S249" s="2" t="s">
        <v>2834</v>
      </c>
      <c r="T249" s="2" t="s">
        <v>2835</v>
      </c>
      <c r="U249" s="2" t="s">
        <v>2836</v>
      </c>
      <c r="V249" s="2">
        <v>27</v>
      </c>
      <c r="W249" s="2">
        <v>0</v>
      </c>
      <c r="X249" s="2">
        <v>0</v>
      </c>
      <c r="Y249" s="2">
        <v>1380</v>
      </c>
      <c r="Z249" s="2" t="s">
        <v>2837</v>
      </c>
      <c r="AA249" s="2" t="s">
        <v>2837</v>
      </c>
      <c r="AB249" s="2"/>
      <c r="AC249" s="2"/>
      <c r="AD249" s="2" t="s">
        <v>2838</v>
      </c>
      <c r="AE249" s="2"/>
      <c r="AF249" s="2"/>
    </row>
    <row r="250" spans="1:32" ht="102" x14ac:dyDescent="0.2">
      <c r="A250" s="2">
        <v>7.2827527697636198E+18</v>
      </c>
      <c r="B250" s="2">
        <v>7.2827527697636198E+18</v>
      </c>
      <c r="C250" s="2" t="s">
        <v>2839</v>
      </c>
      <c r="D250" s="2" t="s">
        <v>2840</v>
      </c>
      <c r="E250" s="2">
        <v>6800000</v>
      </c>
      <c r="F250" s="2">
        <v>1873</v>
      </c>
      <c r="G250" s="2">
        <v>5148</v>
      </c>
      <c r="H250" s="2"/>
      <c r="I250" s="2" t="s">
        <v>2841</v>
      </c>
      <c r="J250" s="126" t="s">
        <v>692</v>
      </c>
      <c r="K250" s="2">
        <v>1695648038</v>
      </c>
      <c r="L250" s="2" t="s">
        <v>693</v>
      </c>
      <c r="M250" s="2" t="s">
        <v>693</v>
      </c>
      <c r="N250" s="2" t="s">
        <v>24</v>
      </c>
      <c r="O250" s="2">
        <v>7.2827528587415695E+18</v>
      </c>
      <c r="P250" s="2"/>
      <c r="Q250" s="2" t="s">
        <v>2842</v>
      </c>
      <c r="R250" s="2" t="s">
        <v>2840</v>
      </c>
      <c r="S250" s="2" t="s">
        <v>2843</v>
      </c>
      <c r="T250" s="2" t="s">
        <v>2844</v>
      </c>
      <c r="U250" s="2" t="s">
        <v>2845</v>
      </c>
      <c r="V250" s="2">
        <v>48900</v>
      </c>
      <c r="W250" s="2">
        <v>1716</v>
      </c>
      <c r="X250" s="2">
        <v>8275</v>
      </c>
      <c r="Y250" s="2">
        <v>1900000</v>
      </c>
      <c r="Z250" s="2" t="s">
        <v>2846</v>
      </c>
      <c r="AA250" s="2" t="s">
        <v>2846</v>
      </c>
      <c r="AB250" s="2"/>
      <c r="AC250" s="2"/>
      <c r="AD250" s="127" t="s">
        <v>2847</v>
      </c>
      <c r="AE250" s="2"/>
      <c r="AF250" s="2"/>
    </row>
    <row r="251" spans="1:32" ht="136" x14ac:dyDescent="0.2">
      <c r="A251" s="2">
        <v>7.2832774690487204E+18</v>
      </c>
      <c r="B251" s="2">
        <v>7.2832774690487204E+18</v>
      </c>
      <c r="C251" s="2" t="s">
        <v>2848</v>
      </c>
      <c r="D251" s="2" t="s">
        <v>2849</v>
      </c>
      <c r="E251" s="2">
        <v>3249</v>
      </c>
      <c r="F251" s="2">
        <v>8421</v>
      </c>
      <c r="G251" s="2">
        <v>650</v>
      </c>
      <c r="H251" s="2"/>
      <c r="I251" s="2" t="s">
        <v>2850</v>
      </c>
      <c r="J251" s="126" t="s">
        <v>692</v>
      </c>
      <c r="K251" s="2">
        <v>1695770193</v>
      </c>
      <c r="L251" s="2" t="s">
        <v>693</v>
      </c>
      <c r="M251" s="2" t="s">
        <v>693</v>
      </c>
      <c r="N251" s="2" t="s">
        <v>2851</v>
      </c>
      <c r="O251" s="2">
        <v>7.1557824845448796E+18</v>
      </c>
      <c r="P251" s="2"/>
      <c r="Q251" s="2" t="s">
        <v>2852</v>
      </c>
      <c r="R251" s="2" t="s">
        <v>2853</v>
      </c>
      <c r="S251" s="2" t="s">
        <v>2854</v>
      </c>
      <c r="T251" s="2" t="s">
        <v>2855</v>
      </c>
      <c r="U251" s="2" t="s">
        <v>2856</v>
      </c>
      <c r="V251" s="2">
        <v>87</v>
      </c>
      <c r="W251" s="2">
        <v>7</v>
      </c>
      <c r="X251" s="2">
        <v>15</v>
      </c>
      <c r="Y251" s="2">
        <v>4935</v>
      </c>
      <c r="Z251" s="2" t="s">
        <v>2857</v>
      </c>
      <c r="AA251" s="2" t="s">
        <v>2857</v>
      </c>
      <c r="AB251" s="2"/>
      <c r="AC251" s="2"/>
      <c r="AD251" s="127" t="s">
        <v>2858</v>
      </c>
      <c r="AE251" s="2"/>
      <c r="AF251" s="2"/>
    </row>
    <row r="252" spans="1:32" x14ac:dyDescent="0.2">
      <c r="A252" s="2">
        <v>7.2835376101889004E+18</v>
      </c>
      <c r="B252" s="2">
        <v>7.2835376101889004E+18</v>
      </c>
      <c r="C252" s="2" t="s">
        <v>2859</v>
      </c>
      <c r="D252" s="2" t="s">
        <v>2645</v>
      </c>
      <c r="E252" s="2">
        <v>238</v>
      </c>
      <c r="F252" s="2">
        <v>0</v>
      </c>
      <c r="G252" s="2">
        <v>41</v>
      </c>
      <c r="H252" s="2"/>
      <c r="I252" s="2" t="s">
        <v>2646</v>
      </c>
      <c r="J252" s="126" t="s">
        <v>692</v>
      </c>
      <c r="K252" s="2">
        <v>1695830753</v>
      </c>
      <c r="L252" s="2" t="s">
        <v>693</v>
      </c>
      <c r="M252" s="2" t="s">
        <v>693</v>
      </c>
      <c r="N252" s="2" t="s">
        <v>2647</v>
      </c>
      <c r="O252" s="2">
        <v>7.0854088848058696E+18</v>
      </c>
      <c r="P252" s="2"/>
      <c r="Q252" s="2" t="s">
        <v>2648</v>
      </c>
      <c r="R252" s="2" t="s">
        <v>2649</v>
      </c>
      <c r="S252" s="2" t="s">
        <v>2860</v>
      </c>
      <c r="T252" s="2" t="s">
        <v>2861</v>
      </c>
      <c r="U252" s="2" t="s">
        <v>2862</v>
      </c>
      <c r="V252" s="2">
        <v>2</v>
      </c>
      <c r="W252" s="2">
        <v>0</v>
      </c>
      <c r="X252" s="2">
        <v>0</v>
      </c>
      <c r="Y252" s="2">
        <v>636</v>
      </c>
      <c r="Z252" s="2"/>
      <c r="AA252" s="2"/>
      <c r="AB252" s="2"/>
      <c r="AC252" s="2"/>
      <c r="AD252" s="2"/>
      <c r="AE252" s="2"/>
      <c r="AF252" s="2"/>
    </row>
    <row r="253" spans="1:32" x14ac:dyDescent="0.2">
      <c r="A253" s="2">
        <v>7.2830545753456302E+18</v>
      </c>
      <c r="B253" s="2">
        <v>7.2830545753456302E+18</v>
      </c>
      <c r="C253" s="2" t="s">
        <v>2863</v>
      </c>
      <c r="D253" s="2" t="s">
        <v>2864</v>
      </c>
      <c r="E253" s="2">
        <v>11</v>
      </c>
      <c r="F253" s="2">
        <v>943</v>
      </c>
      <c r="G253" s="2">
        <v>15</v>
      </c>
      <c r="H253" s="2"/>
      <c r="I253" s="2" t="s">
        <v>2865</v>
      </c>
      <c r="J253" s="126" t="s">
        <v>692</v>
      </c>
      <c r="K253" s="2">
        <v>1695718297</v>
      </c>
      <c r="L253" s="2" t="s">
        <v>693</v>
      </c>
      <c r="M253" s="2" t="s">
        <v>693</v>
      </c>
      <c r="N253" s="2" t="s">
        <v>2866</v>
      </c>
      <c r="O253" s="2">
        <v>7.1711484429226598E+18</v>
      </c>
      <c r="P253" s="2"/>
      <c r="Q253" s="2" t="s">
        <v>2867</v>
      </c>
      <c r="R253" s="2" t="s">
        <v>2868</v>
      </c>
      <c r="S253" s="2" t="s">
        <v>2869</v>
      </c>
      <c r="T253" s="2" t="s">
        <v>2870</v>
      </c>
      <c r="U253" s="2" t="s">
        <v>2871</v>
      </c>
      <c r="V253" s="2">
        <v>93</v>
      </c>
      <c r="W253" s="2">
        <v>10</v>
      </c>
      <c r="X253" s="2">
        <v>6</v>
      </c>
      <c r="Y253" s="2">
        <v>2644</v>
      </c>
      <c r="Z253" s="2" t="s">
        <v>2872</v>
      </c>
      <c r="AA253" s="2" t="s">
        <v>2872</v>
      </c>
      <c r="AB253" s="2"/>
      <c r="AC253" s="2"/>
      <c r="AD253" s="2" t="s">
        <v>2873</v>
      </c>
      <c r="AE253" s="2"/>
      <c r="AF253" s="2"/>
    </row>
    <row r="254" spans="1:32" x14ac:dyDescent="0.2">
      <c r="A254" s="2">
        <v>7.2854778280558899E+18</v>
      </c>
      <c r="B254" s="2">
        <v>7.2854778280558899E+18</v>
      </c>
      <c r="C254" s="2" t="s">
        <v>2874</v>
      </c>
      <c r="D254" s="2" t="s">
        <v>2875</v>
      </c>
      <c r="E254" s="2">
        <v>8100000</v>
      </c>
      <c r="F254" s="2">
        <v>36000</v>
      </c>
      <c r="G254" s="2">
        <v>353</v>
      </c>
      <c r="H254" s="2"/>
      <c r="I254" s="2" t="s">
        <v>2876</v>
      </c>
      <c r="J254" s="126" t="s">
        <v>692</v>
      </c>
      <c r="K254" s="2">
        <v>1696282508</v>
      </c>
      <c r="L254" s="2" t="s">
        <v>693</v>
      </c>
      <c r="M254" s="2" t="s">
        <v>693</v>
      </c>
      <c r="N254" s="2" t="s">
        <v>714</v>
      </c>
      <c r="O254" s="2">
        <v>7.0844656631080796E+18</v>
      </c>
      <c r="P254" s="2"/>
      <c r="Q254" s="2" t="s">
        <v>715</v>
      </c>
      <c r="R254" s="2" t="s">
        <v>716</v>
      </c>
      <c r="S254" s="2" t="s">
        <v>2877</v>
      </c>
      <c r="T254" s="2" t="s">
        <v>2878</v>
      </c>
      <c r="U254" s="2" t="s">
        <v>2879</v>
      </c>
      <c r="V254" s="2">
        <v>191100</v>
      </c>
      <c r="W254" s="2">
        <v>3981</v>
      </c>
      <c r="X254" s="2">
        <v>3257</v>
      </c>
      <c r="Y254" s="2">
        <v>1500000</v>
      </c>
      <c r="Z254" s="2" t="s">
        <v>2880</v>
      </c>
      <c r="AA254" s="2" t="s">
        <v>2880</v>
      </c>
      <c r="AB254" s="2"/>
      <c r="AC254" s="2"/>
      <c r="AD254" s="2"/>
      <c r="AE254" s="2" t="s">
        <v>2134</v>
      </c>
      <c r="AF254" s="2"/>
    </row>
    <row r="255" spans="1:32" x14ac:dyDescent="0.2">
      <c r="A255" s="2">
        <v>7.2852199757011999E+18</v>
      </c>
      <c r="B255" s="2">
        <v>7.2852199757011999E+18</v>
      </c>
      <c r="C255" s="2" t="s">
        <v>2881</v>
      </c>
      <c r="D255" s="2" t="s">
        <v>2882</v>
      </c>
      <c r="E255" s="2">
        <v>935500</v>
      </c>
      <c r="F255" s="2">
        <v>1514</v>
      </c>
      <c r="G255" s="2">
        <v>2163</v>
      </c>
      <c r="H255" s="2"/>
      <c r="I255" s="2" t="s">
        <v>2883</v>
      </c>
      <c r="J255" s="126" t="s">
        <v>692</v>
      </c>
      <c r="K255" s="2">
        <v>1696223700</v>
      </c>
      <c r="L255" s="2" t="s">
        <v>693</v>
      </c>
      <c r="M255" s="2" t="s">
        <v>693</v>
      </c>
      <c r="N255" s="2" t="s">
        <v>2884</v>
      </c>
      <c r="O255" s="2">
        <v>7.2852200865232497E+18</v>
      </c>
      <c r="P255" s="2"/>
      <c r="Q255" s="2" t="s">
        <v>2885</v>
      </c>
      <c r="R255" s="2" t="s">
        <v>2882</v>
      </c>
      <c r="S255" s="2" t="s">
        <v>2886</v>
      </c>
      <c r="T255" s="2" t="s">
        <v>2887</v>
      </c>
      <c r="U255" s="2" t="s">
        <v>2888</v>
      </c>
      <c r="V255" s="2">
        <v>13800</v>
      </c>
      <c r="W255" s="2">
        <v>740</v>
      </c>
      <c r="X255" s="2">
        <v>587</v>
      </c>
      <c r="Y255" s="2">
        <v>1400000</v>
      </c>
      <c r="Z255" s="2" t="s">
        <v>2889</v>
      </c>
      <c r="AA255" s="2" t="s">
        <v>2889</v>
      </c>
      <c r="AB255" s="2"/>
      <c r="AC255" s="2"/>
      <c r="AD255" s="2"/>
      <c r="AE255" s="2"/>
      <c r="AF255" s="2"/>
    </row>
    <row r="256" spans="1:32" x14ac:dyDescent="0.2">
      <c r="A256" s="2">
        <v>7.2844588287987405E+18</v>
      </c>
      <c r="B256" s="2">
        <v>7.2844588287987405E+18</v>
      </c>
      <c r="C256" s="2" t="s">
        <v>2890</v>
      </c>
      <c r="D256" s="2" t="s">
        <v>2891</v>
      </c>
      <c r="E256" s="2">
        <v>87</v>
      </c>
      <c r="F256" s="2">
        <v>560</v>
      </c>
      <c r="G256" s="2">
        <v>10</v>
      </c>
      <c r="H256" s="2"/>
      <c r="I256" s="2" t="s">
        <v>2892</v>
      </c>
      <c r="J256" s="126" t="s">
        <v>692</v>
      </c>
      <c r="K256" s="2">
        <v>1696045249</v>
      </c>
      <c r="L256" s="2" t="s">
        <v>693</v>
      </c>
      <c r="M256" s="2" t="s">
        <v>693</v>
      </c>
      <c r="N256" s="2" t="s">
        <v>2893</v>
      </c>
      <c r="O256" s="2">
        <v>6.9881900071818803E+18</v>
      </c>
      <c r="P256" s="2"/>
      <c r="Q256" s="2" t="s">
        <v>2894</v>
      </c>
      <c r="R256" s="2" t="s">
        <v>2895</v>
      </c>
      <c r="S256" s="2" t="s">
        <v>2896</v>
      </c>
      <c r="T256" s="2" t="s">
        <v>2897</v>
      </c>
      <c r="U256" s="2" t="s">
        <v>2898</v>
      </c>
      <c r="V256" s="2">
        <v>16</v>
      </c>
      <c r="W256" s="2">
        <v>3</v>
      </c>
      <c r="X256" s="2">
        <v>0</v>
      </c>
      <c r="Y256" s="2">
        <v>692</v>
      </c>
      <c r="Z256" s="2" t="s">
        <v>2899</v>
      </c>
      <c r="AA256" s="2" t="s">
        <v>2899</v>
      </c>
      <c r="AB256" s="2"/>
      <c r="AC256" s="2"/>
      <c r="AD256" s="2"/>
      <c r="AE256" s="2"/>
      <c r="AF256" s="2"/>
    </row>
    <row r="257" spans="1:32" x14ac:dyDescent="0.2">
      <c r="A257" s="2">
        <v>7.2854405746168105E+18</v>
      </c>
      <c r="B257" s="2">
        <v>7.2854405746168105E+18</v>
      </c>
      <c r="C257" s="2" t="s">
        <v>871</v>
      </c>
      <c r="D257" s="2" t="s">
        <v>872</v>
      </c>
      <c r="E257" s="2">
        <v>99200</v>
      </c>
      <c r="F257" s="2">
        <v>33500</v>
      </c>
      <c r="G257" s="2">
        <v>327</v>
      </c>
      <c r="H257" s="2"/>
      <c r="I257" s="2" t="s">
        <v>2900</v>
      </c>
      <c r="J257" s="126" t="s">
        <v>692</v>
      </c>
      <c r="K257" s="2">
        <v>1696273822</v>
      </c>
      <c r="L257" s="2" t="s">
        <v>693</v>
      </c>
      <c r="M257" s="2" t="s">
        <v>693</v>
      </c>
      <c r="N257" s="2" t="s">
        <v>2661</v>
      </c>
      <c r="O257" s="2">
        <v>6.8393240865485599E+18</v>
      </c>
      <c r="P257" s="2"/>
      <c r="Q257" s="2" t="s">
        <v>2662</v>
      </c>
      <c r="R257" s="2" t="s">
        <v>2663</v>
      </c>
      <c r="S257" s="2" t="s">
        <v>2901</v>
      </c>
      <c r="T257" s="2" t="s">
        <v>2902</v>
      </c>
      <c r="U257" s="2" t="s">
        <v>2903</v>
      </c>
      <c r="V257" s="2">
        <v>213</v>
      </c>
      <c r="W257" s="2">
        <v>53</v>
      </c>
      <c r="X257" s="2">
        <v>8</v>
      </c>
      <c r="Y257" s="2">
        <v>3258</v>
      </c>
      <c r="Z257" s="2" t="s">
        <v>2904</v>
      </c>
      <c r="AA257" s="2" t="s">
        <v>2904</v>
      </c>
      <c r="AB257" s="2"/>
      <c r="AC257" s="2"/>
      <c r="AD257" s="2" t="s">
        <v>2905</v>
      </c>
      <c r="AE257" s="2"/>
      <c r="AF257" s="2"/>
    </row>
    <row r="258" spans="1:32" ht="119" x14ac:dyDescent="0.2">
      <c r="A258" s="2">
        <v>7.28513844022673E+18</v>
      </c>
      <c r="B258" s="2">
        <v>7.28513844022673E+18</v>
      </c>
      <c r="C258" s="2" t="s">
        <v>1567</v>
      </c>
      <c r="D258" s="2" t="s">
        <v>1568</v>
      </c>
      <c r="E258" s="2">
        <v>4700000</v>
      </c>
      <c r="F258" s="2">
        <v>86000</v>
      </c>
      <c r="G258" s="2">
        <v>5415</v>
      </c>
      <c r="H258" s="2"/>
      <c r="I258" s="2" t="s">
        <v>2906</v>
      </c>
      <c r="J258" s="126" t="s">
        <v>692</v>
      </c>
      <c r="K258" s="2">
        <v>1696203488</v>
      </c>
      <c r="L258" s="2" t="s">
        <v>693</v>
      </c>
      <c r="M258" s="2" t="s">
        <v>693</v>
      </c>
      <c r="N258" s="2" t="s">
        <v>1453</v>
      </c>
      <c r="O258" s="2">
        <v>6.9386085747440302E+18</v>
      </c>
      <c r="P258" s="2"/>
      <c r="Q258" s="2" t="s">
        <v>1454</v>
      </c>
      <c r="R258" s="2" t="s">
        <v>1455</v>
      </c>
      <c r="S258" s="2" t="s">
        <v>2907</v>
      </c>
      <c r="T258" s="2" t="s">
        <v>2908</v>
      </c>
      <c r="U258" s="2" t="s">
        <v>2909</v>
      </c>
      <c r="V258" s="2">
        <v>99300</v>
      </c>
      <c r="W258" s="2">
        <v>1279</v>
      </c>
      <c r="X258" s="2">
        <v>245</v>
      </c>
      <c r="Y258" s="2">
        <v>673000</v>
      </c>
      <c r="Z258" s="2" t="s">
        <v>2910</v>
      </c>
      <c r="AA258" s="2" t="s">
        <v>2910</v>
      </c>
      <c r="AB258" s="2"/>
      <c r="AC258" s="2"/>
      <c r="AD258" s="127" t="s">
        <v>2911</v>
      </c>
      <c r="AE258" s="2"/>
      <c r="AF258" s="2"/>
    </row>
    <row r="259" spans="1:32" x14ac:dyDescent="0.2">
      <c r="A259" s="2">
        <v>7.2839585553660099E+18</v>
      </c>
      <c r="B259" s="2">
        <v>7.2839585553660099E+18</v>
      </c>
      <c r="C259" s="2" t="s">
        <v>2912</v>
      </c>
      <c r="D259" s="2" t="s">
        <v>2913</v>
      </c>
      <c r="E259" s="2">
        <v>72900</v>
      </c>
      <c r="F259" s="2">
        <v>110</v>
      </c>
      <c r="G259" s="2">
        <v>235</v>
      </c>
      <c r="H259" s="2"/>
      <c r="I259" s="2" t="s">
        <v>2914</v>
      </c>
      <c r="J259" s="126" t="s">
        <v>692</v>
      </c>
      <c r="K259" s="2">
        <v>1695928766</v>
      </c>
      <c r="L259" s="2" t="s">
        <v>693</v>
      </c>
      <c r="M259" s="2" t="s">
        <v>693</v>
      </c>
      <c r="N259" s="2" t="s">
        <v>1133</v>
      </c>
      <c r="O259" s="2">
        <v>7.2839585835564503E+18</v>
      </c>
      <c r="P259" s="2"/>
      <c r="Q259" s="2" t="s">
        <v>2915</v>
      </c>
      <c r="R259" s="2" t="s">
        <v>2913</v>
      </c>
      <c r="S259" s="2" t="s">
        <v>2916</v>
      </c>
      <c r="T259" s="2" t="s">
        <v>2917</v>
      </c>
      <c r="U259" s="2" t="s">
        <v>2918</v>
      </c>
      <c r="V259" s="2">
        <v>16800</v>
      </c>
      <c r="W259" s="2">
        <v>385</v>
      </c>
      <c r="X259" s="2">
        <v>700</v>
      </c>
      <c r="Y259" s="2">
        <v>423300</v>
      </c>
      <c r="Z259" s="2" t="s">
        <v>2919</v>
      </c>
      <c r="AA259" s="2" t="s">
        <v>2919</v>
      </c>
      <c r="AB259" s="2"/>
      <c r="AC259" s="2"/>
      <c r="AD259" s="2"/>
      <c r="AE259" s="2"/>
      <c r="AF259" s="2"/>
    </row>
    <row r="260" spans="1:32" x14ac:dyDescent="0.2">
      <c r="A260" s="2">
        <v>7.2831908954222899E+18</v>
      </c>
      <c r="B260" s="2">
        <v>7.2831908954222899E+18</v>
      </c>
      <c r="C260" s="2" t="s">
        <v>930</v>
      </c>
      <c r="D260" s="2" t="s">
        <v>931</v>
      </c>
      <c r="E260" s="2">
        <v>1200000</v>
      </c>
      <c r="F260" s="2">
        <v>16700</v>
      </c>
      <c r="G260" s="2">
        <v>1176</v>
      </c>
      <c r="H260" s="2"/>
      <c r="I260" s="2" t="s">
        <v>2920</v>
      </c>
      <c r="J260" s="126" t="s">
        <v>692</v>
      </c>
      <c r="K260" s="2">
        <v>1695750027</v>
      </c>
      <c r="L260" s="2" t="s">
        <v>693</v>
      </c>
      <c r="M260" s="2" t="s">
        <v>693</v>
      </c>
      <c r="N260" s="2" t="s">
        <v>24</v>
      </c>
      <c r="O260" s="2">
        <v>7.2831909110616402E+18</v>
      </c>
      <c r="P260" s="2"/>
      <c r="Q260" s="2" t="s">
        <v>933</v>
      </c>
      <c r="R260" s="2" t="s">
        <v>931</v>
      </c>
      <c r="S260" s="2" t="s">
        <v>2921</v>
      </c>
      <c r="T260" s="2" t="s">
        <v>2922</v>
      </c>
      <c r="U260" s="2" t="s">
        <v>2923</v>
      </c>
      <c r="V260" s="2">
        <v>341300</v>
      </c>
      <c r="W260" s="2">
        <v>1851</v>
      </c>
      <c r="X260" s="2">
        <v>2166</v>
      </c>
      <c r="Y260" s="2">
        <v>3000000</v>
      </c>
      <c r="Z260" s="2" t="s">
        <v>937</v>
      </c>
      <c r="AA260" s="2" t="s">
        <v>937</v>
      </c>
      <c r="AB260" s="2"/>
      <c r="AC260" s="2"/>
      <c r="AD260" s="2" t="s">
        <v>2924</v>
      </c>
      <c r="AE260" s="2" t="s">
        <v>939</v>
      </c>
      <c r="AF260" s="2"/>
    </row>
    <row r="261" spans="1:32" x14ac:dyDescent="0.2">
      <c r="A261" s="2">
        <v>7.2844502134508104E+18</v>
      </c>
      <c r="B261" s="2">
        <v>7.2844502134508104E+18</v>
      </c>
      <c r="C261" s="2" t="s">
        <v>2925</v>
      </c>
      <c r="D261" s="2" t="s">
        <v>2926</v>
      </c>
      <c r="E261" s="2">
        <v>40000</v>
      </c>
      <c r="F261" s="2">
        <v>8718</v>
      </c>
      <c r="G261" s="2">
        <v>35</v>
      </c>
      <c r="H261" s="2"/>
      <c r="I261" s="2" t="s">
        <v>2927</v>
      </c>
      <c r="J261" s="126" t="s">
        <v>692</v>
      </c>
      <c r="K261" s="2">
        <v>1696043247</v>
      </c>
      <c r="L261" s="2" t="s">
        <v>693</v>
      </c>
      <c r="M261" s="2" t="s">
        <v>693</v>
      </c>
      <c r="N261" s="2" t="s">
        <v>2928</v>
      </c>
      <c r="O261" s="2">
        <v>6.9451389922579497E+18</v>
      </c>
      <c r="P261" s="2"/>
      <c r="Q261" s="2" t="s">
        <v>2929</v>
      </c>
      <c r="R261" s="2" t="s">
        <v>2930</v>
      </c>
      <c r="S261" s="2" t="s">
        <v>2931</v>
      </c>
      <c r="T261" s="2" t="s">
        <v>2932</v>
      </c>
      <c r="U261" s="2" t="s">
        <v>2933</v>
      </c>
      <c r="V261" s="2">
        <v>15</v>
      </c>
      <c r="W261" s="2">
        <v>26</v>
      </c>
      <c r="X261" s="2">
        <v>1</v>
      </c>
      <c r="Y261" s="2">
        <v>537</v>
      </c>
      <c r="Z261" s="2" t="s">
        <v>2934</v>
      </c>
      <c r="AA261" s="2" t="s">
        <v>2934</v>
      </c>
      <c r="AB261" s="2"/>
      <c r="AC261" s="2"/>
      <c r="AD261" s="2" t="s">
        <v>2935</v>
      </c>
      <c r="AE261" s="2"/>
      <c r="AF261" s="2"/>
    </row>
    <row r="262" spans="1:32" x14ac:dyDescent="0.2">
      <c r="A262" s="2">
        <v>7.2852846588860201E+18</v>
      </c>
      <c r="B262" s="2">
        <v>7.2852846588860201E+18</v>
      </c>
      <c r="C262" s="2" t="s">
        <v>2327</v>
      </c>
      <c r="D262" s="2" t="s">
        <v>2328</v>
      </c>
      <c r="E262" s="2">
        <v>697400</v>
      </c>
      <c r="F262" s="2">
        <v>54</v>
      </c>
      <c r="G262" s="2">
        <v>168</v>
      </c>
      <c r="H262" s="2"/>
      <c r="I262" s="2" t="s">
        <v>2936</v>
      </c>
      <c r="J262" s="126" t="s">
        <v>692</v>
      </c>
      <c r="K262" s="2">
        <v>1696237521</v>
      </c>
      <c r="L262" s="2" t="s">
        <v>693</v>
      </c>
      <c r="M262" s="2" t="s">
        <v>693</v>
      </c>
      <c r="N262" s="2" t="s">
        <v>2937</v>
      </c>
      <c r="O262" s="2">
        <v>6.6626071883824497E+18</v>
      </c>
      <c r="P262" s="2"/>
      <c r="Q262" s="2" t="s">
        <v>2938</v>
      </c>
      <c r="R262" s="2" t="s">
        <v>1286</v>
      </c>
      <c r="S262" s="2" t="s">
        <v>2939</v>
      </c>
      <c r="T262" s="2" t="s">
        <v>2940</v>
      </c>
      <c r="U262" s="2" t="s">
        <v>2941</v>
      </c>
      <c r="V262" s="2">
        <v>2589</v>
      </c>
      <c r="W262" s="2">
        <v>167</v>
      </c>
      <c r="X262" s="2">
        <v>122</v>
      </c>
      <c r="Y262" s="2">
        <v>90800</v>
      </c>
      <c r="Z262" s="2" t="s">
        <v>2942</v>
      </c>
      <c r="AA262" s="2" t="s">
        <v>2942</v>
      </c>
      <c r="AB262" s="2"/>
      <c r="AC262" s="2"/>
      <c r="AD262" s="2"/>
      <c r="AE262" s="2"/>
      <c r="AF262" s="2"/>
    </row>
    <row r="263" spans="1:32" x14ac:dyDescent="0.2">
      <c r="A263" s="2">
        <v>7.2828782595141304E+18</v>
      </c>
      <c r="B263" s="2">
        <v>7.2828782595141304E+18</v>
      </c>
      <c r="C263" s="2" t="s">
        <v>2943</v>
      </c>
      <c r="D263" s="2" t="s">
        <v>2944</v>
      </c>
      <c r="E263" s="2">
        <v>60000</v>
      </c>
      <c r="F263" s="2">
        <v>3117</v>
      </c>
      <c r="G263" s="2">
        <v>617</v>
      </c>
      <c r="H263" s="2"/>
      <c r="I263" s="2" t="s">
        <v>2945</v>
      </c>
      <c r="J263" s="126" t="s">
        <v>692</v>
      </c>
      <c r="K263" s="2">
        <v>1695677240</v>
      </c>
      <c r="L263" s="2" t="s">
        <v>693</v>
      </c>
      <c r="M263" s="2" t="s">
        <v>693</v>
      </c>
      <c r="N263" s="2" t="s">
        <v>2946</v>
      </c>
      <c r="O263" s="2">
        <v>7.0807403490852198E+18</v>
      </c>
      <c r="P263" s="2"/>
      <c r="Q263" s="2" t="s">
        <v>2947</v>
      </c>
      <c r="R263" s="2" t="s">
        <v>2948</v>
      </c>
      <c r="S263" s="2" t="s">
        <v>2949</v>
      </c>
      <c r="T263" s="2" t="s">
        <v>2950</v>
      </c>
      <c r="U263" s="2" t="s">
        <v>2951</v>
      </c>
      <c r="V263" s="2">
        <v>50</v>
      </c>
      <c r="W263" s="2">
        <v>5</v>
      </c>
      <c r="X263" s="2">
        <v>8</v>
      </c>
      <c r="Y263" s="2">
        <v>9382</v>
      </c>
      <c r="Z263" s="2" t="s">
        <v>2952</v>
      </c>
      <c r="AA263" s="2" t="s">
        <v>2952</v>
      </c>
      <c r="AB263" s="2"/>
      <c r="AC263" s="2"/>
      <c r="AD263" s="2"/>
      <c r="AE263" s="2"/>
      <c r="AF263" s="2"/>
    </row>
    <row r="264" spans="1:32" x14ac:dyDescent="0.2">
      <c r="A264" s="2">
        <v>7.2850378412838195E+18</v>
      </c>
      <c r="B264" s="2">
        <v>7.2850378412838195E+18</v>
      </c>
      <c r="C264" s="2" t="s">
        <v>2953</v>
      </c>
      <c r="D264" s="2" t="s">
        <v>2954</v>
      </c>
      <c r="E264" s="2">
        <v>2896</v>
      </c>
      <c r="F264" s="2">
        <v>78</v>
      </c>
      <c r="G264" s="2">
        <v>148</v>
      </c>
      <c r="H264" s="2"/>
      <c r="I264" s="2" t="s">
        <v>2955</v>
      </c>
      <c r="J264" s="126" t="s">
        <v>692</v>
      </c>
      <c r="K264" s="2">
        <v>1696180076</v>
      </c>
      <c r="L264" s="2" t="s">
        <v>693</v>
      </c>
      <c r="M264" s="2" t="s">
        <v>693</v>
      </c>
      <c r="N264" s="2" t="s">
        <v>2956</v>
      </c>
      <c r="O264" s="2">
        <v>7.2850379648532603E+18</v>
      </c>
      <c r="P264" s="2"/>
      <c r="Q264" s="2" t="s">
        <v>2957</v>
      </c>
      <c r="R264" s="2" t="s">
        <v>2954</v>
      </c>
      <c r="S264" s="2" t="s">
        <v>2958</v>
      </c>
      <c r="T264" s="2" t="s">
        <v>2959</v>
      </c>
      <c r="U264" s="2" t="s">
        <v>2960</v>
      </c>
      <c r="V264" s="2">
        <v>59</v>
      </c>
      <c r="W264" s="2">
        <v>0</v>
      </c>
      <c r="X264" s="2">
        <v>0</v>
      </c>
      <c r="Y264" s="2">
        <v>1850</v>
      </c>
      <c r="Z264" s="2" t="s">
        <v>2961</v>
      </c>
      <c r="AA264" s="2" t="s">
        <v>2961</v>
      </c>
      <c r="AB264" s="2"/>
      <c r="AC264" s="2"/>
      <c r="AD264" s="2"/>
      <c r="AE264" s="2"/>
      <c r="AF264" s="2"/>
    </row>
    <row r="265" spans="1:32" x14ac:dyDescent="0.2">
      <c r="A265" s="2">
        <v>7.287932622272E+18</v>
      </c>
      <c r="B265" s="2">
        <v>7.287932622272E+18</v>
      </c>
      <c r="C265" s="2" t="s">
        <v>2962</v>
      </c>
      <c r="D265" s="2" t="s">
        <v>2963</v>
      </c>
      <c r="E265" s="2">
        <v>174</v>
      </c>
      <c r="F265" s="2">
        <v>1915</v>
      </c>
      <c r="G265" s="2">
        <v>10</v>
      </c>
      <c r="H265" s="2"/>
      <c r="I265" s="2"/>
      <c r="J265" s="126" t="s">
        <v>692</v>
      </c>
      <c r="K265" s="2">
        <v>1696854046</v>
      </c>
      <c r="L265" s="2" t="s">
        <v>693</v>
      </c>
      <c r="M265" s="2" t="s">
        <v>693</v>
      </c>
      <c r="N265" s="2" t="s">
        <v>24</v>
      </c>
      <c r="O265" s="2">
        <v>7.2879326325362002E+18</v>
      </c>
      <c r="P265" s="2"/>
      <c r="Q265" s="2" t="s">
        <v>2964</v>
      </c>
      <c r="R265" s="2" t="s">
        <v>2963</v>
      </c>
      <c r="S265" s="2" t="s">
        <v>2965</v>
      </c>
      <c r="T265" s="2" t="s">
        <v>2966</v>
      </c>
      <c r="U265" s="2" t="s">
        <v>2967</v>
      </c>
      <c r="V265" s="2">
        <v>25</v>
      </c>
      <c r="W265" s="2">
        <v>3</v>
      </c>
      <c r="X265" s="2">
        <v>0</v>
      </c>
      <c r="Y265" s="2">
        <v>519</v>
      </c>
      <c r="Z265" s="2"/>
      <c r="AA265" s="2"/>
      <c r="AB265" s="2"/>
      <c r="AC265" s="2"/>
      <c r="AD265" s="2"/>
      <c r="AE265" s="2"/>
      <c r="AF265" s="2"/>
    </row>
    <row r="266" spans="1:32" ht="153" x14ac:dyDescent="0.2">
      <c r="A266" s="2">
        <v>7.2863305559253801E+18</v>
      </c>
      <c r="B266" s="2">
        <v>7.2863305559253801E+18</v>
      </c>
      <c r="C266" s="2" t="s">
        <v>2968</v>
      </c>
      <c r="D266" s="2" t="s">
        <v>2968</v>
      </c>
      <c r="E266" s="2">
        <v>9207</v>
      </c>
      <c r="F266" s="2">
        <v>42500</v>
      </c>
      <c r="G266" s="2">
        <v>555</v>
      </c>
      <c r="H266" s="2"/>
      <c r="I266" s="2" t="s">
        <v>2969</v>
      </c>
      <c r="J266" s="126" t="s">
        <v>692</v>
      </c>
      <c r="K266" s="2">
        <v>1696481039</v>
      </c>
      <c r="L266" s="2" t="s">
        <v>693</v>
      </c>
      <c r="M266" s="2" t="s">
        <v>693</v>
      </c>
      <c r="N266" s="2" t="s">
        <v>24</v>
      </c>
      <c r="O266" s="2">
        <v>7.2863305846783498E+18</v>
      </c>
      <c r="P266" s="2"/>
      <c r="Q266" s="2" t="s">
        <v>2970</v>
      </c>
      <c r="R266" s="2" t="s">
        <v>2968</v>
      </c>
      <c r="S266" s="2" t="s">
        <v>2971</v>
      </c>
      <c r="T266" s="2" t="s">
        <v>2972</v>
      </c>
      <c r="U266" s="2" t="s">
        <v>2973</v>
      </c>
      <c r="V266" s="2">
        <v>74</v>
      </c>
      <c r="W266" s="2">
        <v>12</v>
      </c>
      <c r="X266" s="2">
        <v>0</v>
      </c>
      <c r="Y266" s="2">
        <v>1082</v>
      </c>
      <c r="Z266" s="2" t="s">
        <v>2974</v>
      </c>
      <c r="AA266" s="2" t="s">
        <v>2974</v>
      </c>
      <c r="AB266" s="2"/>
      <c r="AC266" s="2"/>
      <c r="AD266" s="127" t="s">
        <v>2975</v>
      </c>
      <c r="AE266" s="2" t="s">
        <v>756</v>
      </c>
      <c r="AF266" s="2"/>
    </row>
    <row r="267" spans="1:32" ht="51" x14ac:dyDescent="0.2">
      <c r="A267" s="2">
        <v>7.28421986559279E+18</v>
      </c>
      <c r="B267" s="2">
        <v>7.28421986559279E+18</v>
      </c>
      <c r="C267" s="2" t="s">
        <v>2976</v>
      </c>
      <c r="D267" s="2" t="s">
        <v>2977</v>
      </c>
      <c r="E267" s="2">
        <v>17100</v>
      </c>
      <c r="F267" s="2">
        <v>3565</v>
      </c>
      <c r="G267" s="2">
        <v>317</v>
      </c>
      <c r="H267" s="2"/>
      <c r="I267" s="2" t="s">
        <v>2978</v>
      </c>
      <c r="J267" s="126" t="s">
        <v>692</v>
      </c>
      <c r="K267" s="2">
        <v>1695989602</v>
      </c>
      <c r="L267" s="2" t="s">
        <v>693</v>
      </c>
      <c r="M267" s="2" t="s">
        <v>693</v>
      </c>
      <c r="N267" s="2" t="s">
        <v>2979</v>
      </c>
      <c r="O267" s="2">
        <v>7.2842199123444296E+18</v>
      </c>
      <c r="P267" s="2"/>
      <c r="Q267" s="2" t="s">
        <v>2980</v>
      </c>
      <c r="R267" s="2" t="s">
        <v>2977</v>
      </c>
      <c r="S267" s="2" t="s">
        <v>2981</v>
      </c>
      <c r="T267" s="2" t="s">
        <v>2982</v>
      </c>
      <c r="U267" s="2" t="s">
        <v>2983</v>
      </c>
      <c r="V267" s="2">
        <v>461</v>
      </c>
      <c r="W267" s="2">
        <v>170</v>
      </c>
      <c r="X267" s="2">
        <v>128</v>
      </c>
      <c r="Y267" s="2">
        <v>24800</v>
      </c>
      <c r="Z267" s="2" t="s">
        <v>2984</v>
      </c>
      <c r="AA267" s="2" t="s">
        <v>2984</v>
      </c>
      <c r="AB267" s="2"/>
      <c r="AC267" s="2"/>
      <c r="AD267" s="127" t="s">
        <v>2985</v>
      </c>
      <c r="AE267" s="2"/>
      <c r="AF267" s="2"/>
    </row>
    <row r="268" spans="1:32" x14ac:dyDescent="0.2">
      <c r="A268" s="2">
        <v>7.2872986104697999E+18</v>
      </c>
      <c r="B268" s="2">
        <v>7.2872986104697999E+18</v>
      </c>
      <c r="C268" s="2" t="s">
        <v>2986</v>
      </c>
      <c r="D268" s="2" t="s">
        <v>2987</v>
      </c>
      <c r="E268" s="2">
        <v>19</v>
      </c>
      <c r="F268" s="2">
        <v>0</v>
      </c>
      <c r="G268" s="2">
        <v>22</v>
      </c>
      <c r="H268" s="2"/>
      <c r="I268" s="2" t="s">
        <v>2988</v>
      </c>
      <c r="J268" s="126" t="s">
        <v>692</v>
      </c>
      <c r="K268" s="2">
        <v>1696706431</v>
      </c>
      <c r="L268" s="2" t="s">
        <v>693</v>
      </c>
      <c r="M268" s="2" t="s">
        <v>693</v>
      </c>
      <c r="N268" s="2" t="s">
        <v>2989</v>
      </c>
      <c r="O268" s="2">
        <v>7.2009185798468198E+18</v>
      </c>
      <c r="P268" s="2"/>
      <c r="Q268" s="2" t="s">
        <v>2990</v>
      </c>
      <c r="R268" s="2" t="s">
        <v>1520</v>
      </c>
      <c r="S268" s="2" t="s">
        <v>2991</v>
      </c>
      <c r="T268" s="2" t="s">
        <v>2992</v>
      </c>
      <c r="U268" s="2" t="s">
        <v>2993</v>
      </c>
      <c r="V268" s="2">
        <v>9</v>
      </c>
      <c r="W268" s="2">
        <v>0</v>
      </c>
      <c r="X268" s="2">
        <v>0</v>
      </c>
      <c r="Y268" s="2">
        <v>242</v>
      </c>
      <c r="Z268" s="2" t="s">
        <v>2994</v>
      </c>
      <c r="AA268" s="2" t="s">
        <v>2994</v>
      </c>
      <c r="AB268" s="2"/>
      <c r="AC268" s="2"/>
      <c r="AD268" s="2" t="s">
        <v>2995</v>
      </c>
      <c r="AE268" s="2"/>
      <c r="AF268" s="2"/>
    </row>
    <row r="269" spans="1:32" x14ac:dyDescent="0.2">
      <c r="A269" s="2">
        <v>7.2851999238201702E+18</v>
      </c>
      <c r="B269" s="2">
        <v>7.2851999238201702E+18</v>
      </c>
      <c r="C269" s="2" t="s">
        <v>793</v>
      </c>
      <c r="D269" s="2" t="s">
        <v>794</v>
      </c>
      <c r="E269" s="2">
        <v>1800000</v>
      </c>
      <c r="F269" s="2">
        <v>105900</v>
      </c>
      <c r="G269" s="2">
        <v>1431</v>
      </c>
      <c r="H269" s="2"/>
      <c r="I269" s="2" t="s">
        <v>2996</v>
      </c>
      <c r="J269" s="126" t="s">
        <v>692</v>
      </c>
      <c r="K269" s="2">
        <v>1696217804</v>
      </c>
      <c r="L269" s="2" t="s">
        <v>693</v>
      </c>
      <c r="M269" s="2" t="s">
        <v>693</v>
      </c>
      <c r="N269" s="2" t="s">
        <v>24</v>
      </c>
      <c r="O269" s="2">
        <v>7.2851999785810104E+18</v>
      </c>
      <c r="P269" s="2"/>
      <c r="Q269" s="2" t="s">
        <v>796</v>
      </c>
      <c r="R269" s="2" t="s">
        <v>794</v>
      </c>
      <c r="S269" s="2" t="s">
        <v>2997</v>
      </c>
      <c r="T269" s="2" t="s">
        <v>2998</v>
      </c>
      <c r="U269" s="2" t="s">
        <v>2999</v>
      </c>
      <c r="V269" s="2">
        <v>381</v>
      </c>
      <c r="W269" s="2">
        <v>14</v>
      </c>
      <c r="X269" s="2">
        <v>14</v>
      </c>
      <c r="Y269" s="2">
        <v>8453</v>
      </c>
      <c r="Z269" s="2" t="s">
        <v>3000</v>
      </c>
      <c r="AA269" s="2" t="s">
        <v>3000</v>
      </c>
      <c r="AB269" s="2"/>
      <c r="AC269" s="2"/>
      <c r="AD269" s="2" t="s">
        <v>3001</v>
      </c>
      <c r="AE269" s="2"/>
      <c r="AF269" s="2"/>
    </row>
    <row r="270" spans="1:32" x14ac:dyDescent="0.2">
      <c r="A270" s="2">
        <v>7.2884091827457905E+18</v>
      </c>
      <c r="B270" s="2">
        <v>7.2884091827457905E+18</v>
      </c>
      <c r="C270" s="2" t="s">
        <v>3002</v>
      </c>
      <c r="D270" s="2" t="s">
        <v>3003</v>
      </c>
      <c r="E270" s="2">
        <v>148200</v>
      </c>
      <c r="F270" s="2">
        <v>1382</v>
      </c>
      <c r="G270" s="2">
        <v>317</v>
      </c>
      <c r="H270" s="2"/>
      <c r="I270" s="2" t="s">
        <v>3004</v>
      </c>
      <c r="J270" s="126" t="s">
        <v>692</v>
      </c>
      <c r="K270" s="2">
        <v>1696965006</v>
      </c>
      <c r="L270" s="2" t="s">
        <v>693</v>
      </c>
      <c r="M270" s="2" t="s">
        <v>693</v>
      </c>
      <c r="N270" s="2" t="s">
        <v>3005</v>
      </c>
      <c r="O270" s="2">
        <v>6.8171765231082496E+18</v>
      </c>
      <c r="P270" s="2"/>
      <c r="Q270" s="2" t="s">
        <v>3006</v>
      </c>
      <c r="R270" s="2" t="s">
        <v>3007</v>
      </c>
      <c r="S270" s="2" t="s">
        <v>3008</v>
      </c>
      <c r="T270" s="2" t="s">
        <v>3009</v>
      </c>
      <c r="U270" s="2" t="s">
        <v>3010</v>
      </c>
      <c r="V270" s="2">
        <v>148</v>
      </c>
      <c r="W270" s="2">
        <v>18</v>
      </c>
      <c r="X270" s="2">
        <v>3</v>
      </c>
      <c r="Y270" s="2">
        <v>4242</v>
      </c>
      <c r="Z270" s="2"/>
      <c r="AA270" s="2"/>
      <c r="AB270" s="2"/>
      <c r="AC270" s="2"/>
      <c r="AD270" s="2" t="s">
        <v>3011</v>
      </c>
      <c r="AE270" s="2"/>
      <c r="AF270" s="2"/>
    </row>
    <row r="271" spans="1:32" x14ac:dyDescent="0.2">
      <c r="A271" s="2">
        <v>7.2839108553207603E+18</v>
      </c>
      <c r="B271" s="2">
        <v>7.2839108553207603E+18</v>
      </c>
      <c r="C271" s="2" t="s">
        <v>3012</v>
      </c>
      <c r="D271" s="2" t="s">
        <v>3013</v>
      </c>
      <c r="E271" s="2">
        <v>189800</v>
      </c>
      <c r="F271" s="2">
        <v>208</v>
      </c>
      <c r="G271" s="2">
        <v>329</v>
      </c>
      <c r="H271" s="2"/>
      <c r="I271" s="2" t="s">
        <v>3014</v>
      </c>
      <c r="J271" s="126" t="s">
        <v>692</v>
      </c>
      <c r="K271" s="2">
        <v>1695917659</v>
      </c>
      <c r="L271" s="2" t="s">
        <v>693</v>
      </c>
      <c r="M271" s="2" t="s">
        <v>693</v>
      </c>
      <c r="N271" s="2" t="s">
        <v>825</v>
      </c>
      <c r="O271" s="2">
        <v>7.2839108789765704E+18</v>
      </c>
      <c r="P271" s="2"/>
      <c r="Q271" s="2" t="s">
        <v>3015</v>
      </c>
      <c r="R271" s="2" t="s">
        <v>3013</v>
      </c>
      <c r="S271" s="2" t="s">
        <v>3016</v>
      </c>
      <c r="T271" s="2" t="s">
        <v>3017</v>
      </c>
      <c r="U271" s="2" t="s">
        <v>3018</v>
      </c>
      <c r="V271" s="2">
        <v>9907</v>
      </c>
      <c r="W271" s="2">
        <v>435</v>
      </c>
      <c r="X271" s="2">
        <v>475</v>
      </c>
      <c r="Y271" s="2">
        <v>256900</v>
      </c>
      <c r="Z271" s="2" t="s">
        <v>3019</v>
      </c>
      <c r="AA271" s="2" t="s">
        <v>3020</v>
      </c>
      <c r="AB271" s="2"/>
      <c r="AC271" s="2"/>
      <c r="AD271" s="2" t="s">
        <v>3021</v>
      </c>
      <c r="AE271" s="2"/>
      <c r="AF271" s="2"/>
    </row>
    <row r="272" spans="1:32" ht="204" x14ac:dyDescent="0.2">
      <c r="A272" s="2">
        <v>7.2837135042997596E+18</v>
      </c>
      <c r="B272" s="2">
        <v>7.2837135042997596E+18</v>
      </c>
      <c r="C272" s="2" t="s">
        <v>3022</v>
      </c>
      <c r="D272" s="2" t="s">
        <v>3023</v>
      </c>
      <c r="E272" s="2">
        <v>96</v>
      </c>
      <c r="F272" s="2">
        <v>203</v>
      </c>
      <c r="G272" s="2">
        <v>117</v>
      </c>
      <c r="H272" s="2"/>
      <c r="I272" s="2" t="s">
        <v>3024</v>
      </c>
      <c r="J272" s="126" t="s">
        <v>692</v>
      </c>
      <c r="K272" s="2">
        <v>1695871716</v>
      </c>
      <c r="L272" s="2" t="s">
        <v>693</v>
      </c>
      <c r="M272" s="2" t="s">
        <v>693</v>
      </c>
      <c r="N272" s="2" t="s">
        <v>3025</v>
      </c>
      <c r="O272" s="2">
        <v>6.6417993874942198E+18</v>
      </c>
      <c r="P272" s="2"/>
      <c r="Q272" s="2" t="s">
        <v>3026</v>
      </c>
      <c r="R272" s="2" t="s">
        <v>3027</v>
      </c>
      <c r="S272" s="2" t="s">
        <v>3028</v>
      </c>
      <c r="T272" s="2" t="s">
        <v>3029</v>
      </c>
      <c r="U272" s="2" t="s">
        <v>3030</v>
      </c>
      <c r="V272" s="2">
        <v>25</v>
      </c>
      <c r="W272" s="2">
        <v>0</v>
      </c>
      <c r="X272" s="2">
        <v>0</v>
      </c>
      <c r="Y272" s="2">
        <v>496</v>
      </c>
      <c r="Z272" s="2" t="s">
        <v>3031</v>
      </c>
      <c r="AA272" s="2" t="s">
        <v>3031</v>
      </c>
      <c r="AB272" s="2"/>
      <c r="AC272" s="2"/>
      <c r="AD272" s="127" t="s">
        <v>3032</v>
      </c>
      <c r="AE272" s="2" t="s">
        <v>756</v>
      </c>
      <c r="AF272" s="2"/>
    </row>
    <row r="273" spans="1:32" x14ac:dyDescent="0.2">
      <c r="A273" s="2">
        <v>7.2859449284950405E+18</v>
      </c>
      <c r="B273" s="2">
        <v>7.2859449284950405E+18</v>
      </c>
      <c r="C273" s="2" t="s">
        <v>3033</v>
      </c>
      <c r="D273" s="2" t="s">
        <v>3034</v>
      </c>
      <c r="E273" s="2">
        <v>131</v>
      </c>
      <c r="F273" s="2">
        <v>371</v>
      </c>
      <c r="G273" s="2">
        <v>18</v>
      </c>
      <c r="H273" s="2"/>
      <c r="I273" s="2" t="s">
        <v>3035</v>
      </c>
      <c r="J273" s="126" t="s">
        <v>692</v>
      </c>
      <c r="K273" s="2">
        <v>1696391252</v>
      </c>
      <c r="L273" s="2" t="s">
        <v>693</v>
      </c>
      <c r="M273" s="2" t="s">
        <v>693</v>
      </c>
      <c r="N273" s="2" t="s">
        <v>825</v>
      </c>
      <c r="O273" s="2">
        <v>7.2859449536002796E+18</v>
      </c>
      <c r="P273" s="2"/>
      <c r="Q273" s="2" t="s">
        <v>3036</v>
      </c>
      <c r="R273" s="2" t="s">
        <v>3034</v>
      </c>
      <c r="S273" s="2" t="s">
        <v>3037</v>
      </c>
      <c r="T273" s="2" t="s">
        <v>3038</v>
      </c>
      <c r="U273" s="2" t="s">
        <v>3039</v>
      </c>
      <c r="V273" s="2">
        <v>289</v>
      </c>
      <c r="W273" s="2">
        <v>0</v>
      </c>
      <c r="X273" s="2">
        <v>0</v>
      </c>
      <c r="Y273" s="2">
        <v>1722</v>
      </c>
      <c r="Z273" s="2" t="s">
        <v>3040</v>
      </c>
      <c r="AA273" s="2" t="s">
        <v>3040</v>
      </c>
      <c r="AB273" s="2"/>
      <c r="AC273" s="2"/>
      <c r="AD273" s="2"/>
      <c r="AE273" s="2"/>
      <c r="AF273" s="2"/>
    </row>
    <row r="274" spans="1:32" x14ac:dyDescent="0.2">
      <c r="A274" s="2">
        <v>7.2859428094195405E+18</v>
      </c>
      <c r="B274" s="2">
        <v>7.2859428094195405E+18</v>
      </c>
      <c r="C274" s="2" t="s">
        <v>3041</v>
      </c>
      <c r="D274" s="2" t="s">
        <v>3042</v>
      </c>
      <c r="E274" s="2">
        <v>21400</v>
      </c>
      <c r="F274" s="2">
        <v>2599</v>
      </c>
      <c r="G274" s="2">
        <v>238</v>
      </c>
      <c r="H274" s="2"/>
      <c r="I274" s="2" t="s">
        <v>3043</v>
      </c>
      <c r="J274" s="126" t="s">
        <v>692</v>
      </c>
      <c r="K274" s="2">
        <v>1696390775</v>
      </c>
      <c r="L274" s="2" t="s">
        <v>693</v>
      </c>
      <c r="M274" s="2" t="s">
        <v>693</v>
      </c>
      <c r="N274" s="2" t="s">
        <v>24</v>
      </c>
      <c r="O274" s="2">
        <v>7.2859428791412296E+18</v>
      </c>
      <c r="P274" s="2"/>
      <c r="Q274" s="2" t="s">
        <v>3044</v>
      </c>
      <c r="R274" s="2" t="s">
        <v>3042</v>
      </c>
      <c r="S274" s="2" t="s">
        <v>3045</v>
      </c>
      <c r="T274" s="2" t="s">
        <v>3046</v>
      </c>
      <c r="U274" s="2" t="s">
        <v>3047</v>
      </c>
      <c r="V274" s="2">
        <v>28</v>
      </c>
      <c r="W274" s="2">
        <v>1</v>
      </c>
      <c r="X274" s="2">
        <v>0</v>
      </c>
      <c r="Y274" s="2">
        <v>715</v>
      </c>
      <c r="Z274" s="2" t="s">
        <v>3048</v>
      </c>
      <c r="AA274" s="2" t="s">
        <v>3048</v>
      </c>
      <c r="AB274" s="2"/>
      <c r="AC274" s="2"/>
      <c r="AD274" s="2"/>
      <c r="AE274" s="2"/>
      <c r="AF274" s="2"/>
    </row>
    <row r="275" spans="1:32" x14ac:dyDescent="0.2">
      <c r="A275" s="2">
        <v>7.2851737555575398E+18</v>
      </c>
      <c r="B275" s="2">
        <v>7.2851737555575398E+18</v>
      </c>
      <c r="C275" s="2" t="s">
        <v>3049</v>
      </c>
      <c r="D275" s="2" t="s">
        <v>3050</v>
      </c>
      <c r="E275" s="2">
        <v>148</v>
      </c>
      <c r="F275" s="2">
        <v>213</v>
      </c>
      <c r="G275" s="2">
        <v>9</v>
      </c>
      <c r="H275" s="2"/>
      <c r="I275" s="2" t="s">
        <v>3051</v>
      </c>
      <c r="J275" s="126" t="s">
        <v>692</v>
      </c>
      <c r="K275" s="2">
        <v>1696211701</v>
      </c>
      <c r="L275" s="2" t="s">
        <v>693</v>
      </c>
      <c r="M275" s="2" t="s">
        <v>693</v>
      </c>
      <c r="N275" s="2" t="s">
        <v>3052</v>
      </c>
      <c r="O275" s="2">
        <v>7.1299661273413704E+18</v>
      </c>
      <c r="P275" s="2"/>
      <c r="Q275" s="2" t="s">
        <v>3053</v>
      </c>
      <c r="R275" s="2" t="s">
        <v>3054</v>
      </c>
      <c r="S275" s="2" t="s">
        <v>3055</v>
      </c>
      <c r="T275" s="2" t="s">
        <v>3056</v>
      </c>
      <c r="U275" s="2" t="s">
        <v>3057</v>
      </c>
      <c r="V275" s="2">
        <v>16</v>
      </c>
      <c r="W275" s="2">
        <v>1</v>
      </c>
      <c r="X275" s="2">
        <v>1</v>
      </c>
      <c r="Y275" s="2">
        <v>2202</v>
      </c>
      <c r="Z275" s="2" t="s">
        <v>3058</v>
      </c>
      <c r="AA275" s="2" t="s">
        <v>3058</v>
      </c>
      <c r="AB275" s="2"/>
      <c r="AC275" s="2"/>
      <c r="AD275" s="2" t="s">
        <v>3059</v>
      </c>
      <c r="AE275" s="2"/>
      <c r="AF275" s="2"/>
    </row>
    <row r="276" spans="1:32" ht="102" x14ac:dyDescent="0.2">
      <c r="A276" s="2">
        <v>7.28554891969246E+18</v>
      </c>
      <c r="B276" s="2">
        <v>7.28554891969246E+18</v>
      </c>
      <c r="C276" s="2" t="s">
        <v>3060</v>
      </c>
      <c r="D276" s="2" t="s">
        <v>3061</v>
      </c>
      <c r="E276" s="2">
        <v>1406</v>
      </c>
      <c r="F276" s="2">
        <v>13400</v>
      </c>
      <c r="G276" s="2">
        <v>132</v>
      </c>
      <c r="H276" s="2"/>
      <c r="I276" s="2" t="s">
        <v>3062</v>
      </c>
      <c r="J276" s="126" t="s">
        <v>692</v>
      </c>
      <c r="K276" s="2">
        <v>1696299055</v>
      </c>
      <c r="L276" s="2" t="s">
        <v>693</v>
      </c>
      <c r="M276" s="2" t="s">
        <v>693</v>
      </c>
      <c r="N276" s="2" t="s">
        <v>3063</v>
      </c>
      <c r="O276" s="2">
        <v>6.9422794884375204E+18</v>
      </c>
      <c r="P276" s="2"/>
      <c r="Q276" s="2" t="s">
        <v>3064</v>
      </c>
      <c r="R276" s="2" t="s">
        <v>3065</v>
      </c>
      <c r="S276" s="2" t="s">
        <v>3066</v>
      </c>
      <c r="T276" s="2" t="s">
        <v>3067</v>
      </c>
      <c r="U276" s="2" t="s">
        <v>3068</v>
      </c>
      <c r="V276" s="2">
        <v>36</v>
      </c>
      <c r="W276" s="2">
        <v>7</v>
      </c>
      <c r="X276" s="2">
        <v>12</v>
      </c>
      <c r="Y276" s="2">
        <v>988</v>
      </c>
      <c r="Z276" s="2" t="s">
        <v>3069</v>
      </c>
      <c r="AA276" s="2" t="s">
        <v>3069</v>
      </c>
      <c r="AB276" s="2"/>
      <c r="AC276" s="2"/>
      <c r="AD276" s="127" t="s">
        <v>3070</v>
      </c>
      <c r="AE276" s="2"/>
      <c r="AF276" s="2"/>
    </row>
    <row r="277" spans="1:32" x14ac:dyDescent="0.2">
      <c r="A277" s="2">
        <v>7.2880213097101998E+18</v>
      </c>
      <c r="B277" s="2">
        <v>7.2880213097101998E+18</v>
      </c>
      <c r="C277" s="2" t="s">
        <v>3071</v>
      </c>
      <c r="D277" s="2" t="s">
        <v>3072</v>
      </c>
      <c r="E277" s="2">
        <v>365300</v>
      </c>
      <c r="F277" s="2">
        <v>1799</v>
      </c>
      <c r="G277" s="2">
        <v>352</v>
      </c>
      <c r="H277" s="2"/>
      <c r="I277" s="2" t="s">
        <v>3073</v>
      </c>
      <c r="J277" s="126" t="s">
        <v>692</v>
      </c>
      <c r="K277" s="2">
        <v>1696874699</v>
      </c>
      <c r="L277" s="2" t="s">
        <v>693</v>
      </c>
      <c r="M277" s="2" t="s">
        <v>693</v>
      </c>
      <c r="N277" s="2" t="s">
        <v>3074</v>
      </c>
      <c r="O277" s="2">
        <v>6.8171931984362496E+18</v>
      </c>
      <c r="P277" s="2"/>
      <c r="Q277" s="2" t="s">
        <v>3075</v>
      </c>
      <c r="R277" s="2" t="s">
        <v>3076</v>
      </c>
      <c r="S277" s="2" t="s">
        <v>3077</v>
      </c>
      <c r="T277" s="2" t="s">
        <v>3078</v>
      </c>
      <c r="U277" s="2" t="s">
        <v>3079</v>
      </c>
      <c r="V277" s="2">
        <v>75</v>
      </c>
      <c r="W277" s="2">
        <v>3</v>
      </c>
      <c r="X277" s="2">
        <v>1</v>
      </c>
      <c r="Y277" s="2">
        <v>1246</v>
      </c>
      <c r="Z277" s="2" t="s">
        <v>3080</v>
      </c>
      <c r="AA277" s="2" t="s">
        <v>3080</v>
      </c>
      <c r="AB277" s="2"/>
      <c r="AC277" s="2"/>
      <c r="AD277" s="2" t="s">
        <v>493</v>
      </c>
      <c r="AE277" s="2" t="s">
        <v>756</v>
      </c>
      <c r="AF277" s="2"/>
    </row>
    <row r="278" spans="1:32" ht="85" x14ac:dyDescent="0.2">
      <c r="A278" s="2">
        <v>7.2859373594708204E+18</v>
      </c>
      <c r="B278" s="2">
        <v>7.2859373594708204E+18</v>
      </c>
      <c r="C278" s="2" t="s">
        <v>711</v>
      </c>
      <c r="D278" s="2" t="s">
        <v>712</v>
      </c>
      <c r="E278" s="2">
        <v>25100</v>
      </c>
      <c r="F278" s="2">
        <v>5781</v>
      </c>
      <c r="G278" s="2">
        <v>505</v>
      </c>
      <c r="H278" s="2"/>
      <c r="I278" s="2" t="s">
        <v>3081</v>
      </c>
      <c r="J278" s="126" t="s">
        <v>692</v>
      </c>
      <c r="K278" s="2">
        <v>1696389500</v>
      </c>
      <c r="L278" s="2" t="s">
        <v>693</v>
      </c>
      <c r="M278" s="2" t="s">
        <v>693</v>
      </c>
      <c r="N278" s="2" t="s">
        <v>1817</v>
      </c>
      <c r="O278" s="2">
        <v>7.0311015557470802E+18</v>
      </c>
      <c r="P278" s="2"/>
      <c r="Q278" s="2" t="s">
        <v>1818</v>
      </c>
      <c r="R278" s="2" t="s">
        <v>1819</v>
      </c>
      <c r="S278" s="2" t="s">
        <v>3082</v>
      </c>
      <c r="T278" s="2" t="s">
        <v>3083</v>
      </c>
      <c r="U278" s="2" t="s">
        <v>3084</v>
      </c>
      <c r="V278" s="2">
        <v>35</v>
      </c>
      <c r="W278" s="2">
        <v>4</v>
      </c>
      <c r="X278" s="2">
        <v>2</v>
      </c>
      <c r="Y278" s="2">
        <v>2975</v>
      </c>
      <c r="Z278" s="2" t="s">
        <v>3085</v>
      </c>
      <c r="AA278" s="2" t="s">
        <v>3085</v>
      </c>
      <c r="AB278" s="2"/>
      <c r="AC278" s="2"/>
      <c r="AD278" s="127" t="s">
        <v>3086</v>
      </c>
      <c r="AE278" s="2"/>
      <c r="AF278" s="2"/>
    </row>
    <row r="279" spans="1:32" ht="119" x14ac:dyDescent="0.2">
      <c r="A279" s="2">
        <v>7.2857876038513398E+18</v>
      </c>
      <c r="B279" s="2">
        <v>7.2857876038513398E+18</v>
      </c>
      <c r="C279" s="2" t="s">
        <v>3087</v>
      </c>
      <c r="D279" s="2" t="s">
        <v>3088</v>
      </c>
      <c r="E279" s="2">
        <v>755200</v>
      </c>
      <c r="F279" s="2">
        <v>19200</v>
      </c>
      <c r="G279" s="2">
        <v>4302</v>
      </c>
      <c r="H279" s="2"/>
      <c r="I279" s="2" t="s">
        <v>3089</v>
      </c>
      <c r="J279" s="126" t="s">
        <v>692</v>
      </c>
      <c r="K279" s="2">
        <v>1696354640</v>
      </c>
      <c r="L279" s="2" t="s">
        <v>693</v>
      </c>
      <c r="M279" s="2" t="s">
        <v>693</v>
      </c>
      <c r="N279" s="2" t="s">
        <v>3090</v>
      </c>
      <c r="O279" s="2">
        <v>7.1995915675547699E+18</v>
      </c>
      <c r="P279" s="2"/>
      <c r="Q279" s="2" t="s">
        <v>3091</v>
      </c>
      <c r="R279" s="2" t="s">
        <v>3092</v>
      </c>
      <c r="S279" s="2" t="s">
        <v>3093</v>
      </c>
      <c r="T279" s="2" t="s">
        <v>3094</v>
      </c>
      <c r="U279" s="2" t="s">
        <v>3095</v>
      </c>
      <c r="V279" s="2">
        <v>655</v>
      </c>
      <c r="W279" s="2">
        <v>11</v>
      </c>
      <c r="X279" s="2">
        <v>0</v>
      </c>
      <c r="Y279" s="2">
        <v>5296</v>
      </c>
      <c r="Z279" s="2" t="s">
        <v>3096</v>
      </c>
      <c r="AA279" s="2" t="s">
        <v>3096</v>
      </c>
      <c r="AB279" s="2"/>
      <c r="AC279" s="2"/>
      <c r="AD279" s="127" t="s">
        <v>3097</v>
      </c>
      <c r="AE279" s="2" t="s">
        <v>3098</v>
      </c>
      <c r="AF279" s="2"/>
    </row>
    <row r="280" spans="1:32" x14ac:dyDescent="0.2">
      <c r="A280" s="2">
        <v>7.2857976230998497E+18</v>
      </c>
      <c r="B280" s="2">
        <v>7.2857976230998497E+18</v>
      </c>
      <c r="C280" s="2" t="s">
        <v>3099</v>
      </c>
      <c r="D280" s="2" t="s">
        <v>3100</v>
      </c>
      <c r="E280" s="2">
        <v>115</v>
      </c>
      <c r="F280" s="2">
        <v>10</v>
      </c>
      <c r="G280" s="2">
        <v>56</v>
      </c>
      <c r="H280" s="2"/>
      <c r="I280" s="2" t="s">
        <v>3101</v>
      </c>
      <c r="J280" s="126" t="s">
        <v>692</v>
      </c>
      <c r="K280" s="2">
        <v>1696356969</v>
      </c>
      <c r="L280" s="2" t="s">
        <v>693</v>
      </c>
      <c r="M280" s="2" t="s">
        <v>693</v>
      </c>
      <c r="N280" s="2" t="s">
        <v>24</v>
      </c>
      <c r="O280" s="2">
        <v>7.2857976734273198E+18</v>
      </c>
      <c r="P280" s="2"/>
      <c r="Q280" s="2" t="s">
        <v>3102</v>
      </c>
      <c r="R280" s="2" t="s">
        <v>3100</v>
      </c>
      <c r="S280" s="2" t="s">
        <v>3103</v>
      </c>
      <c r="T280" s="2" t="s">
        <v>3104</v>
      </c>
      <c r="U280" s="2" t="s">
        <v>3105</v>
      </c>
      <c r="V280" s="2">
        <v>10</v>
      </c>
      <c r="W280" s="2">
        <v>0</v>
      </c>
      <c r="X280" s="2">
        <v>1</v>
      </c>
      <c r="Y280" s="2">
        <v>390</v>
      </c>
      <c r="Z280" s="2" t="s">
        <v>3106</v>
      </c>
      <c r="AA280" s="2" t="s">
        <v>3106</v>
      </c>
      <c r="AB280" s="2"/>
      <c r="AC280" s="2"/>
      <c r="AD280" s="2" t="s">
        <v>3107</v>
      </c>
      <c r="AE280" s="2"/>
      <c r="AF280" s="2"/>
    </row>
    <row r="281" spans="1:32" x14ac:dyDescent="0.2">
      <c r="A281" s="2">
        <v>7.2829537473476301E+18</v>
      </c>
      <c r="B281" s="2">
        <v>7.2829537473476301E+18</v>
      </c>
      <c r="C281" s="2" t="s">
        <v>3108</v>
      </c>
      <c r="D281" s="2" t="s">
        <v>3109</v>
      </c>
      <c r="E281" s="2">
        <v>122500</v>
      </c>
      <c r="F281" s="2">
        <v>383</v>
      </c>
      <c r="G281" s="2">
        <v>81</v>
      </c>
      <c r="H281" s="2"/>
      <c r="I281" s="2" t="s">
        <v>3110</v>
      </c>
      <c r="J281" s="126" t="s">
        <v>692</v>
      </c>
      <c r="K281" s="2">
        <v>1695694813</v>
      </c>
      <c r="L281" s="2" t="s">
        <v>693</v>
      </c>
      <c r="M281" s="2" t="s">
        <v>693</v>
      </c>
      <c r="N281" s="2" t="s">
        <v>24</v>
      </c>
      <c r="O281" s="2">
        <v>7.2829538026707702E+18</v>
      </c>
      <c r="P281" s="2"/>
      <c r="Q281" s="2" t="s">
        <v>3111</v>
      </c>
      <c r="R281" s="2" t="s">
        <v>3109</v>
      </c>
      <c r="S281" s="2" t="s">
        <v>3112</v>
      </c>
      <c r="T281" s="2" t="s">
        <v>3113</v>
      </c>
      <c r="U281" s="2" t="s">
        <v>3114</v>
      </c>
      <c r="V281" s="2">
        <v>51400</v>
      </c>
      <c r="W281" s="2">
        <v>426</v>
      </c>
      <c r="X281" s="2">
        <v>386</v>
      </c>
      <c r="Y281" s="2">
        <v>251800</v>
      </c>
      <c r="Z281" s="2" t="s">
        <v>3115</v>
      </c>
      <c r="AA281" s="2" t="s">
        <v>3115</v>
      </c>
      <c r="AB281" s="2"/>
      <c r="AC281" s="2"/>
      <c r="AD281" s="2" t="s">
        <v>3116</v>
      </c>
      <c r="AE281" s="2"/>
      <c r="AF281" s="2"/>
    </row>
    <row r="282" spans="1:32" x14ac:dyDescent="0.2">
      <c r="A282" s="2">
        <v>7.2887252403293204E+18</v>
      </c>
      <c r="B282" s="2">
        <v>7.2887252403293204E+18</v>
      </c>
      <c r="C282" s="2" t="s">
        <v>3117</v>
      </c>
      <c r="D282" s="2" t="s">
        <v>3118</v>
      </c>
      <c r="E282" s="2">
        <v>101</v>
      </c>
      <c r="F282" s="2">
        <v>417</v>
      </c>
      <c r="G282" s="2">
        <v>20</v>
      </c>
      <c r="H282" s="2"/>
      <c r="I282" s="2" t="s">
        <v>3119</v>
      </c>
      <c r="J282" s="126" t="s">
        <v>692</v>
      </c>
      <c r="K282" s="2">
        <v>1697038595</v>
      </c>
      <c r="L282" s="2" t="s">
        <v>693</v>
      </c>
      <c r="M282" s="2" t="s">
        <v>693</v>
      </c>
      <c r="N282" s="2" t="s">
        <v>24</v>
      </c>
      <c r="O282" s="2">
        <v>7.2887252927251896E+18</v>
      </c>
      <c r="P282" s="2"/>
      <c r="Q282" s="2" t="s">
        <v>3120</v>
      </c>
      <c r="R282" s="2" t="s">
        <v>3118</v>
      </c>
      <c r="S282" s="2" t="s">
        <v>3121</v>
      </c>
      <c r="T282" s="2" t="s">
        <v>3122</v>
      </c>
      <c r="U282" s="2" t="s">
        <v>3123</v>
      </c>
      <c r="V282" s="2">
        <v>13</v>
      </c>
      <c r="W282" s="2">
        <v>2</v>
      </c>
      <c r="X282" s="2">
        <v>0</v>
      </c>
      <c r="Y282" s="2">
        <v>242</v>
      </c>
      <c r="Z282" s="2" t="s">
        <v>3124</v>
      </c>
      <c r="AA282" s="2" t="s">
        <v>3124</v>
      </c>
      <c r="AB282" s="2"/>
      <c r="AC282" s="2"/>
      <c r="AD282" s="2" t="s">
        <v>3125</v>
      </c>
      <c r="AE282" s="2"/>
      <c r="AF282" s="2"/>
    </row>
    <row r="283" spans="1:32" x14ac:dyDescent="0.2">
      <c r="A283" s="2">
        <v>7.2863797102448005E+18</v>
      </c>
      <c r="B283" s="2">
        <v>7.2863797102448005E+18</v>
      </c>
      <c r="C283" s="2" t="s">
        <v>3126</v>
      </c>
      <c r="D283" s="2" t="s">
        <v>3127</v>
      </c>
      <c r="E283" s="2">
        <v>1430</v>
      </c>
      <c r="F283" s="2">
        <v>20</v>
      </c>
      <c r="G283" s="2">
        <v>12</v>
      </c>
      <c r="H283" s="2"/>
      <c r="I283" s="2"/>
      <c r="J283" s="126" t="s">
        <v>692</v>
      </c>
      <c r="K283" s="2">
        <v>1696492483</v>
      </c>
      <c r="L283" s="2" t="s">
        <v>693</v>
      </c>
      <c r="M283" s="2" t="s">
        <v>693</v>
      </c>
      <c r="N283" s="2" t="s">
        <v>24</v>
      </c>
      <c r="O283" s="2">
        <v>7.2863797401337702E+18</v>
      </c>
      <c r="P283" s="2"/>
      <c r="Q283" s="2" t="s">
        <v>3128</v>
      </c>
      <c r="R283" s="2" t="s">
        <v>3127</v>
      </c>
      <c r="S283" s="2" t="s">
        <v>3129</v>
      </c>
      <c r="T283" s="2" t="s">
        <v>3130</v>
      </c>
      <c r="U283" s="2" t="s">
        <v>3131</v>
      </c>
      <c r="V283" s="2">
        <v>611</v>
      </c>
      <c r="W283" s="2">
        <v>0</v>
      </c>
      <c r="X283" s="2">
        <v>197</v>
      </c>
      <c r="Y283" s="2">
        <v>11200</v>
      </c>
      <c r="Z283" s="2" t="s">
        <v>3132</v>
      </c>
      <c r="AA283" s="2" t="s">
        <v>3133</v>
      </c>
      <c r="AB283" s="2"/>
      <c r="AC283" s="2"/>
      <c r="AD283" s="2" t="s">
        <v>3134</v>
      </c>
      <c r="AE283" s="2"/>
      <c r="AF283" s="2"/>
    </row>
    <row r="284" spans="1:32" ht="409.6" x14ac:dyDescent="0.2">
      <c r="A284" s="2">
        <v>7.2834347540603996E+18</v>
      </c>
      <c r="B284" s="2">
        <v>7.2834347540603996E+18</v>
      </c>
      <c r="C284" s="2" t="s">
        <v>3135</v>
      </c>
      <c r="D284" s="2" t="s">
        <v>3136</v>
      </c>
      <c r="E284" s="2">
        <v>23900</v>
      </c>
      <c r="F284" s="2">
        <v>11</v>
      </c>
      <c r="G284" s="2">
        <v>326</v>
      </c>
      <c r="H284" s="2"/>
      <c r="I284" s="2" t="s">
        <v>3137</v>
      </c>
      <c r="J284" s="126" t="s">
        <v>692</v>
      </c>
      <c r="K284" s="2">
        <v>1695806811</v>
      </c>
      <c r="L284" s="2" t="s">
        <v>693</v>
      </c>
      <c r="M284" s="2" t="s">
        <v>693</v>
      </c>
      <c r="N284" s="2" t="s">
        <v>24</v>
      </c>
      <c r="O284" s="2">
        <v>7.2834347722091704E+18</v>
      </c>
      <c r="P284" s="2"/>
      <c r="Q284" s="2" t="s">
        <v>3138</v>
      </c>
      <c r="R284" s="2" t="s">
        <v>3136</v>
      </c>
      <c r="S284" s="2" t="s">
        <v>3139</v>
      </c>
      <c r="T284" s="2" t="s">
        <v>3140</v>
      </c>
      <c r="U284" s="2" t="s">
        <v>3141</v>
      </c>
      <c r="V284" s="2">
        <v>697</v>
      </c>
      <c r="W284" s="2">
        <v>88</v>
      </c>
      <c r="X284" s="2">
        <v>125</v>
      </c>
      <c r="Y284" s="2">
        <v>53600</v>
      </c>
      <c r="Z284" s="2" t="s">
        <v>3142</v>
      </c>
      <c r="AA284" s="2" t="s">
        <v>3143</v>
      </c>
      <c r="AB284" s="2"/>
      <c r="AC284" s="2"/>
      <c r="AD284" s="127" t="s">
        <v>3144</v>
      </c>
      <c r="AE284" s="2"/>
      <c r="AF284" s="2"/>
    </row>
    <row r="285" spans="1:32" x14ac:dyDescent="0.2">
      <c r="A285" s="2">
        <v>7.2833237146224998E+18</v>
      </c>
      <c r="B285" s="2">
        <v>7.2833237146224998E+18</v>
      </c>
      <c r="C285" s="2" t="s">
        <v>3145</v>
      </c>
      <c r="D285" s="2" t="s">
        <v>3146</v>
      </c>
      <c r="E285" s="2">
        <v>800</v>
      </c>
      <c r="F285" s="2">
        <v>432</v>
      </c>
      <c r="G285" s="2">
        <v>59</v>
      </c>
      <c r="H285" s="2"/>
      <c r="I285" s="2" t="s">
        <v>3147</v>
      </c>
      <c r="J285" s="126" t="s">
        <v>692</v>
      </c>
      <c r="K285" s="2">
        <v>1695780958</v>
      </c>
      <c r="L285" s="2" t="s">
        <v>693</v>
      </c>
      <c r="M285" s="2" t="s">
        <v>693</v>
      </c>
      <c r="N285" s="2" t="s">
        <v>3148</v>
      </c>
      <c r="O285" s="2">
        <v>6.7789686374924298E+18</v>
      </c>
      <c r="P285" s="2"/>
      <c r="Q285" s="2" t="s">
        <v>3149</v>
      </c>
      <c r="R285" s="2" t="s">
        <v>3150</v>
      </c>
      <c r="S285" s="2" t="s">
        <v>3151</v>
      </c>
      <c r="T285" s="2" t="s">
        <v>3152</v>
      </c>
      <c r="U285" s="2" t="s">
        <v>3153</v>
      </c>
      <c r="V285" s="2">
        <v>43</v>
      </c>
      <c r="W285" s="2">
        <v>3</v>
      </c>
      <c r="X285" s="2">
        <v>3</v>
      </c>
      <c r="Y285" s="2">
        <v>1906</v>
      </c>
      <c r="Z285" s="2" t="s">
        <v>3154</v>
      </c>
      <c r="AA285" s="2" t="s">
        <v>3154</v>
      </c>
      <c r="AB285" s="2"/>
      <c r="AC285" s="2"/>
      <c r="AD285" s="2" t="s">
        <v>3155</v>
      </c>
      <c r="AE285" s="2" t="s">
        <v>756</v>
      </c>
      <c r="AF285" s="2"/>
    </row>
    <row r="286" spans="1:32" x14ac:dyDescent="0.2">
      <c r="A286" s="2">
        <v>7.2837375065945702E+18</v>
      </c>
      <c r="B286" s="2">
        <v>7.2837375065945702E+18</v>
      </c>
      <c r="C286" s="2" t="s">
        <v>3156</v>
      </c>
      <c r="D286" s="2" t="s">
        <v>3157</v>
      </c>
      <c r="E286" s="2">
        <v>118800</v>
      </c>
      <c r="F286" s="2">
        <v>174600</v>
      </c>
      <c r="G286" s="2">
        <v>2230</v>
      </c>
      <c r="H286" s="2"/>
      <c r="I286" s="2" t="s">
        <v>3158</v>
      </c>
      <c r="J286" s="126" t="s">
        <v>692</v>
      </c>
      <c r="K286" s="2">
        <v>1695877296</v>
      </c>
      <c r="L286" s="2" t="s">
        <v>693</v>
      </c>
      <c r="M286" s="2" t="s">
        <v>693</v>
      </c>
      <c r="N286" s="2" t="s">
        <v>3159</v>
      </c>
      <c r="O286" s="2">
        <v>7.2790668276942705E+18</v>
      </c>
      <c r="P286" s="2"/>
      <c r="Q286" s="2" t="s">
        <v>3160</v>
      </c>
      <c r="R286" s="2" t="s">
        <v>3161</v>
      </c>
      <c r="S286" s="2" t="s">
        <v>3162</v>
      </c>
      <c r="T286" s="2" t="s">
        <v>3163</v>
      </c>
      <c r="U286" s="2" t="s">
        <v>3164</v>
      </c>
      <c r="V286" s="2">
        <v>30</v>
      </c>
      <c r="W286" s="2">
        <v>7</v>
      </c>
      <c r="X286" s="2">
        <v>1</v>
      </c>
      <c r="Y286" s="2">
        <v>1107</v>
      </c>
      <c r="Z286" s="2" t="s">
        <v>3165</v>
      </c>
      <c r="AA286" s="2" t="s">
        <v>3166</v>
      </c>
      <c r="AB286" s="2"/>
      <c r="AC286" s="2"/>
      <c r="AD286" s="2" t="s">
        <v>3167</v>
      </c>
      <c r="AE286" s="2"/>
      <c r="AF286" s="2"/>
    </row>
    <row r="287" spans="1:32" ht="409.6" x14ac:dyDescent="0.2">
      <c r="A287" s="2">
        <v>7.28512415649502E+18</v>
      </c>
      <c r="B287" s="2">
        <v>7.28512415649502E+18</v>
      </c>
      <c r="C287" s="2" t="s">
        <v>3168</v>
      </c>
      <c r="D287" s="2" t="s">
        <v>3169</v>
      </c>
      <c r="E287" s="2">
        <v>4067</v>
      </c>
      <c r="F287" s="2">
        <v>496</v>
      </c>
      <c r="G287" s="2">
        <v>1261</v>
      </c>
      <c r="H287" s="2"/>
      <c r="I287" s="2" t="s">
        <v>3170</v>
      </c>
      <c r="J287" s="126" t="s">
        <v>692</v>
      </c>
      <c r="K287" s="2">
        <v>1696200161</v>
      </c>
      <c r="L287" s="2" t="s">
        <v>693</v>
      </c>
      <c r="M287" s="2" t="s">
        <v>693</v>
      </c>
      <c r="N287" s="2" t="s">
        <v>24</v>
      </c>
      <c r="O287" s="2">
        <v>7.2851242053294602E+18</v>
      </c>
      <c r="P287" s="2"/>
      <c r="Q287" s="2" t="s">
        <v>3171</v>
      </c>
      <c r="R287" s="2" t="s">
        <v>3169</v>
      </c>
      <c r="S287" s="2" t="s">
        <v>3172</v>
      </c>
      <c r="T287" s="2" t="s">
        <v>3173</v>
      </c>
      <c r="U287" s="2" t="s">
        <v>3174</v>
      </c>
      <c r="V287" s="2">
        <v>5</v>
      </c>
      <c r="W287" s="2">
        <v>2</v>
      </c>
      <c r="X287" s="2">
        <v>1</v>
      </c>
      <c r="Y287" s="2">
        <v>426</v>
      </c>
      <c r="Z287" s="2" t="s">
        <v>3175</v>
      </c>
      <c r="AA287" s="2" t="s">
        <v>3176</v>
      </c>
      <c r="AB287" s="2"/>
      <c r="AC287" s="2"/>
      <c r="AD287" s="127" t="s">
        <v>3177</v>
      </c>
      <c r="AE287" s="2" t="s">
        <v>756</v>
      </c>
      <c r="AF287" s="2"/>
    </row>
    <row r="288" spans="1:32" x14ac:dyDescent="0.2">
      <c r="A288" s="2">
        <v>7.2838457733080197E+18</v>
      </c>
      <c r="B288" s="2">
        <v>7.2838457733080197E+18</v>
      </c>
      <c r="C288" s="2" t="s">
        <v>1768</v>
      </c>
      <c r="D288" s="2" t="s">
        <v>1769</v>
      </c>
      <c r="E288" s="2">
        <v>33800</v>
      </c>
      <c r="F288" s="2">
        <v>48</v>
      </c>
      <c r="G288" s="2">
        <v>385</v>
      </c>
      <c r="H288" s="2"/>
      <c r="I288" s="2" t="s">
        <v>3178</v>
      </c>
      <c r="J288" s="126" t="s">
        <v>692</v>
      </c>
      <c r="K288" s="2">
        <v>1695902509</v>
      </c>
      <c r="L288" s="2" t="s">
        <v>693</v>
      </c>
      <c r="M288" s="2" t="s">
        <v>693</v>
      </c>
      <c r="N288" s="2" t="s">
        <v>24</v>
      </c>
      <c r="O288" s="2">
        <v>7.2838458032637204E+18</v>
      </c>
      <c r="P288" s="2"/>
      <c r="Q288" s="2" t="s">
        <v>1771</v>
      </c>
      <c r="R288" s="2" t="s">
        <v>1769</v>
      </c>
      <c r="S288" s="2" t="s">
        <v>3179</v>
      </c>
      <c r="T288" s="2" t="s">
        <v>3180</v>
      </c>
      <c r="U288" s="2" t="s">
        <v>3181</v>
      </c>
      <c r="V288" s="2">
        <v>176</v>
      </c>
      <c r="W288" s="2">
        <v>12</v>
      </c>
      <c r="X288" s="2">
        <v>5</v>
      </c>
      <c r="Y288" s="2">
        <v>12400</v>
      </c>
      <c r="Z288" s="2" t="s">
        <v>3182</v>
      </c>
      <c r="AA288" s="2" t="s">
        <v>3182</v>
      </c>
      <c r="AB288" s="2"/>
      <c r="AC288" s="2"/>
      <c r="AD288" s="2"/>
      <c r="AE288" s="2"/>
      <c r="AF288" s="2"/>
    </row>
    <row r="289" spans="1:32" x14ac:dyDescent="0.2">
      <c r="A289" s="2">
        <v>7.2865163031610501E+18</v>
      </c>
      <c r="B289" s="2">
        <v>7.2865163031610501E+18</v>
      </c>
      <c r="C289" s="2" t="s">
        <v>2693</v>
      </c>
      <c r="D289" s="2" t="s">
        <v>2693</v>
      </c>
      <c r="E289" s="2">
        <v>2</v>
      </c>
      <c r="F289" s="2">
        <v>0</v>
      </c>
      <c r="G289" s="2">
        <v>4</v>
      </c>
      <c r="H289" s="2"/>
      <c r="I289" s="2" t="s">
        <v>206</v>
      </c>
      <c r="J289" s="126" t="s">
        <v>692</v>
      </c>
      <c r="K289" s="2">
        <v>1696524304</v>
      </c>
      <c r="L289" s="2" t="s">
        <v>693</v>
      </c>
      <c r="M289" s="2" t="s">
        <v>693</v>
      </c>
      <c r="N289" s="2" t="s">
        <v>1116</v>
      </c>
      <c r="O289" s="2">
        <v>7.0968580598923203E+18</v>
      </c>
      <c r="P289" s="2"/>
      <c r="Q289" s="2" t="s">
        <v>1117</v>
      </c>
      <c r="R289" s="2" t="s">
        <v>1118</v>
      </c>
      <c r="S289" s="2" t="s">
        <v>3183</v>
      </c>
      <c r="T289" s="2" t="s">
        <v>3184</v>
      </c>
      <c r="U289" s="2" t="s">
        <v>3185</v>
      </c>
      <c r="V289" s="2">
        <v>28</v>
      </c>
      <c r="W289" s="2">
        <v>0</v>
      </c>
      <c r="X289" s="2">
        <v>0</v>
      </c>
      <c r="Y289" s="2">
        <v>551</v>
      </c>
      <c r="Z289" s="2"/>
      <c r="AA289" s="2"/>
      <c r="AB289" s="2"/>
      <c r="AC289" s="2"/>
      <c r="AD289" s="2" t="s">
        <v>3186</v>
      </c>
      <c r="AE289" s="2"/>
      <c r="AF289" s="2"/>
    </row>
    <row r="290" spans="1:32" ht="85" x14ac:dyDescent="0.2">
      <c r="A290" s="2">
        <v>7.2873933796153395E+18</v>
      </c>
      <c r="B290" s="2">
        <v>7.2873933796153395E+18</v>
      </c>
      <c r="C290" s="2" t="s">
        <v>3187</v>
      </c>
      <c r="D290" s="2" t="s">
        <v>3188</v>
      </c>
      <c r="E290" s="2">
        <v>1485</v>
      </c>
      <c r="F290" s="2">
        <v>1246</v>
      </c>
      <c r="G290" s="2">
        <v>293</v>
      </c>
      <c r="H290" s="2"/>
      <c r="I290" s="2" t="s">
        <v>3189</v>
      </c>
      <c r="J290" s="126" t="s">
        <v>692</v>
      </c>
      <c r="K290" s="2">
        <v>1696728507</v>
      </c>
      <c r="L290" s="2" t="s">
        <v>693</v>
      </c>
      <c r="M290" s="2" t="s">
        <v>693</v>
      </c>
      <c r="N290" s="2" t="s">
        <v>3190</v>
      </c>
      <c r="O290" s="2">
        <v>7.2421510637589596E+18</v>
      </c>
      <c r="P290" s="2"/>
      <c r="Q290" s="2" t="s">
        <v>3191</v>
      </c>
      <c r="R290" s="2" t="s">
        <v>3192</v>
      </c>
      <c r="S290" s="2" t="s">
        <v>3193</v>
      </c>
      <c r="T290" s="2" t="s">
        <v>3194</v>
      </c>
      <c r="U290" s="2" t="s">
        <v>3195</v>
      </c>
      <c r="V290" s="2">
        <v>9</v>
      </c>
      <c r="W290" s="2">
        <v>6</v>
      </c>
      <c r="X290" s="2">
        <v>0</v>
      </c>
      <c r="Y290" s="2">
        <v>410</v>
      </c>
      <c r="Z290" s="2" t="s">
        <v>3196</v>
      </c>
      <c r="AA290" s="2" t="s">
        <v>3196</v>
      </c>
      <c r="AB290" s="2"/>
      <c r="AC290" s="2"/>
      <c r="AD290" s="127" t="s">
        <v>3197</v>
      </c>
      <c r="AE290" s="2"/>
      <c r="AF290" s="2"/>
    </row>
    <row r="291" spans="1:32" x14ac:dyDescent="0.2">
      <c r="A291" s="2">
        <v>7.2817745333113498E+18</v>
      </c>
      <c r="B291" s="2">
        <v>7.2817745333113498E+18</v>
      </c>
      <c r="C291" s="2" t="s">
        <v>1897</v>
      </c>
      <c r="D291" s="2" t="s">
        <v>1898</v>
      </c>
      <c r="E291" s="2">
        <v>5839</v>
      </c>
      <c r="F291" s="2">
        <v>92</v>
      </c>
      <c r="G291" s="2">
        <v>31</v>
      </c>
      <c r="H291" s="2"/>
      <c r="I291" s="2" t="s">
        <v>3198</v>
      </c>
      <c r="J291" s="126" t="s">
        <v>692</v>
      </c>
      <c r="K291" s="2">
        <v>1695420260</v>
      </c>
      <c r="L291" s="2" t="s">
        <v>693</v>
      </c>
      <c r="M291" s="2" t="s">
        <v>693</v>
      </c>
      <c r="N291" s="2" t="s">
        <v>24</v>
      </c>
      <c r="O291" s="2">
        <v>7.2817745626755697E+18</v>
      </c>
      <c r="P291" s="2"/>
      <c r="Q291" s="2" t="s">
        <v>1900</v>
      </c>
      <c r="R291" s="2" t="s">
        <v>1898</v>
      </c>
      <c r="S291" s="2" t="s">
        <v>3199</v>
      </c>
      <c r="T291" s="2" t="s">
        <v>3200</v>
      </c>
      <c r="U291" s="2" t="s">
        <v>3201</v>
      </c>
      <c r="V291" s="2">
        <v>1050</v>
      </c>
      <c r="W291" s="2">
        <v>6</v>
      </c>
      <c r="X291" s="2">
        <v>5</v>
      </c>
      <c r="Y291" s="2">
        <v>193000</v>
      </c>
      <c r="Z291" s="2" t="s">
        <v>3202</v>
      </c>
      <c r="AA291" s="2" t="s">
        <v>3202</v>
      </c>
      <c r="AB291" s="2"/>
      <c r="AC291" s="2"/>
      <c r="AD291" s="2"/>
      <c r="AE291" s="2"/>
      <c r="AF291" s="2"/>
    </row>
    <row r="292" spans="1:32" x14ac:dyDescent="0.2">
      <c r="A292" s="2">
        <v>7.2845126962365696E+18</v>
      </c>
      <c r="B292" s="2">
        <v>7.2845126962365696E+18</v>
      </c>
      <c r="C292" s="2" t="s">
        <v>3203</v>
      </c>
      <c r="D292" s="2" t="s">
        <v>3204</v>
      </c>
      <c r="E292" s="2">
        <v>1</v>
      </c>
      <c r="F292" s="2">
        <v>8</v>
      </c>
      <c r="G292" s="2">
        <v>8</v>
      </c>
      <c r="H292" s="2"/>
      <c r="I292" s="2"/>
      <c r="J292" s="126" t="s">
        <v>692</v>
      </c>
      <c r="K292" s="2">
        <v>1696057818</v>
      </c>
      <c r="L292" s="2" t="s">
        <v>693</v>
      </c>
      <c r="M292" s="2" t="s">
        <v>693</v>
      </c>
      <c r="N292" s="2" t="s">
        <v>3205</v>
      </c>
      <c r="O292" s="2">
        <v>7.2845128402060196E+18</v>
      </c>
      <c r="P292" s="2"/>
      <c r="Q292" s="2" t="s">
        <v>3206</v>
      </c>
      <c r="R292" s="2" t="s">
        <v>3204</v>
      </c>
      <c r="S292" s="2" t="s">
        <v>3207</v>
      </c>
      <c r="T292" s="2" t="s">
        <v>3208</v>
      </c>
      <c r="U292" s="2" t="s">
        <v>3209</v>
      </c>
      <c r="V292" s="2">
        <v>8</v>
      </c>
      <c r="W292" s="2">
        <v>0</v>
      </c>
      <c r="X292" s="2">
        <v>0</v>
      </c>
      <c r="Y292" s="2">
        <v>513</v>
      </c>
      <c r="Z292" s="2"/>
      <c r="AA292" s="2"/>
      <c r="AB292" s="2"/>
      <c r="AC292" s="2"/>
      <c r="AD292" s="2"/>
      <c r="AE292" s="2"/>
      <c r="AF292" s="2"/>
    </row>
    <row r="293" spans="1:32" x14ac:dyDescent="0.2">
      <c r="A293" s="2">
        <v>7.2863181352405903E+18</v>
      </c>
      <c r="B293" s="2">
        <v>7.2863181352405903E+18</v>
      </c>
      <c r="C293" s="2" t="s">
        <v>2284</v>
      </c>
      <c r="D293" s="2" t="s">
        <v>2285</v>
      </c>
      <c r="E293" s="2">
        <v>10</v>
      </c>
      <c r="F293" s="2">
        <v>130</v>
      </c>
      <c r="G293" s="2">
        <v>30</v>
      </c>
      <c r="H293" s="2"/>
      <c r="I293" s="2" t="s">
        <v>3210</v>
      </c>
      <c r="J293" s="126" t="s">
        <v>692</v>
      </c>
      <c r="K293" s="2">
        <v>1696478187</v>
      </c>
      <c r="L293" s="2" t="s">
        <v>693</v>
      </c>
      <c r="M293" s="2" t="s">
        <v>693</v>
      </c>
      <c r="N293" s="2" t="s">
        <v>2287</v>
      </c>
      <c r="O293" s="2">
        <v>7.28631831422899E+18</v>
      </c>
      <c r="P293" s="2"/>
      <c r="Q293" s="2" t="s">
        <v>2288</v>
      </c>
      <c r="R293" s="2" t="s">
        <v>2285</v>
      </c>
      <c r="S293" s="2" t="s">
        <v>3211</v>
      </c>
      <c r="T293" s="2" t="s">
        <v>3212</v>
      </c>
      <c r="U293" s="2" t="s">
        <v>3213</v>
      </c>
      <c r="V293" s="2">
        <v>0</v>
      </c>
      <c r="W293" s="2">
        <v>0</v>
      </c>
      <c r="X293" s="2">
        <v>0</v>
      </c>
      <c r="Y293" s="2">
        <v>126</v>
      </c>
      <c r="Z293" s="2" t="s">
        <v>3214</v>
      </c>
      <c r="AA293" s="2" t="s">
        <v>3214</v>
      </c>
      <c r="AB293" s="2"/>
      <c r="AC293" s="2"/>
      <c r="AD293" s="2"/>
      <c r="AE293" s="2"/>
      <c r="AF293" s="2"/>
    </row>
    <row r="294" spans="1:32" x14ac:dyDescent="0.2">
      <c r="A294" s="2">
        <v>7.28312585337715E+18</v>
      </c>
      <c r="B294" s="2">
        <v>7.28312585337715E+18</v>
      </c>
      <c r="C294" s="2" t="s">
        <v>1532</v>
      </c>
      <c r="D294" s="2" t="s">
        <v>1533</v>
      </c>
      <c r="E294" s="2">
        <v>19</v>
      </c>
      <c r="F294" s="2">
        <v>9</v>
      </c>
      <c r="G294" s="2">
        <v>69</v>
      </c>
      <c r="H294" s="2"/>
      <c r="I294" s="2" t="s">
        <v>3215</v>
      </c>
      <c r="J294" s="126" t="s">
        <v>692</v>
      </c>
      <c r="K294" s="2">
        <v>1695734891</v>
      </c>
      <c r="L294" s="2" t="s">
        <v>693</v>
      </c>
      <c r="M294" s="2" t="s">
        <v>693</v>
      </c>
      <c r="N294" s="2" t="s">
        <v>24</v>
      </c>
      <c r="O294" s="2">
        <v>7.2831258883826801E+18</v>
      </c>
      <c r="P294" s="2"/>
      <c r="Q294" s="2" t="s">
        <v>1535</v>
      </c>
      <c r="R294" s="2" t="s">
        <v>1533</v>
      </c>
      <c r="S294" s="2" t="s">
        <v>3216</v>
      </c>
      <c r="T294" s="2" t="s">
        <v>3217</v>
      </c>
      <c r="U294" s="2" t="s">
        <v>3218</v>
      </c>
      <c r="V294" s="2">
        <v>3</v>
      </c>
      <c r="W294" s="2">
        <v>2</v>
      </c>
      <c r="X294" s="2">
        <v>0</v>
      </c>
      <c r="Y294" s="2">
        <v>499</v>
      </c>
      <c r="Z294" s="2" t="s">
        <v>3219</v>
      </c>
      <c r="AA294" s="2" t="s">
        <v>3220</v>
      </c>
      <c r="AB294" s="2"/>
      <c r="AC294" s="2"/>
      <c r="AD294" s="2"/>
      <c r="AE294" s="2"/>
      <c r="AF294" s="2"/>
    </row>
    <row r="295" spans="1:32" x14ac:dyDescent="0.2">
      <c r="A295" s="2">
        <v>7.2854717485087601E+18</v>
      </c>
      <c r="B295" s="2">
        <v>7.2854717485087601E+18</v>
      </c>
      <c r="C295" s="2" t="s">
        <v>3221</v>
      </c>
      <c r="D295" s="2" t="s">
        <v>3222</v>
      </c>
      <c r="E295" s="2">
        <v>48000</v>
      </c>
      <c r="F295" s="2">
        <v>693</v>
      </c>
      <c r="G295" s="2">
        <v>116</v>
      </c>
      <c r="H295" s="2"/>
      <c r="I295" s="2" t="s">
        <v>3223</v>
      </c>
      <c r="J295" s="126" t="s">
        <v>692</v>
      </c>
      <c r="K295" s="2">
        <v>1696281204</v>
      </c>
      <c r="L295" s="2" t="s">
        <v>693</v>
      </c>
      <c r="M295" s="2" t="s">
        <v>693</v>
      </c>
      <c r="N295" s="2" t="s">
        <v>3224</v>
      </c>
      <c r="O295" s="2">
        <v>7.2854723093458299E+18</v>
      </c>
      <c r="P295" s="2"/>
      <c r="Q295" s="2" t="s">
        <v>3225</v>
      </c>
      <c r="R295" s="2" t="s">
        <v>3222</v>
      </c>
      <c r="S295" s="2" t="s">
        <v>3226</v>
      </c>
      <c r="T295" s="2" t="s">
        <v>3227</v>
      </c>
      <c r="U295" s="2" t="s">
        <v>3228</v>
      </c>
      <c r="V295" s="2">
        <v>7377</v>
      </c>
      <c r="W295" s="2">
        <v>327</v>
      </c>
      <c r="X295" s="2">
        <v>589</v>
      </c>
      <c r="Y295" s="2">
        <v>165700</v>
      </c>
      <c r="Z295" s="2" t="s">
        <v>3229</v>
      </c>
      <c r="AA295" s="2" t="s">
        <v>3229</v>
      </c>
      <c r="AB295" s="2"/>
      <c r="AC295" s="2"/>
      <c r="AD295" s="2"/>
      <c r="AE295" s="2"/>
      <c r="AF295" s="2"/>
    </row>
    <row r="296" spans="1:32" ht="85" x14ac:dyDescent="0.2">
      <c r="A296" s="2">
        <v>7.2820980516557097E+18</v>
      </c>
      <c r="B296" s="2">
        <v>7.2820980516557097E+18</v>
      </c>
      <c r="C296" s="2" t="s">
        <v>3230</v>
      </c>
      <c r="D296" s="2" t="s">
        <v>3231</v>
      </c>
      <c r="E296" s="2">
        <v>23100</v>
      </c>
      <c r="F296" s="2">
        <v>3013</v>
      </c>
      <c r="G296" s="2">
        <v>91</v>
      </c>
      <c r="H296" s="2"/>
      <c r="I296" s="2" t="s">
        <v>3232</v>
      </c>
      <c r="J296" s="126" t="s">
        <v>692</v>
      </c>
      <c r="K296" s="2">
        <v>1695495582</v>
      </c>
      <c r="L296" s="2" t="s">
        <v>693</v>
      </c>
      <c r="M296" s="2" t="s">
        <v>693</v>
      </c>
      <c r="N296" s="2" t="s">
        <v>1133</v>
      </c>
      <c r="O296" s="2">
        <v>7.2820980756351498E+18</v>
      </c>
      <c r="P296" s="2"/>
      <c r="Q296" s="2" t="s">
        <v>3233</v>
      </c>
      <c r="R296" s="2" t="s">
        <v>3231</v>
      </c>
      <c r="S296" s="2" t="s">
        <v>3234</v>
      </c>
      <c r="T296" s="2" t="s">
        <v>3235</v>
      </c>
      <c r="U296" s="2" t="s">
        <v>3236</v>
      </c>
      <c r="V296" s="2">
        <v>165</v>
      </c>
      <c r="W296" s="2">
        <v>29</v>
      </c>
      <c r="X296" s="2">
        <v>59</v>
      </c>
      <c r="Y296" s="2">
        <v>18300</v>
      </c>
      <c r="Z296" s="2" t="s">
        <v>3237</v>
      </c>
      <c r="AA296" s="2" t="s">
        <v>3237</v>
      </c>
      <c r="AB296" s="2"/>
      <c r="AC296" s="2"/>
      <c r="AD296" s="127" t="s">
        <v>3238</v>
      </c>
      <c r="AE296" s="2"/>
      <c r="AF296" s="2"/>
    </row>
    <row r="297" spans="1:32" x14ac:dyDescent="0.2">
      <c r="A297" s="2">
        <v>7.2855338523180503E+18</v>
      </c>
      <c r="B297" s="2">
        <v>7.2855338523180503E+18</v>
      </c>
      <c r="C297" s="2" t="s">
        <v>3239</v>
      </c>
      <c r="D297" s="2" t="s">
        <v>3240</v>
      </c>
      <c r="E297" s="2">
        <v>264400</v>
      </c>
      <c r="F297" s="2">
        <v>598</v>
      </c>
      <c r="G297" s="2">
        <v>927</v>
      </c>
      <c r="H297" s="2"/>
      <c r="I297" s="2" t="s">
        <v>3241</v>
      </c>
      <c r="J297" s="126" t="s">
        <v>692</v>
      </c>
      <c r="K297" s="2">
        <v>1696295547</v>
      </c>
      <c r="L297" s="2" t="s">
        <v>693</v>
      </c>
      <c r="M297" s="2" t="s">
        <v>693</v>
      </c>
      <c r="N297" s="2" t="s">
        <v>24</v>
      </c>
      <c r="O297" s="2">
        <v>7.2855338925960704E+18</v>
      </c>
      <c r="P297" s="2"/>
      <c r="Q297" s="2" t="s">
        <v>3242</v>
      </c>
      <c r="R297" s="2" t="s">
        <v>3240</v>
      </c>
      <c r="S297" s="2" t="s">
        <v>3243</v>
      </c>
      <c r="T297" s="2" t="s">
        <v>3244</v>
      </c>
      <c r="U297" s="2" t="s">
        <v>3245</v>
      </c>
      <c r="V297" s="2">
        <v>173</v>
      </c>
      <c r="W297" s="2">
        <v>11</v>
      </c>
      <c r="X297" s="2">
        <v>4</v>
      </c>
      <c r="Y297" s="2">
        <v>3188</v>
      </c>
      <c r="Z297" s="2" t="s">
        <v>3246</v>
      </c>
      <c r="AA297" s="2" t="s">
        <v>3246</v>
      </c>
      <c r="AB297" s="2"/>
      <c r="AC297" s="2"/>
      <c r="AD297" s="2" t="s">
        <v>3247</v>
      </c>
      <c r="AE297" s="2"/>
      <c r="AF297" s="2"/>
    </row>
    <row r="298" spans="1:32" ht="102" x14ac:dyDescent="0.2">
      <c r="A298" s="2">
        <v>7.28232242193421E+18</v>
      </c>
      <c r="B298" s="2">
        <v>7.28232242193421E+18</v>
      </c>
      <c r="C298" s="2" t="s">
        <v>3248</v>
      </c>
      <c r="D298" s="2" t="s">
        <v>3249</v>
      </c>
      <c r="E298" s="2">
        <v>140800</v>
      </c>
      <c r="F298" s="2">
        <v>5622</v>
      </c>
      <c r="G298" s="2">
        <v>560</v>
      </c>
      <c r="H298" s="2"/>
      <c r="I298" s="2" t="s">
        <v>3250</v>
      </c>
      <c r="J298" s="126" t="s">
        <v>692</v>
      </c>
      <c r="K298" s="2">
        <v>1695547819</v>
      </c>
      <c r="L298" s="2" t="s">
        <v>693</v>
      </c>
      <c r="M298" s="2" t="s">
        <v>693</v>
      </c>
      <c r="N298" s="2" t="s">
        <v>3251</v>
      </c>
      <c r="O298" s="2">
        <v>7.2462813531451996E+18</v>
      </c>
      <c r="P298" s="2"/>
      <c r="Q298" s="2" t="s">
        <v>3252</v>
      </c>
      <c r="R298" s="2" t="s">
        <v>3253</v>
      </c>
      <c r="S298" s="2" t="s">
        <v>3254</v>
      </c>
      <c r="T298" s="2" t="s">
        <v>3255</v>
      </c>
      <c r="U298" s="2" t="s">
        <v>3256</v>
      </c>
      <c r="V298" s="2">
        <v>23800</v>
      </c>
      <c r="W298" s="2">
        <v>648</v>
      </c>
      <c r="X298" s="2">
        <v>113</v>
      </c>
      <c r="Y298" s="2">
        <v>1300000</v>
      </c>
      <c r="Z298" s="2" t="s">
        <v>3257</v>
      </c>
      <c r="AA298" s="2" t="s">
        <v>3257</v>
      </c>
      <c r="AB298" s="2"/>
      <c r="AC298" s="2"/>
      <c r="AD298" s="127" t="s">
        <v>3258</v>
      </c>
      <c r="AE298" s="2"/>
      <c r="AF298" s="2"/>
    </row>
    <row r="299" spans="1:32" ht="68" x14ac:dyDescent="0.2">
      <c r="A299" s="2">
        <v>7.2866776832354499E+18</v>
      </c>
      <c r="B299" s="2">
        <v>7.2866776832354499E+18</v>
      </c>
      <c r="C299" s="2" t="s">
        <v>711</v>
      </c>
      <c r="D299" s="2" t="s">
        <v>712</v>
      </c>
      <c r="E299" s="2">
        <v>25100</v>
      </c>
      <c r="F299" s="2">
        <v>5781</v>
      </c>
      <c r="G299" s="2">
        <v>505</v>
      </c>
      <c r="H299" s="2"/>
      <c r="I299" s="2" t="s">
        <v>3259</v>
      </c>
      <c r="J299" s="126" t="s">
        <v>692</v>
      </c>
      <c r="K299" s="2">
        <v>1696561889</v>
      </c>
      <c r="L299" s="2" t="s">
        <v>693</v>
      </c>
      <c r="M299" s="2" t="s">
        <v>693</v>
      </c>
      <c r="N299" s="2" t="s">
        <v>3260</v>
      </c>
      <c r="O299" s="2">
        <v>6.7384565833798799E+18</v>
      </c>
      <c r="P299" s="2"/>
      <c r="Q299" s="2" t="s">
        <v>3261</v>
      </c>
      <c r="R299" s="2" t="s">
        <v>3262</v>
      </c>
      <c r="S299" s="2" t="s">
        <v>3263</v>
      </c>
      <c r="T299" s="2" t="s">
        <v>3264</v>
      </c>
      <c r="U299" s="2" t="s">
        <v>3265</v>
      </c>
      <c r="V299" s="2">
        <v>66</v>
      </c>
      <c r="W299" s="2">
        <v>8</v>
      </c>
      <c r="X299" s="2">
        <v>0</v>
      </c>
      <c r="Y299" s="2">
        <v>4100</v>
      </c>
      <c r="Z299" s="2" t="s">
        <v>3266</v>
      </c>
      <c r="AA299" s="2" t="s">
        <v>3266</v>
      </c>
      <c r="AB299" s="2"/>
      <c r="AC299" s="2"/>
      <c r="AD299" s="127" t="s">
        <v>3267</v>
      </c>
      <c r="AE299" s="2"/>
      <c r="AF299" s="2"/>
    </row>
    <row r="300" spans="1:32" x14ac:dyDescent="0.2">
      <c r="A300" s="2">
        <v>7.27838125935565E+18</v>
      </c>
      <c r="B300" s="2">
        <v>7.27838125935565E+18</v>
      </c>
      <c r="C300" s="2" t="s">
        <v>3268</v>
      </c>
      <c r="D300" s="2" t="s">
        <v>3269</v>
      </c>
      <c r="E300" s="2">
        <v>491300</v>
      </c>
      <c r="F300" s="2">
        <v>71700</v>
      </c>
      <c r="G300" s="2">
        <v>166</v>
      </c>
      <c r="H300" s="2"/>
      <c r="I300" s="2" t="s">
        <v>3270</v>
      </c>
      <c r="J300" s="126" t="s">
        <v>692</v>
      </c>
      <c r="K300" s="2">
        <v>1694630200</v>
      </c>
      <c r="L300" s="2" t="s">
        <v>693</v>
      </c>
      <c r="M300" s="2" t="s">
        <v>693</v>
      </c>
      <c r="N300" s="2" t="s">
        <v>24</v>
      </c>
      <c r="O300" s="2">
        <v>7.2783812709991199E+18</v>
      </c>
      <c r="P300" s="2"/>
      <c r="Q300" s="2" t="s">
        <v>3271</v>
      </c>
      <c r="R300" s="2" t="s">
        <v>3269</v>
      </c>
      <c r="S300" s="2" t="s">
        <v>3272</v>
      </c>
      <c r="T300" s="2" t="s">
        <v>3273</v>
      </c>
      <c r="U300" s="2" t="s">
        <v>3274</v>
      </c>
      <c r="V300" s="2">
        <v>4206</v>
      </c>
      <c r="W300" s="2">
        <v>32</v>
      </c>
      <c r="X300" s="2">
        <v>10</v>
      </c>
      <c r="Y300" s="2">
        <v>39200</v>
      </c>
      <c r="Z300" s="2" t="s">
        <v>3275</v>
      </c>
      <c r="AA300" s="2" t="s">
        <v>3275</v>
      </c>
      <c r="AB300" s="2"/>
      <c r="AC300" s="2"/>
      <c r="AD300" s="2"/>
      <c r="AE300" s="2" t="s">
        <v>756</v>
      </c>
      <c r="AF300" s="2"/>
    </row>
    <row r="301" spans="1:32" x14ac:dyDescent="0.2">
      <c r="A301" s="2">
        <v>7.2768608429376901E+18</v>
      </c>
      <c r="B301" s="2">
        <v>7.2768608429376901E+18</v>
      </c>
      <c r="C301" s="2" t="s">
        <v>3276</v>
      </c>
      <c r="D301" s="2" t="s">
        <v>3277</v>
      </c>
      <c r="E301" s="2">
        <v>3029</v>
      </c>
      <c r="F301" s="2">
        <v>165</v>
      </c>
      <c r="G301" s="2">
        <v>72</v>
      </c>
      <c r="H301" s="2"/>
      <c r="I301" s="2" t="s">
        <v>3278</v>
      </c>
      <c r="J301" s="126" t="s">
        <v>692</v>
      </c>
      <c r="K301" s="2">
        <v>1694276198</v>
      </c>
      <c r="L301" s="2" t="s">
        <v>693</v>
      </c>
      <c r="M301" s="2" t="s">
        <v>693</v>
      </c>
      <c r="N301" s="2" t="s">
        <v>24</v>
      </c>
      <c r="O301" s="2">
        <v>7.0008739527761203E+18</v>
      </c>
      <c r="P301" s="2" t="s">
        <v>3279</v>
      </c>
      <c r="Q301" s="2" t="s">
        <v>3280</v>
      </c>
      <c r="R301" s="2" t="s">
        <v>3281</v>
      </c>
      <c r="S301" s="2" t="s">
        <v>3282</v>
      </c>
      <c r="T301" s="2" t="s">
        <v>3283</v>
      </c>
      <c r="U301" s="2" t="s">
        <v>3284</v>
      </c>
      <c r="V301" s="2">
        <v>926</v>
      </c>
      <c r="W301" s="2">
        <v>13</v>
      </c>
      <c r="X301" s="2">
        <v>4</v>
      </c>
      <c r="Y301" s="2">
        <v>6323</v>
      </c>
      <c r="Z301" s="2" t="s">
        <v>3285</v>
      </c>
      <c r="AA301" s="2" t="s">
        <v>3285</v>
      </c>
      <c r="AB301" s="2"/>
      <c r="AC301" s="2"/>
      <c r="AD301" s="2" t="s">
        <v>3286</v>
      </c>
      <c r="AE301" s="2" t="s">
        <v>1869</v>
      </c>
      <c r="AF301" s="2"/>
    </row>
    <row r="302" spans="1:32" x14ac:dyDescent="0.2">
      <c r="A302" s="2">
        <v>7.2865135499191695E+18</v>
      </c>
      <c r="B302" s="2">
        <v>7.2865135499191695E+18</v>
      </c>
      <c r="C302" s="2" t="s">
        <v>2693</v>
      </c>
      <c r="D302" s="2" t="s">
        <v>2693</v>
      </c>
      <c r="E302" s="2">
        <v>2</v>
      </c>
      <c r="F302" s="2">
        <v>0</v>
      </c>
      <c r="G302" s="2">
        <v>4</v>
      </c>
      <c r="H302" s="2"/>
      <c r="I302" s="2" t="s">
        <v>206</v>
      </c>
      <c r="J302" s="126" t="s">
        <v>692</v>
      </c>
      <c r="K302" s="2">
        <v>1696523664</v>
      </c>
      <c r="L302" s="2" t="s">
        <v>693</v>
      </c>
      <c r="M302" s="2" t="s">
        <v>693</v>
      </c>
      <c r="N302" s="2" t="s">
        <v>1116</v>
      </c>
      <c r="O302" s="2">
        <v>7.0968580598923203E+18</v>
      </c>
      <c r="P302" s="2"/>
      <c r="Q302" s="2" t="s">
        <v>1117</v>
      </c>
      <c r="R302" s="2" t="s">
        <v>1118</v>
      </c>
      <c r="S302" s="2" t="s">
        <v>3287</v>
      </c>
      <c r="T302" s="2" t="s">
        <v>3288</v>
      </c>
      <c r="U302" s="2" t="s">
        <v>3289</v>
      </c>
      <c r="V302" s="2">
        <v>44</v>
      </c>
      <c r="W302" s="2">
        <v>0</v>
      </c>
      <c r="X302" s="2">
        <v>0</v>
      </c>
      <c r="Y302" s="2">
        <v>615</v>
      </c>
      <c r="Z302" s="2"/>
      <c r="AA302" s="2"/>
      <c r="AB302" s="2"/>
      <c r="AC302" s="2"/>
      <c r="AD302" s="2" t="s">
        <v>3290</v>
      </c>
      <c r="AE302" s="2"/>
      <c r="AF302" s="2"/>
    </row>
    <row r="303" spans="1:32" x14ac:dyDescent="0.2">
      <c r="A303" s="2">
        <v>7.2872509057479997E+18</v>
      </c>
      <c r="B303" s="2">
        <v>7.2872509057479997E+18</v>
      </c>
      <c r="C303" s="2" t="s">
        <v>3291</v>
      </c>
      <c r="D303" s="2" t="s">
        <v>3292</v>
      </c>
      <c r="E303" s="2">
        <v>5739</v>
      </c>
      <c r="F303" s="2">
        <v>10100</v>
      </c>
      <c r="G303" s="2">
        <v>187</v>
      </c>
      <c r="H303" s="2"/>
      <c r="I303" s="2" t="s">
        <v>3293</v>
      </c>
      <c r="J303" s="126" t="s">
        <v>692</v>
      </c>
      <c r="K303" s="2">
        <v>1696695322</v>
      </c>
      <c r="L303" s="2" t="s">
        <v>693</v>
      </c>
      <c r="M303" s="2" t="s">
        <v>693</v>
      </c>
      <c r="N303" s="2" t="s">
        <v>24</v>
      </c>
      <c r="O303" s="2">
        <v>7.2872509215086295E+18</v>
      </c>
      <c r="P303" s="2"/>
      <c r="Q303" s="2" t="s">
        <v>3294</v>
      </c>
      <c r="R303" s="2" t="s">
        <v>3292</v>
      </c>
      <c r="S303" s="2" t="s">
        <v>3295</v>
      </c>
      <c r="T303" s="2" t="s">
        <v>3296</v>
      </c>
      <c r="U303" s="2" t="s">
        <v>3297</v>
      </c>
      <c r="V303" s="2">
        <v>73</v>
      </c>
      <c r="W303" s="2">
        <v>0</v>
      </c>
      <c r="X303" s="2">
        <v>0</v>
      </c>
      <c r="Y303" s="2">
        <v>482</v>
      </c>
      <c r="Z303" s="2" t="s">
        <v>3298</v>
      </c>
      <c r="AA303" s="2" t="s">
        <v>3298</v>
      </c>
      <c r="AB303" s="2"/>
      <c r="AC303" s="2"/>
      <c r="AD303" s="2" t="s">
        <v>3299</v>
      </c>
      <c r="AE303" s="2"/>
      <c r="AF303" s="2"/>
    </row>
    <row r="304" spans="1:32" x14ac:dyDescent="0.2">
      <c r="A304" s="2">
        <v>7.2863205214724905E+18</v>
      </c>
      <c r="B304" s="2">
        <v>7.2863205214724905E+18</v>
      </c>
      <c r="C304" s="2" t="s">
        <v>3300</v>
      </c>
      <c r="D304" s="2" t="s">
        <v>3301</v>
      </c>
      <c r="E304" s="2">
        <v>4239</v>
      </c>
      <c r="F304" s="2">
        <v>889</v>
      </c>
      <c r="G304" s="2">
        <v>14</v>
      </c>
      <c r="H304" s="2"/>
      <c r="I304" s="2" t="s">
        <v>3302</v>
      </c>
      <c r="J304" s="126" t="s">
        <v>692</v>
      </c>
      <c r="K304" s="2">
        <v>1696478717</v>
      </c>
      <c r="L304" s="2" t="s">
        <v>693</v>
      </c>
      <c r="M304" s="2" t="s">
        <v>693</v>
      </c>
      <c r="N304" s="2" t="s">
        <v>714</v>
      </c>
      <c r="O304" s="2">
        <v>7.0844656631080796E+18</v>
      </c>
      <c r="P304" s="2"/>
      <c r="Q304" s="2" t="s">
        <v>715</v>
      </c>
      <c r="R304" s="2" t="s">
        <v>716</v>
      </c>
      <c r="S304" s="2" t="s">
        <v>3303</v>
      </c>
      <c r="T304" s="2" t="s">
        <v>3304</v>
      </c>
      <c r="U304" s="2" t="s">
        <v>3305</v>
      </c>
      <c r="V304" s="2">
        <v>11</v>
      </c>
      <c r="W304" s="2">
        <v>5</v>
      </c>
      <c r="X304" s="2">
        <v>0</v>
      </c>
      <c r="Y304" s="2">
        <v>309</v>
      </c>
      <c r="Z304" s="2" t="s">
        <v>3306</v>
      </c>
      <c r="AA304" s="2" t="s">
        <v>3306</v>
      </c>
      <c r="AB304" s="2"/>
      <c r="AC304" s="2"/>
      <c r="AD304" s="2"/>
      <c r="AE304" s="2"/>
      <c r="AF304" s="2"/>
    </row>
    <row r="305" spans="1:32" x14ac:dyDescent="0.2">
      <c r="A305" s="2">
        <v>7.2863244480959898E+18</v>
      </c>
      <c r="B305" s="2">
        <v>7.2863244480959898E+18</v>
      </c>
      <c r="C305" s="2" t="s">
        <v>3307</v>
      </c>
      <c r="D305" s="2" t="s">
        <v>3307</v>
      </c>
      <c r="E305" s="2">
        <v>0</v>
      </c>
      <c r="F305" s="2">
        <v>0</v>
      </c>
      <c r="G305" s="2">
        <v>3</v>
      </c>
      <c r="H305" s="2"/>
      <c r="I305" s="2" t="s">
        <v>3308</v>
      </c>
      <c r="J305" s="126" t="s">
        <v>692</v>
      </c>
      <c r="K305" s="2">
        <v>1696479639</v>
      </c>
      <c r="L305" s="2" t="s">
        <v>693</v>
      </c>
      <c r="M305" s="2" t="s">
        <v>693</v>
      </c>
      <c r="N305" s="2" t="s">
        <v>24</v>
      </c>
      <c r="O305" s="2">
        <v>7.2863247233303296E+18</v>
      </c>
      <c r="P305" s="2"/>
      <c r="Q305" s="2" t="s">
        <v>3309</v>
      </c>
      <c r="R305" s="2" t="s">
        <v>3307</v>
      </c>
      <c r="S305" s="2" t="s">
        <v>3310</v>
      </c>
      <c r="T305" s="2" t="s">
        <v>3311</v>
      </c>
      <c r="U305" s="2" t="s">
        <v>3312</v>
      </c>
      <c r="V305" s="2">
        <v>20</v>
      </c>
      <c r="W305" s="2">
        <v>0</v>
      </c>
      <c r="X305" s="2">
        <v>1</v>
      </c>
      <c r="Y305" s="2">
        <v>707</v>
      </c>
      <c r="Z305" s="2" t="s">
        <v>3313</v>
      </c>
      <c r="AA305" s="2" t="s">
        <v>3313</v>
      </c>
      <c r="AB305" s="2"/>
      <c r="AC305" s="2"/>
      <c r="AD305" s="2"/>
      <c r="AE305" s="2"/>
      <c r="AF305" s="2"/>
    </row>
    <row r="306" spans="1:32" ht="119" x14ac:dyDescent="0.2">
      <c r="A306" s="2">
        <v>7.2863845577991301E+18</v>
      </c>
      <c r="B306" s="2">
        <v>7.2863845577991301E+18</v>
      </c>
      <c r="C306" s="2" t="s">
        <v>3314</v>
      </c>
      <c r="D306" s="2" t="s">
        <v>3315</v>
      </c>
      <c r="E306" s="2">
        <v>31400</v>
      </c>
      <c r="F306" s="2">
        <v>966</v>
      </c>
      <c r="G306" s="2">
        <v>197</v>
      </c>
      <c r="H306" s="2"/>
      <c r="I306" s="2" t="s">
        <v>3316</v>
      </c>
      <c r="J306" s="126" t="s">
        <v>692</v>
      </c>
      <c r="K306" s="2">
        <v>1696493611</v>
      </c>
      <c r="L306" s="2" t="s">
        <v>693</v>
      </c>
      <c r="M306" s="2" t="s">
        <v>693</v>
      </c>
      <c r="N306" s="2" t="s">
        <v>3317</v>
      </c>
      <c r="O306" s="2">
        <v>7.2756019149208402E+18</v>
      </c>
      <c r="P306" s="2"/>
      <c r="Q306" s="2" t="s">
        <v>3318</v>
      </c>
      <c r="R306" s="2" t="s">
        <v>3319</v>
      </c>
      <c r="S306" s="2" t="s">
        <v>3320</v>
      </c>
      <c r="T306" s="2" t="s">
        <v>3321</v>
      </c>
      <c r="U306" s="2" t="s">
        <v>3322</v>
      </c>
      <c r="V306" s="2">
        <v>28</v>
      </c>
      <c r="W306" s="2">
        <v>11</v>
      </c>
      <c r="X306" s="2">
        <v>1</v>
      </c>
      <c r="Y306" s="2">
        <v>1312</v>
      </c>
      <c r="Z306" s="2" t="s">
        <v>3323</v>
      </c>
      <c r="AA306" s="2" t="s">
        <v>3323</v>
      </c>
      <c r="AB306" s="2"/>
      <c r="AC306" s="2"/>
      <c r="AD306" s="127" t="s">
        <v>3324</v>
      </c>
      <c r="AE306" s="2"/>
      <c r="AF306" s="2"/>
    </row>
    <row r="307" spans="1:32" x14ac:dyDescent="0.2">
      <c r="A307" s="2">
        <v>7.2829399110055803E+18</v>
      </c>
      <c r="B307" s="2">
        <v>7.2829399110055803E+18</v>
      </c>
      <c r="C307" s="2" t="s">
        <v>3325</v>
      </c>
      <c r="D307" s="2" t="s">
        <v>3326</v>
      </c>
      <c r="E307" s="2">
        <v>191200</v>
      </c>
      <c r="F307" s="2">
        <v>1471</v>
      </c>
      <c r="G307" s="2">
        <v>502</v>
      </c>
      <c r="H307" s="2"/>
      <c r="I307" s="2" t="s">
        <v>3327</v>
      </c>
      <c r="J307" s="126" t="s">
        <v>692</v>
      </c>
      <c r="K307" s="2">
        <v>1695691598</v>
      </c>
      <c r="L307" s="2" t="s">
        <v>693</v>
      </c>
      <c r="M307" s="2" t="s">
        <v>693</v>
      </c>
      <c r="N307" s="2" t="s">
        <v>24</v>
      </c>
      <c r="O307" s="2">
        <v>7.2829399567822797E+18</v>
      </c>
      <c r="P307" s="2"/>
      <c r="Q307" s="2" t="s">
        <v>3328</v>
      </c>
      <c r="R307" s="2" t="s">
        <v>3326</v>
      </c>
      <c r="S307" s="2" t="s">
        <v>3329</v>
      </c>
      <c r="T307" s="2" t="s">
        <v>3330</v>
      </c>
      <c r="U307" s="2" t="s">
        <v>3331</v>
      </c>
      <c r="V307" s="2">
        <v>887</v>
      </c>
      <c r="W307" s="2">
        <v>19</v>
      </c>
      <c r="X307" s="2">
        <v>78</v>
      </c>
      <c r="Y307" s="2">
        <v>41400</v>
      </c>
      <c r="Z307" s="2" t="s">
        <v>3332</v>
      </c>
      <c r="AA307" s="2" t="s">
        <v>3332</v>
      </c>
      <c r="AB307" s="2"/>
      <c r="AC307" s="2"/>
      <c r="AD307" s="2"/>
      <c r="AE307" s="2"/>
      <c r="AF307" s="2"/>
    </row>
    <row r="308" spans="1:32" x14ac:dyDescent="0.2">
      <c r="A308" s="2">
        <v>7.2867534365682196E+18</v>
      </c>
      <c r="B308" s="2">
        <v>7.2867534365682196E+18</v>
      </c>
      <c r="C308" s="2" t="s">
        <v>3333</v>
      </c>
      <c r="D308" s="2" t="s">
        <v>3127</v>
      </c>
      <c r="E308" s="2">
        <v>2192</v>
      </c>
      <c r="F308" s="2">
        <v>3</v>
      </c>
      <c r="G308" s="2">
        <v>18</v>
      </c>
      <c r="H308" s="2"/>
      <c r="I308" s="2" t="s">
        <v>3334</v>
      </c>
      <c r="J308" s="126" t="s">
        <v>692</v>
      </c>
      <c r="K308" s="2">
        <v>1696579497</v>
      </c>
      <c r="L308" s="2" t="s">
        <v>693</v>
      </c>
      <c r="M308" s="2" t="s">
        <v>693</v>
      </c>
      <c r="N308" s="2" t="s">
        <v>24</v>
      </c>
      <c r="O308" s="2">
        <v>7.2867534640660603E+18</v>
      </c>
      <c r="P308" s="2"/>
      <c r="Q308" s="2" t="s">
        <v>3335</v>
      </c>
      <c r="R308" s="2" t="s">
        <v>3127</v>
      </c>
      <c r="S308" s="2" t="s">
        <v>3336</v>
      </c>
      <c r="T308" s="2" t="s">
        <v>3337</v>
      </c>
      <c r="U308" s="2" t="s">
        <v>3338</v>
      </c>
      <c r="V308" s="2">
        <v>527</v>
      </c>
      <c r="W308" s="2">
        <v>0</v>
      </c>
      <c r="X308" s="2">
        <v>237</v>
      </c>
      <c r="Y308" s="2">
        <v>10400</v>
      </c>
      <c r="Z308" s="2" t="s">
        <v>3339</v>
      </c>
      <c r="AA308" s="2" t="s">
        <v>3339</v>
      </c>
      <c r="AB308" s="2"/>
      <c r="AC308" s="2"/>
      <c r="AD308" s="2" t="s">
        <v>3340</v>
      </c>
      <c r="AE308" s="2"/>
      <c r="AF308" s="2"/>
    </row>
    <row r="309" spans="1:32" ht="68" x14ac:dyDescent="0.2">
      <c r="A309" s="2">
        <v>7.2839456058633697E+18</v>
      </c>
      <c r="B309" s="2">
        <v>7.2839456058633697E+18</v>
      </c>
      <c r="C309" s="2" t="s">
        <v>3341</v>
      </c>
      <c r="D309" s="2" t="s">
        <v>3342</v>
      </c>
      <c r="E309" s="2">
        <v>173300</v>
      </c>
      <c r="F309" s="2">
        <v>0</v>
      </c>
      <c r="G309" s="2">
        <v>143</v>
      </c>
      <c r="H309" s="2"/>
      <c r="I309" s="2" t="s">
        <v>3343</v>
      </c>
      <c r="J309" s="126" t="s">
        <v>692</v>
      </c>
      <c r="K309" s="2">
        <v>1695925747</v>
      </c>
      <c r="L309" s="2" t="s">
        <v>693</v>
      </c>
      <c r="M309" s="2" t="s">
        <v>693</v>
      </c>
      <c r="N309" s="2" t="s">
        <v>24</v>
      </c>
      <c r="O309" s="2">
        <v>7.2839456184340101E+18</v>
      </c>
      <c r="P309" s="2"/>
      <c r="Q309" s="2" t="s">
        <v>3344</v>
      </c>
      <c r="R309" s="2" t="s">
        <v>3342</v>
      </c>
      <c r="S309" s="2" t="s">
        <v>3345</v>
      </c>
      <c r="T309" s="2" t="s">
        <v>3346</v>
      </c>
      <c r="U309" s="2" t="s">
        <v>3347</v>
      </c>
      <c r="V309" s="2">
        <v>7424</v>
      </c>
      <c r="W309" s="2">
        <v>588</v>
      </c>
      <c r="X309" s="2">
        <v>386</v>
      </c>
      <c r="Y309" s="2">
        <v>93000</v>
      </c>
      <c r="Z309" s="2" t="s">
        <v>3348</v>
      </c>
      <c r="AA309" s="2" t="s">
        <v>3348</v>
      </c>
      <c r="AB309" s="2"/>
      <c r="AC309" s="2"/>
      <c r="AD309" s="127" t="s">
        <v>3349</v>
      </c>
      <c r="AE309" s="2"/>
      <c r="AF309" s="2"/>
    </row>
    <row r="310" spans="1:32" x14ac:dyDescent="0.2">
      <c r="A310" s="2">
        <v>7.2831292973242798E+18</v>
      </c>
      <c r="B310" s="2">
        <v>7.2831292973242798E+18</v>
      </c>
      <c r="C310" s="2" t="s">
        <v>3350</v>
      </c>
      <c r="D310" s="2" t="s">
        <v>3351</v>
      </c>
      <c r="E310" s="2">
        <v>191</v>
      </c>
      <c r="F310" s="2">
        <v>321</v>
      </c>
      <c r="G310" s="2">
        <v>46</v>
      </c>
      <c r="H310" s="2"/>
      <c r="I310" s="2" t="s">
        <v>3352</v>
      </c>
      <c r="J310" s="126" t="s">
        <v>692</v>
      </c>
      <c r="K310" s="2">
        <v>1695735688</v>
      </c>
      <c r="L310" s="2" t="s">
        <v>693</v>
      </c>
      <c r="M310" s="2" t="s">
        <v>693</v>
      </c>
      <c r="N310" s="2" t="s">
        <v>24</v>
      </c>
      <c r="O310" s="2">
        <v>7.2831293582339604E+18</v>
      </c>
      <c r="P310" s="2"/>
      <c r="Q310" s="2" t="s">
        <v>3353</v>
      </c>
      <c r="R310" s="2" t="s">
        <v>3351</v>
      </c>
      <c r="S310" s="2" t="s">
        <v>3354</v>
      </c>
      <c r="T310" s="2" t="s">
        <v>3355</v>
      </c>
      <c r="U310" s="2" t="s">
        <v>3356</v>
      </c>
      <c r="V310" s="2">
        <v>33</v>
      </c>
      <c r="W310" s="2">
        <v>4</v>
      </c>
      <c r="X310" s="2">
        <v>0</v>
      </c>
      <c r="Y310" s="2">
        <v>669</v>
      </c>
      <c r="Z310" s="2" t="s">
        <v>3357</v>
      </c>
      <c r="AA310" s="2" t="s">
        <v>3357</v>
      </c>
      <c r="AB310" s="2"/>
      <c r="AC310" s="2"/>
      <c r="AD310" s="2"/>
      <c r="AE310" s="2"/>
      <c r="AF310" s="2"/>
    </row>
    <row r="311" spans="1:32" x14ac:dyDescent="0.2">
      <c r="A311" s="2">
        <v>7.2845533109949696E+18</v>
      </c>
      <c r="B311" s="2">
        <v>7.2845533109949696E+18</v>
      </c>
      <c r="C311" s="2" t="s">
        <v>3358</v>
      </c>
      <c r="D311" s="2" t="s">
        <v>3359</v>
      </c>
      <c r="E311" s="2">
        <v>54000</v>
      </c>
      <c r="F311" s="2">
        <v>77</v>
      </c>
      <c r="G311" s="2">
        <v>727</v>
      </c>
      <c r="H311" s="2"/>
      <c r="I311" s="2" t="s">
        <v>3360</v>
      </c>
      <c r="J311" s="126" t="s">
        <v>692</v>
      </c>
      <c r="K311" s="2">
        <v>1696067239</v>
      </c>
      <c r="L311" s="2" t="s">
        <v>693</v>
      </c>
      <c r="M311" s="2" t="s">
        <v>693</v>
      </c>
      <c r="N311" s="2" t="s">
        <v>3361</v>
      </c>
      <c r="O311" s="2">
        <v>6.7772377790897203E+18</v>
      </c>
      <c r="P311" s="2"/>
      <c r="Q311" s="2" t="s">
        <v>2094</v>
      </c>
      <c r="R311" s="2" t="s">
        <v>3362</v>
      </c>
      <c r="S311" s="2" t="s">
        <v>3363</v>
      </c>
      <c r="T311" s="2" t="s">
        <v>3364</v>
      </c>
      <c r="U311" s="2" t="s">
        <v>3365</v>
      </c>
      <c r="V311" s="2">
        <v>11</v>
      </c>
      <c r="W311" s="2">
        <v>0</v>
      </c>
      <c r="X311" s="2">
        <v>1</v>
      </c>
      <c r="Y311" s="2">
        <v>1713</v>
      </c>
      <c r="Z311" s="2" t="s">
        <v>3366</v>
      </c>
      <c r="AA311" s="2" t="s">
        <v>3366</v>
      </c>
      <c r="AB311" s="2"/>
      <c r="AC311" s="2"/>
      <c r="AD311" s="2"/>
      <c r="AE311" s="2"/>
      <c r="AF311" s="2"/>
    </row>
    <row r="312" spans="1:32" x14ac:dyDescent="0.2">
      <c r="A312" s="2">
        <v>7.2846879786962801E+18</v>
      </c>
      <c r="B312" s="2">
        <v>7.2846879786962801E+18</v>
      </c>
      <c r="C312" s="2" t="s">
        <v>3367</v>
      </c>
      <c r="D312" s="2" t="s">
        <v>3368</v>
      </c>
      <c r="E312" s="2">
        <v>119300</v>
      </c>
      <c r="F312" s="2">
        <v>81800</v>
      </c>
      <c r="G312" s="2">
        <v>1374</v>
      </c>
      <c r="H312" s="2"/>
      <c r="I312" s="2" t="s">
        <v>3369</v>
      </c>
      <c r="J312" s="126" t="s">
        <v>692</v>
      </c>
      <c r="K312" s="2">
        <v>1696098594</v>
      </c>
      <c r="L312" s="2" t="s">
        <v>693</v>
      </c>
      <c r="M312" s="2" t="s">
        <v>693</v>
      </c>
      <c r="N312" s="2" t="s">
        <v>24</v>
      </c>
      <c r="O312" s="2">
        <v>7.1428641859179899E+18</v>
      </c>
      <c r="P312" s="2"/>
      <c r="Q312" s="2" t="s">
        <v>3370</v>
      </c>
      <c r="R312" s="2" t="s">
        <v>3371</v>
      </c>
      <c r="S312" s="2" t="s">
        <v>3372</v>
      </c>
      <c r="T312" s="2" t="s">
        <v>3373</v>
      </c>
      <c r="U312" s="2" t="s">
        <v>3374</v>
      </c>
      <c r="V312" s="2">
        <v>2468</v>
      </c>
      <c r="W312" s="2">
        <v>18</v>
      </c>
      <c r="X312" s="2">
        <v>7</v>
      </c>
      <c r="Y312" s="2">
        <v>61700</v>
      </c>
      <c r="Z312" s="2" t="s">
        <v>3375</v>
      </c>
      <c r="AA312" s="2" t="s">
        <v>3375</v>
      </c>
      <c r="AB312" s="2"/>
      <c r="AC312" s="2"/>
      <c r="AD312" s="2" t="s">
        <v>3376</v>
      </c>
      <c r="AE312" s="2" t="s">
        <v>3377</v>
      </c>
      <c r="AF312" s="2"/>
    </row>
    <row r="313" spans="1:32" x14ac:dyDescent="0.2">
      <c r="A313" s="2">
        <v>7.2845155629092803E+18</v>
      </c>
      <c r="B313" s="2">
        <v>7.2845155629092803E+18</v>
      </c>
      <c r="C313" s="2" t="s">
        <v>3378</v>
      </c>
      <c r="D313" s="2" t="s">
        <v>3379</v>
      </c>
      <c r="E313" s="2">
        <v>2633</v>
      </c>
      <c r="F313" s="2">
        <v>31</v>
      </c>
      <c r="G313" s="2">
        <v>27</v>
      </c>
      <c r="H313" s="2"/>
      <c r="I313" s="2" t="s">
        <v>3380</v>
      </c>
      <c r="J313" s="126" t="s">
        <v>692</v>
      </c>
      <c r="K313" s="2">
        <v>1696058504</v>
      </c>
      <c r="L313" s="2" t="s">
        <v>693</v>
      </c>
      <c r="M313" s="2" t="s">
        <v>693</v>
      </c>
      <c r="N313" s="2" t="s">
        <v>1963</v>
      </c>
      <c r="O313" s="2">
        <v>7.2416045526074296E+18</v>
      </c>
      <c r="P313" s="2"/>
      <c r="Q313" s="2" t="s">
        <v>1964</v>
      </c>
      <c r="R313" s="2" t="s">
        <v>1965</v>
      </c>
      <c r="S313" s="2" t="s">
        <v>3381</v>
      </c>
      <c r="T313" s="2" t="s">
        <v>3382</v>
      </c>
      <c r="U313" s="2" t="s">
        <v>3383</v>
      </c>
      <c r="V313" s="2">
        <v>38</v>
      </c>
      <c r="W313" s="2">
        <v>2</v>
      </c>
      <c r="X313" s="2">
        <v>6</v>
      </c>
      <c r="Y313" s="2">
        <v>1289</v>
      </c>
      <c r="Z313" s="2" t="s">
        <v>3384</v>
      </c>
      <c r="AA313" s="2" t="s">
        <v>3384</v>
      </c>
      <c r="AB313" s="2"/>
      <c r="AC313" s="2"/>
      <c r="AD313" s="2"/>
      <c r="AE313" s="2" t="s">
        <v>756</v>
      </c>
      <c r="AF313" s="2"/>
    </row>
    <row r="314" spans="1:32" ht="85" x14ac:dyDescent="0.2">
      <c r="A314" s="2">
        <v>7.28419061997773E+18</v>
      </c>
      <c r="B314" s="2">
        <v>7.28419061997773E+18</v>
      </c>
      <c r="C314" s="2" t="s">
        <v>3385</v>
      </c>
      <c r="D314" s="2" t="s">
        <v>3386</v>
      </c>
      <c r="E314" s="2">
        <v>232300</v>
      </c>
      <c r="F314" s="2">
        <v>622</v>
      </c>
      <c r="G314" s="2">
        <v>166</v>
      </c>
      <c r="H314" s="2"/>
      <c r="I314" s="2" t="s">
        <v>3387</v>
      </c>
      <c r="J314" s="126" t="s">
        <v>692</v>
      </c>
      <c r="K314" s="2">
        <v>1695982794</v>
      </c>
      <c r="L314" s="2" t="s">
        <v>693</v>
      </c>
      <c r="M314" s="2" t="s">
        <v>693</v>
      </c>
      <c r="N314" s="2" t="s">
        <v>24</v>
      </c>
      <c r="O314" s="2">
        <v>7.2841906350522204E+18</v>
      </c>
      <c r="P314" s="2"/>
      <c r="Q314" s="2" t="s">
        <v>3388</v>
      </c>
      <c r="R314" s="2" t="s">
        <v>3386</v>
      </c>
      <c r="S314" s="2" t="s">
        <v>3389</v>
      </c>
      <c r="T314" s="2" t="s">
        <v>3390</v>
      </c>
      <c r="U314" s="2" t="s">
        <v>3391</v>
      </c>
      <c r="V314" s="2">
        <v>2414</v>
      </c>
      <c r="W314" s="2">
        <v>57</v>
      </c>
      <c r="X314" s="2">
        <v>4</v>
      </c>
      <c r="Y314" s="2">
        <v>44300</v>
      </c>
      <c r="Z314" s="2" t="s">
        <v>3392</v>
      </c>
      <c r="AA314" s="2" t="s">
        <v>3392</v>
      </c>
      <c r="AB314" s="2"/>
      <c r="AC314" s="2"/>
      <c r="AD314" s="127" t="s">
        <v>3393</v>
      </c>
      <c r="AE314" s="2"/>
      <c r="AF314" s="2"/>
    </row>
    <row r="315" spans="1:32" x14ac:dyDescent="0.2">
      <c r="A315" s="2">
        <v>7.28540480959791E+18</v>
      </c>
      <c r="B315" s="2">
        <v>7.28540480959791E+18</v>
      </c>
      <c r="C315" s="2" t="s">
        <v>3394</v>
      </c>
      <c r="D315" s="2" t="s">
        <v>3395</v>
      </c>
      <c r="E315" s="2">
        <v>83</v>
      </c>
      <c r="F315" s="2">
        <v>27</v>
      </c>
      <c r="G315" s="2">
        <v>69</v>
      </c>
      <c r="H315" s="2"/>
      <c r="I315" s="2" t="s">
        <v>3396</v>
      </c>
      <c r="J315" s="126" t="s">
        <v>692</v>
      </c>
      <c r="K315" s="2">
        <v>1696265498</v>
      </c>
      <c r="L315" s="2" t="s">
        <v>693</v>
      </c>
      <c r="M315" s="2" t="s">
        <v>693</v>
      </c>
      <c r="N315" s="2" t="s">
        <v>24</v>
      </c>
      <c r="O315" s="2">
        <v>7.2854048398097797E+18</v>
      </c>
      <c r="P315" s="2"/>
      <c r="Q315" s="2" t="s">
        <v>3397</v>
      </c>
      <c r="R315" s="2" t="s">
        <v>3395</v>
      </c>
      <c r="S315" s="2" t="s">
        <v>3398</v>
      </c>
      <c r="T315" s="2" t="s">
        <v>3399</v>
      </c>
      <c r="U315" s="2" t="s">
        <v>3400</v>
      </c>
      <c r="V315" s="2">
        <v>9</v>
      </c>
      <c r="W315" s="2">
        <v>2</v>
      </c>
      <c r="X315" s="2">
        <v>2</v>
      </c>
      <c r="Y315" s="2">
        <v>273</v>
      </c>
      <c r="Z315" s="2" t="s">
        <v>3401</v>
      </c>
      <c r="AA315" s="2" t="s">
        <v>3401</v>
      </c>
      <c r="AB315" s="2"/>
      <c r="AC315" s="2"/>
      <c r="AD315" s="2" t="s">
        <v>3402</v>
      </c>
      <c r="AE315" s="2"/>
      <c r="AF315" s="2"/>
    </row>
    <row r="316" spans="1:32" x14ac:dyDescent="0.2">
      <c r="A316" s="2">
        <v>7.2874115348700703E+18</v>
      </c>
      <c r="B316" s="2">
        <v>7.2874115348700703E+18</v>
      </c>
      <c r="C316" s="2" t="s">
        <v>3403</v>
      </c>
      <c r="D316" s="2" t="s">
        <v>3404</v>
      </c>
      <c r="E316" s="2">
        <v>284</v>
      </c>
      <c r="F316" s="2">
        <v>40800</v>
      </c>
      <c r="G316" s="2">
        <v>58</v>
      </c>
      <c r="H316" s="2"/>
      <c r="I316" s="2" t="s">
        <v>3405</v>
      </c>
      <c r="J316" s="126" t="s">
        <v>692</v>
      </c>
      <c r="K316" s="2">
        <v>1696802400</v>
      </c>
      <c r="L316" s="2" t="s">
        <v>693</v>
      </c>
      <c r="M316" s="2" t="s">
        <v>693</v>
      </c>
      <c r="N316" s="2" t="s">
        <v>24</v>
      </c>
      <c r="O316" s="2">
        <v>7.2874115775134198E+18</v>
      </c>
      <c r="P316" s="2"/>
      <c r="Q316" s="2" t="s">
        <v>3406</v>
      </c>
      <c r="R316" s="2" t="s">
        <v>3404</v>
      </c>
      <c r="S316" s="2" t="s">
        <v>3407</v>
      </c>
      <c r="T316" s="2" t="s">
        <v>3408</v>
      </c>
      <c r="U316" s="2" t="s">
        <v>3409</v>
      </c>
      <c r="V316" s="2">
        <v>18</v>
      </c>
      <c r="W316" s="2">
        <v>0</v>
      </c>
      <c r="X316" s="2">
        <v>0</v>
      </c>
      <c r="Y316" s="2">
        <v>295</v>
      </c>
      <c r="Z316" s="2"/>
      <c r="AA316" s="2"/>
      <c r="AB316" s="2"/>
      <c r="AC316" s="2"/>
      <c r="AD316" s="2"/>
      <c r="AE316" s="2"/>
      <c r="AF316" s="2"/>
    </row>
    <row r="317" spans="1:32" x14ac:dyDescent="0.2">
      <c r="A317" s="2">
        <v>7.2843198676652503E+18</v>
      </c>
      <c r="B317" s="2">
        <v>7.2843198676652503E+18</v>
      </c>
      <c r="C317" s="2" t="s">
        <v>3410</v>
      </c>
      <c r="D317" s="2" t="s">
        <v>3410</v>
      </c>
      <c r="E317" s="2">
        <v>318500</v>
      </c>
      <c r="F317" s="2">
        <v>2459</v>
      </c>
      <c r="G317" s="2">
        <v>984</v>
      </c>
      <c r="H317" s="2"/>
      <c r="I317" s="2" t="s">
        <v>3411</v>
      </c>
      <c r="J317" s="126" t="s">
        <v>692</v>
      </c>
      <c r="K317" s="2">
        <v>1696012890</v>
      </c>
      <c r="L317" s="2" t="s">
        <v>693</v>
      </c>
      <c r="M317" s="2" t="s">
        <v>693</v>
      </c>
      <c r="N317" s="2" t="s">
        <v>24</v>
      </c>
      <c r="O317" s="2">
        <v>7.28431995452147E+18</v>
      </c>
      <c r="P317" s="2"/>
      <c r="Q317" s="2" t="s">
        <v>3412</v>
      </c>
      <c r="R317" s="2" t="s">
        <v>3410</v>
      </c>
      <c r="S317" s="2" t="s">
        <v>3413</v>
      </c>
      <c r="T317" s="2" t="s">
        <v>3414</v>
      </c>
      <c r="U317" s="2" t="s">
        <v>3415</v>
      </c>
      <c r="V317" s="2">
        <v>6938</v>
      </c>
      <c r="W317" s="2">
        <v>415</v>
      </c>
      <c r="X317" s="2">
        <v>103</v>
      </c>
      <c r="Y317" s="2">
        <v>205300</v>
      </c>
      <c r="Z317" s="2" t="s">
        <v>3416</v>
      </c>
      <c r="AA317" s="2" t="s">
        <v>3416</v>
      </c>
      <c r="AB317" s="2"/>
      <c r="AC317" s="2"/>
      <c r="AD317" s="2" t="s">
        <v>3417</v>
      </c>
      <c r="AE317" s="2"/>
      <c r="AF317" s="2"/>
    </row>
    <row r="318" spans="1:32" ht="68" x14ac:dyDescent="0.2">
      <c r="A318" s="2">
        <v>7.2850702443418604E+18</v>
      </c>
      <c r="B318" s="2">
        <v>7.2850702443418604E+18</v>
      </c>
      <c r="C318" s="2" t="s">
        <v>3418</v>
      </c>
      <c r="D318" s="2" t="s">
        <v>3419</v>
      </c>
      <c r="E318" s="2">
        <v>79</v>
      </c>
      <c r="F318" s="2">
        <v>3537</v>
      </c>
      <c r="G318" s="2">
        <v>57</v>
      </c>
      <c r="H318" s="2"/>
      <c r="I318" s="2" t="s">
        <v>3420</v>
      </c>
      <c r="J318" s="126" t="s">
        <v>692</v>
      </c>
      <c r="K318" s="2">
        <v>1696187608</v>
      </c>
      <c r="L318" s="2" t="s">
        <v>693</v>
      </c>
      <c r="M318" s="2" t="s">
        <v>693</v>
      </c>
      <c r="N318" s="2" t="s">
        <v>3421</v>
      </c>
      <c r="O318" s="2">
        <v>7.1504423742613699E+18</v>
      </c>
      <c r="P318" s="2"/>
      <c r="Q318" s="2" t="s">
        <v>3422</v>
      </c>
      <c r="R318" s="2" t="s">
        <v>3423</v>
      </c>
      <c r="S318" s="2" t="s">
        <v>3424</v>
      </c>
      <c r="T318" s="2" t="s">
        <v>3425</v>
      </c>
      <c r="U318" s="2" t="s">
        <v>3426</v>
      </c>
      <c r="V318" s="2">
        <v>38</v>
      </c>
      <c r="W318" s="2">
        <v>4</v>
      </c>
      <c r="X318" s="2">
        <v>2</v>
      </c>
      <c r="Y318" s="2">
        <v>534</v>
      </c>
      <c r="Z318" s="2" t="s">
        <v>3427</v>
      </c>
      <c r="AA318" s="2" t="s">
        <v>3428</v>
      </c>
      <c r="AB318" s="2"/>
      <c r="AC318" s="2"/>
      <c r="AD318" s="127" t="s">
        <v>3429</v>
      </c>
      <c r="AE318" s="2"/>
      <c r="AF318" s="2"/>
    </row>
    <row r="319" spans="1:32" x14ac:dyDescent="0.2">
      <c r="A319" s="2">
        <v>7.2835832964732703E+18</v>
      </c>
      <c r="B319" s="2">
        <v>7.2835832964732703E+18</v>
      </c>
      <c r="C319" s="2" t="s">
        <v>3430</v>
      </c>
      <c r="D319" s="2" t="s">
        <v>3431</v>
      </c>
      <c r="E319" s="2">
        <v>433700</v>
      </c>
      <c r="F319" s="2">
        <v>968</v>
      </c>
      <c r="G319" s="2">
        <v>4642</v>
      </c>
      <c r="H319" s="2"/>
      <c r="I319" s="2" t="s">
        <v>3432</v>
      </c>
      <c r="J319" s="126" t="s">
        <v>692</v>
      </c>
      <c r="K319" s="2">
        <v>1695841393</v>
      </c>
      <c r="L319" s="2" t="s">
        <v>693</v>
      </c>
      <c r="M319" s="2" t="s">
        <v>693</v>
      </c>
      <c r="N319" s="2" t="s">
        <v>23</v>
      </c>
      <c r="O319" s="2">
        <v>7.2835833257876797E+18</v>
      </c>
      <c r="P319" s="2"/>
      <c r="Q319" s="2" t="s">
        <v>3433</v>
      </c>
      <c r="R319" s="2" t="s">
        <v>3431</v>
      </c>
      <c r="S319" s="2" t="s">
        <v>3434</v>
      </c>
      <c r="T319" s="2" t="s">
        <v>3435</v>
      </c>
      <c r="U319" s="2" t="s">
        <v>3436</v>
      </c>
      <c r="V319" s="2">
        <v>41</v>
      </c>
      <c r="W319" s="2">
        <v>0</v>
      </c>
      <c r="X319" s="2">
        <v>1</v>
      </c>
      <c r="Y319" s="2">
        <v>1917</v>
      </c>
      <c r="Z319" s="2" t="s">
        <v>3437</v>
      </c>
      <c r="AA319" s="2" t="s">
        <v>3437</v>
      </c>
      <c r="AB319" s="2"/>
      <c r="AC319" s="2"/>
      <c r="AD319" s="2" t="s">
        <v>3438</v>
      </c>
      <c r="AE319" s="2"/>
      <c r="AF319" s="2"/>
    </row>
    <row r="320" spans="1:32" x14ac:dyDescent="0.2">
      <c r="A320" s="2">
        <v>7.2832378571734497E+18</v>
      </c>
      <c r="B320" s="2">
        <v>7.2832378571734497E+18</v>
      </c>
      <c r="C320" s="2" t="s">
        <v>3439</v>
      </c>
      <c r="D320" s="2" t="s">
        <v>3440</v>
      </c>
      <c r="E320" s="2">
        <v>2409</v>
      </c>
      <c r="F320" s="2">
        <v>88200</v>
      </c>
      <c r="G320" s="2">
        <v>564</v>
      </c>
      <c r="H320" s="2"/>
      <c r="I320" s="2" t="s">
        <v>3441</v>
      </c>
      <c r="J320" s="126" t="s">
        <v>692</v>
      </c>
      <c r="K320" s="2">
        <v>1695760969</v>
      </c>
      <c r="L320" s="2" t="s">
        <v>693</v>
      </c>
      <c r="M320" s="2" t="s">
        <v>693</v>
      </c>
      <c r="N320" s="2" t="s">
        <v>24</v>
      </c>
      <c r="O320" s="2">
        <v>7.2832378903380797E+18</v>
      </c>
      <c r="P320" s="2"/>
      <c r="Q320" s="2" t="s">
        <v>3442</v>
      </c>
      <c r="R320" s="2" t="s">
        <v>3440</v>
      </c>
      <c r="S320" s="2" t="s">
        <v>3443</v>
      </c>
      <c r="T320" s="2" t="s">
        <v>3444</v>
      </c>
      <c r="U320" s="2" t="s">
        <v>3445</v>
      </c>
      <c r="V320" s="2">
        <v>38</v>
      </c>
      <c r="W320" s="2">
        <v>14</v>
      </c>
      <c r="X320" s="2">
        <v>0</v>
      </c>
      <c r="Y320" s="2">
        <v>408</v>
      </c>
      <c r="Z320" s="2" t="s">
        <v>3446</v>
      </c>
      <c r="AA320" s="2" t="s">
        <v>3446</v>
      </c>
      <c r="AB320" s="2"/>
      <c r="AC320" s="2"/>
      <c r="AD320" s="2"/>
      <c r="AE320" s="2"/>
      <c r="AF320" s="2"/>
    </row>
    <row r="321" spans="1:32" ht="85" x14ac:dyDescent="0.2">
      <c r="A321" s="2">
        <v>7.2855025983151299E+18</v>
      </c>
      <c r="B321" s="2">
        <v>7.2855025983151299E+18</v>
      </c>
      <c r="C321" s="2" t="s">
        <v>3447</v>
      </c>
      <c r="D321" s="2" t="s">
        <v>3448</v>
      </c>
      <c r="E321" s="2">
        <v>1058</v>
      </c>
      <c r="F321" s="2">
        <v>28300</v>
      </c>
      <c r="G321" s="2">
        <v>184</v>
      </c>
      <c r="H321" s="2"/>
      <c r="I321" s="2" t="s">
        <v>3449</v>
      </c>
      <c r="J321" s="126" t="s">
        <v>692</v>
      </c>
      <c r="K321" s="2">
        <v>1696288275</v>
      </c>
      <c r="L321" s="2" t="s">
        <v>693</v>
      </c>
      <c r="M321" s="2" t="s">
        <v>693</v>
      </c>
      <c r="N321" s="2" t="s">
        <v>24</v>
      </c>
      <c r="O321" s="2">
        <v>7.2855026315213005E+18</v>
      </c>
      <c r="P321" s="2"/>
      <c r="Q321" s="2" t="s">
        <v>3450</v>
      </c>
      <c r="R321" s="2" t="s">
        <v>3448</v>
      </c>
      <c r="S321" s="2" t="s">
        <v>3451</v>
      </c>
      <c r="T321" s="2" t="s">
        <v>3452</v>
      </c>
      <c r="U321" s="2" t="s">
        <v>3453</v>
      </c>
      <c r="V321" s="2">
        <v>31</v>
      </c>
      <c r="W321" s="2">
        <v>2</v>
      </c>
      <c r="X321" s="2">
        <v>0</v>
      </c>
      <c r="Y321" s="2">
        <v>344</v>
      </c>
      <c r="Z321" s="2" t="s">
        <v>3454</v>
      </c>
      <c r="AA321" s="2" t="s">
        <v>3454</v>
      </c>
      <c r="AB321" s="2"/>
      <c r="AC321" s="2"/>
      <c r="AD321" s="127" t="s">
        <v>3455</v>
      </c>
      <c r="AE321" s="2"/>
      <c r="AF321" s="2"/>
    </row>
    <row r="322" spans="1:32" x14ac:dyDescent="0.2">
      <c r="A322" s="2">
        <v>7.2854378571901798E+18</v>
      </c>
      <c r="B322" s="2">
        <v>7.2854378571901798E+18</v>
      </c>
      <c r="C322" s="2" t="s">
        <v>3456</v>
      </c>
      <c r="D322" s="2" t="s">
        <v>3457</v>
      </c>
      <c r="E322" s="2">
        <v>82</v>
      </c>
      <c r="F322" s="2">
        <v>1</v>
      </c>
      <c r="G322" s="2">
        <v>76</v>
      </c>
      <c r="H322" s="2"/>
      <c r="I322" s="2" t="s">
        <v>3458</v>
      </c>
      <c r="J322" s="126" t="s">
        <v>692</v>
      </c>
      <c r="K322" s="2">
        <v>1696273248</v>
      </c>
      <c r="L322" s="2" t="s">
        <v>693</v>
      </c>
      <c r="M322" s="2" t="s">
        <v>693</v>
      </c>
      <c r="N322" s="2" t="s">
        <v>3459</v>
      </c>
      <c r="O322" s="2">
        <v>7.2854380949156598E+18</v>
      </c>
      <c r="P322" s="2"/>
      <c r="Q322" s="2" t="s">
        <v>3460</v>
      </c>
      <c r="R322" s="2" t="s">
        <v>3457</v>
      </c>
      <c r="S322" s="2" t="s">
        <v>3461</v>
      </c>
      <c r="T322" s="2" t="s">
        <v>3462</v>
      </c>
      <c r="U322" s="2" t="s">
        <v>3463</v>
      </c>
      <c r="V322" s="2">
        <v>8</v>
      </c>
      <c r="W322" s="2">
        <v>1</v>
      </c>
      <c r="X322" s="2">
        <v>0</v>
      </c>
      <c r="Y322" s="2">
        <v>504</v>
      </c>
      <c r="Z322" s="2" t="s">
        <v>3464</v>
      </c>
      <c r="AA322" s="2" t="s">
        <v>3464</v>
      </c>
      <c r="AB322" s="2"/>
      <c r="AC322" s="2"/>
      <c r="AD322" s="2"/>
      <c r="AE322" s="2"/>
      <c r="AF322" s="2"/>
    </row>
    <row r="323" spans="1:32" ht="153" x14ac:dyDescent="0.2">
      <c r="A323" s="2">
        <v>7.2838266248883702E+18</v>
      </c>
      <c r="B323" s="2">
        <v>7.2838266248883702E+18</v>
      </c>
      <c r="C323" s="2" t="s">
        <v>3465</v>
      </c>
      <c r="D323" s="2" t="s">
        <v>3466</v>
      </c>
      <c r="E323" s="2">
        <v>7695</v>
      </c>
      <c r="F323" s="2">
        <v>8008</v>
      </c>
      <c r="G323" s="2">
        <v>2134</v>
      </c>
      <c r="H323" s="2"/>
      <c r="I323" s="2" t="s">
        <v>3467</v>
      </c>
      <c r="J323" s="126" t="s">
        <v>692</v>
      </c>
      <c r="K323" s="2">
        <v>1695898047</v>
      </c>
      <c r="L323" s="2" t="s">
        <v>693</v>
      </c>
      <c r="M323" s="2" t="s">
        <v>693</v>
      </c>
      <c r="N323" s="2" t="s">
        <v>3468</v>
      </c>
      <c r="O323" s="2">
        <v>6.6964139235889603E+18</v>
      </c>
      <c r="P323" s="2"/>
      <c r="Q323" s="2" t="s">
        <v>3469</v>
      </c>
      <c r="R323" s="2" t="s">
        <v>3470</v>
      </c>
      <c r="S323" s="2" t="s">
        <v>3471</v>
      </c>
      <c r="T323" s="2" t="s">
        <v>3472</v>
      </c>
      <c r="U323" s="2" t="s">
        <v>3473</v>
      </c>
      <c r="V323" s="2">
        <v>108</v>
      </c>
      <c r="W323" s="2">
        <v>24</v>
      </c>
      <c r="X323" s="2">
        <v>83</v>
      </c>
      <c r="Y323" s="2">
        <v>25900</v>
      </c>
      <c r="Z323" s="2" t="s">
        <v>3474</v>
      </c>
      <c r="AA323" s="2" t="s">
        <v>3474</v>
      </c>
      <c r="AB323" s="2"/>
      <c r="AC323" s="2"/>
      <c r="AD323" s="127" t="s">
        <v>3475</v>
      </c>
      <c r="AE323" s="2"/>
      <c r="AF323" s="2"/>
    </row>
    <row r="324" spans="1:32" x14ac:dyDescent="0.2">
      <c r="A324" s="2">
        <v>7.2870555600742298E+18</v>
      </c>
      <c r="B324" s="2">
        <v>7.2870555600742298E+18</v>
      </c>
      <c r="C324" s="2" t="s">
        <v>3476</v>
      </c>
      <c r="D324" s="2" t="s">
        <v>3477</v>
      </c>
      <c r="E324" s="2">
        <v>2268</v>
      </c>
      <c r="F324" s="2">
        <v>65</v>
      </c>
      <c r="G324" s="2">
        <v>41</v>
      </c>
      <c r="H324" s="2"/>
      <c r="I324" s="2" t="s">
        <v>3478</v>
      </c>
      <c r="J324" s="126" t="s">
        <v>692</v>
      </c>
      <c r="K324" s="2">
        <v>1696649842</v>
      </c>
      <c r="L324" s="2" t="s">
        <v>693</v>
      </c>
      <c r="M324" s="2" t="s">
        <v>693</v>
      </c>
      <c r="N324" s="2" t="s">
        <v>3479</v>
      </c>
      <c r="O324" s="2">
        <v>7.2870555966693704E+18</v>
      </c>
      <c r="P324" s="2"/>
      <c r="Q324" s="2" t="s">
        <v>3480</v>
      </c>
      <c r="R324" s="2" t="s">
        <v>3477</v>
      </c>
      <c r="S324" s="2" t="s">
        <v>3481</v>
      </c>
      <c r="T324" s="2" t="s">
        <v>3482</v>
      </c>
      <c r="U324" s="2" t="s">
        <v>3483</v>
      </c>
      <c r="V324" s="2">
        <v>50</v>
      </c>
      <c r="W324" s="2">
        <v>0</v>
      </c>
      <c r="X324" s="2">
        <v>0</v>
      </c>
      <c r="Y324" s="2">
        <v>3209</v>
      </c>
      <c r="Z324" s="2" t="s">
        <v>3484</v>
      </c>
      <c r="AA324" s="2" t="s">
        <v>3484</v>
      </c>
      <c r="AB324" s="2"/>
      <c r="AC324" s="2"/>
      <c r="AD324" s="2"/>
      <c r="AE324" s="2"/>
      <c r="AF324" s="2"/>
    </row>
    <row r="325" spans="1:32" x14ac:dyDescent="0.2">
      <c r="A325" s="2">
        <v>7.2833858292741898E+18</v>
      </c>
      <c r="B325" s="2">
        <v>7.2833858292741898E+18</v>
      </c>
      <c r="C325" s="2" t="s">
        <v>3485</v>
      </c>
      <c r="D325" s="2" t="s">
        <v>3486</v>
      </c>
      <c r="E325" s="2">
        <v>8653</v>
      </c>
      <c r="F325" s="2">
        <v>7</v>
      </c>
      <c r="G325" s="2">
        <v>55</v>
      </c>
      <c r="H325" s="2"/>
      <c r="I325" s="2" t="s">
        <v>3487</v>
      </c>
      <c r="J325" s="126" t="s">
        <v>692</v>
      </c>
      <c r="K325" s="2">
        <v>1695795414</v>
      </c>
      <c r="L325" s="2" t="s">
        <v>693</v>
      </c>
      <c r="M325" s="2" t="s">
        <v>693</v>
      </c>
      <c r="N325" s="2" t="s">
        <v>23</v>
      </c>
      <c r="O325" s="2">
        <v>7.2833858749040998E+18</v>
      </c>
      <c r="P325" s="2"/>
      <c r="Q325" s="2" t="s">
        <v>3488</v>
      </c>
      <c r="R325" s="2" t="s">
        <v>3486</v>
      </c>
      <c r="S325" s="2" t="s">
        <v>3489</v>
      </c>
      <c r="T325" s="2" t="s">
        <v>3490</v>
      </c>
      <c r="U325" s="2" t="s">
        <v>3491</v>
      </c>
      <c r="V325" s="2">
        <v>170</v>
      </c>
      <c r="W325" s="2">
        <v>8</v>
      </c>
      <c r="X325" s="2">
        <v>16</v>
      </c>
      <c r="Y325" s="2">
        <v>7266</v>
      </c>
      <c r="Z325" s="2" t="s">
        <v>3492</v>
      </c>
      <c r="AA325" s="2" t="s">
        <v>3492</v>
      </c>
      <c r="AB325" s="2"/>
      <c r="AC325" s="2"/>
      <c r="AD325" s="2"/>
      <c r="AE325" s="2"/>
      <c r="AF325" s="2"/>
    </row>
    <row r="326" spans="1:32" x14ac:dyDescent="0.2">
      <c r="A326" s="2">
        <v>7.2863223964647598E+18</v>
      </c>
      <c r="B326" s="2">
        <v>7.2863223964647598E+18</v>
      </c>
      <c r="C326" s="2" t="s">
        <v>3307</v>
      </c>
      <c r="D326" s="2" t="s">
        <v>3307</v>
      </c>
      <c r="E326" s="2">
        <v>0</v>
      </c>
      <c r="F326" s="2">
        <v>0</v>
      </c>
      <c r="G326" s="2">
        <v>3</v>
      </c>
      <c r="H326" s="2"/>
      <c r="I326" s="2" t="s">
        <v>3493</v>
      </c>
      <c r="J326" s="126" t="s">
        <v>692</v>
      </c>
      <c r="K326" s="2">
        <v>1696479157</v>
      </c>
      <c r="L326" s="2" t="s">
        <v>693</v>
      </c>
      <c r="M326" s="2" t="s">
        <v>693</v>
      </c>
      <c r="N326" s="2" t="s">
        <v>24</v>
      </c>
      <c r="O326" s="2">
        <v>7.28632261027789E+18</v>
      </c>
      <c r="P326" s="2"/>
      <c r="Q326" s="2" t="s">
        <v>3309</v>
      </c>
      <c r="R326" s="2" t="s">
        <v>3307</v>
      </c>
      <c r="S326" s="2" t="s">
        <v>3494</v>
      </c>
      <c r="T326" s="2" t="s">
        <v>3495</v>
      </c>
      <c r="U326" s="2" t="s">
        <v>3496</v>
      </c>
      <c r="V326" s="2">
        <v>23</v>
      </c>
      <c r="W326" s="2">
        <v>0</v>
      </c>
      <c r="X326" s="2">
        <v>0</v>
      </c>
      <c r="Y326" s="2">
        <v>686</v>
      </c>
      <c r="Z326" s="2" t="s">
        <v>3313</v>
      </c>
      <c r="AA326" s="2" t="s">
        <v>3313</v>
      </c>
      <c r="AB326" s="2"/>
      <c r="AC326" s="2"/>
      <c r="AD326" s="2"/>
      <c r="AE326" s="2"/>
      <c r="AF326" s="2"/>
    </row>
    <row r="327" spans="1:32" x14ac:dyDescent="0.2">
      <c r="A327" s="2">
        <v>7.2862113918646999E+18</v>
      </c>
      <c r="B327" s="2">
        <v>7.2862113918646999E+18</v>
      </c>
      <c r="C327" s="2" t="s">
        <v>2434</v>
      </c>
      <c r="D327" s="2" t="s">
        <v>2435</v>
      </c>
      <c r="E327" s="2">
        <v>103300</v>
      </c>
      <c r="F327" s="2">
        <v>43600</v>
      </c>
      <c r="G327" s="2">
        <v>643</v>
      </c>
      <c r="H327" s="2"/>
      <c r="I327" s="2" t="s">
        <v>3497</v>
      </c>
      <c r="J327" s="126" t="s">
        <v>692</v>
      </c>
      <c r="K327" s="2">
        <v>1696453304</v>
      </c>
      <c r="L327" s="2" t="s">
        <v>693</v>
      </c>
      <c r="M327" s="2" t="s">
        <v>693</v>
      </c>
      <c r="N327" s="2" t="s">
        <v>24</v>
      </c>
      <c r="O327" s="2">
        <v>7.2862114236450099E+18</v>
      </c>
      <c r="P327" s="2"/>
      <c r="Q327" s="2" t="s">
        <v>2437</v>
      </c>
      <c r="R327" s="2" t="s">
        <v>2435</v>
      </c>
      <c r="S327" s="2" t="s">
        <v>3498</v>
      </c>
      <c r="T327" s="2" t="s">
        <v>3499</v>
      </c>
      <c r="U327" s="2" t="s">
        <v>3500</v>
      </c>
      <c r="V327" s="2">
        <v>827</v>
      </c>
      <c r="W327" s="2">
        <v>35</v>
      </c>
      <c r="X327" s="2">
        <v>9</v>
      </c>
      <c r="Y327" s="2">
        <v>10700</v>
      </c>
      <c r="Z327" s="2" t="s">
        <v>3501</v>
      </c>
      <c r="AA327" s="2" t="s">
        <v>3501</v>
      </c>
      <c r="AB327" s="2"/>
      <c r="AC327" s="2"/>
      <c r="AD327" s="2"/>
      <c r="AE327" s="2"/>
      <c r="AF327" s="2"/>
    </row>
    <row r="328" spans="1:32" x14ac:dyDescent="0.2">
      <c r="A328" s="2">
        <v>7.2526453992264202E+18</v>
      </c>
      <c r="B328" s="2">
        <v>7.2526453992264202E+18</v>
      </c>
      <c r="C328" s="2" t="s">
        <v>3502</v>
      </c>
      <c r="D328" s="2" t="s">
        <v>3503</v>
      </c>
      <c r="E328" s="2">
        <v>311</v>
      </c>
      <c r="F328" s="2">
        <v>29200</v>
      </c>
      <c r="G328" s="2">
        <v>48</v>
      </c>
      <c r="H328" s="2"/>
      <c r="I328" s="2" t="s">
        <v>3504</v>
      </c>
      <c r="J328" s="126" t="s">
        <v>692</v>
      </c>
      <c r="K328" s="2">
        <v>1688638148</v>
      </c>
      <c r="L328" s="2" t="s">
        <v>693</v>
      </c>
      <c r="M328" s="2" t="s">
        <v>693</v>
      </c>
      <c r="N328" s="2" t="s">
        <v>24</v>
      </c>
      <c r="O328" s="2">
        <v>7.2526454422765998E+18</v>
      </c>
      <c r="P328" s="2"/>
      <c r="Q328" s="2" t="s">
        <v>3505</v>
      </c>
      <c r="R328" s="2" t="s">
        <v>3503</v>
      </c>
      <c r="S328" s="2" t="s">
        <v>3506</v>
      </c>
      <c r="T328" s="2" t="s">
        <v>3507</v>
      </c>
      <c r="U328" s="2" t="s">
        <v>3508</v>
      </c>
      <c r="V328" s="2">
        <v>113</v>
      </c>
      <c r="W328" s="2">
        <v>13</v>
      </c>
      <c r="X328" s="2">
        <v>1</v>
      </c>
      <c r="Y328" s="2">
        <v>2422</v>
      </c>
      <c r="Z328" s="2" t="s">
        <v>3509</v>
      </c>
      <c r="AA328" s="2" t="s">
        <v>3509</v>
      </c>
      <c r="AB328" s="2"/>
      <c r="AC328" s="2"/>
      <c r="AD328" s="2"/>
      <c r="AE328" s="2"/>
      <c r="AF328" s="2"/>
    </row>
    <row r="329" spans="1:32" x14ac:dyDescent="0.2">
      <c r="A329" s="2">
        <v>7.2886779555203E+18</v>
      </c>
      <c r="B329" s="2">
        <v>7.2886779555203E+18</v>
      </c>
      <c r="C329" s="2" t="s">
        <v>702</v>
      </c>
      <c r="D329" s="2" t="s">
        <v>702</v>
      </c>
      <c r="E329" s="2">
        <v>168200</v>
      </c>
      <c r="F329" s="2">
        <v>14</v>
      </c>
      <c r="G329" s="2">
        <v>450</v>
      </c>
      <c r="H329" s="2"/>
      <c r="I329" s="2" t="s">
        <v>3510</v>
      </c>
      <c r="J329" s="126" t="s">
        <v>692</v>
      </c>
      <c r="K329" s="2">
        <v>1697027615</v>
      </c>
      <c r="L329" s="2" t="s">
        <v>693</v>
      </c>
      <c r="M329" s="2" t="s">
        <v>693</v>
      </c>
      <c r="N329" s="2" t="s">
        <v>3511</v>
      </c>
      <c r="O329" s="2">
        <v>6.8738696958883901E+18</v>
      </c>
      <c r="P329" s="2"/>
      <c r="Q329" s="2" t="s">
        <v>3512</v>
      </c>
      <c r="R329" s="2" t="s">
        <v>3513</v>
      </c>
      <c r="S329" s="2" t="s">
        <v>3514</v>
      </c>
      <c r="T329" s="2" t="s">
        <v>3515</v>
      </c>
      <c r="U329" s="2" t="s">
        <v>3516</v>
      </c>
      <c r="V329" s="2">
        <v>473</v>
      </c>
      <c r="W329" s="2">
        <v>20</v>
      </c>
      <c r="X329" s="2">
        <v>12</v>
      </c>
      <c r="Y329" s="2">
        <v>16700</v>
      </c>
      <c r="Z329" s="2" t="s">
        <v>3517</v>
      </c>
      <c r="AA329" s="2" t="s">
        <v>3518</v>
      </c>
      <c r="AB329" s="2"/>
      <c r="AC329" s="2"/>
      <c r="AD329" s="2" t="s">
        <v>3519</v>
      </c>
      <c r="AE329" s="2"/>
      <c r="AF329" s="2"/>
    </row>
    <row r="330" spans="1:32" x14ac:dyDescent="0.2">
      <c r="A330" s="2">
        <v>7.2867860843509801E+18</v>
      </c>
      <c r="B330" s="2">
        <v>7.2867860843509801E+18</v>
      </c>
      <c r="C330" s="2" t="s">
        <v>3520</v>
      </c>
      <c r="D330" s="2" t="s">
        <v>3521</v>
      </c>
      <c r="E330" s="2">
        <v>0</v>
      </c>
      <c r="F330" s="2">
        <v>0</v>
      </c>
      <c r="G330" s="2">
        <v>3</v>
      </c>
      <c r="H330" s="2"/>
      <c r="I330" s="2" t="s">
        <v>3522</v>
      </c>
      <c r="J330" s="126" t="s">
        <v>692</v>
      </c>
      <c r="K330" s="2">
        <v>1696587152</v>
      </c>
      <c r="L330" s="2" t="s">
        <v>693</v>
      </c>
      <c r="M330" s="2" t="s">
        <v>693</v>
      </c>
      <c r="N330" s="2" t="s">
        <v>2661</v>
      </c>
      <c r="O330" s="2">
        <v>6.8393240865485599E+18</v>
      </c>
      <c r="P330" s="2"/>
      <c r="Q330" s="2" t="s">
        <v>2662</v>
      </c>
      <c r="R330" s="2" t="s">
        <v>2663</v>
      </c>
      <c r="S330" s="2" t="s">
        <v>3523</v>
      </c>
      <c r="T330" s="2" t="s">
        <v>3524</v>
      </c>
      <c r="U330" s="2" t="s">
        <v>3525</v>
      </c>
      <c r="V330" s="2">
        <v>24</v>
      </c>
      <c r="W330" s="2">
        <v>0</v>
      </c>
      <c r="X330" s="2">
        <v>0</v>
      </c>
      <c r="Y330" s="2">
        <v>414</v>
      </c>
      <c r="Z330" s="2" t="s">
        <v>3526</v>
      </c>
      <c r="AA330" s="2" t="s">
        <v>3526</v>
      </c>
      <c r="AB330" s="2"/>
      <c r="AC330" s="2"/>
      <c r="AD330" s="2"/>
      <c r="AE330" s="2"/>
      <c r="AF330" s="2"/>
    </row>
    <row r="331" spans="1:32" x14ac:dyDescent="0.2">
      <c r="A331" s="2">
        <v>7.2843128606358098E+18</v>
      </c>
      <c r="B331" s="2">
        <v>7.2843128606358098E+18</v>
      </c>
      <c r="C331" s="2" t="s">
        <v>3527</v>
      </c>
      <c r="D331" s="2" t="s">
        <v>3528</v>
      </c>
      <c r="E331" s="2">
        <v>2091</v>
      </c>
      <c r="F331" s="2">
        <v>16300</v>
      </c>
      <c r="G331" s="2">
        <v>75</v>
      </c>
      <c r="H331" s="2"/>
      <c r="I331" s="2" t="s">
        <v>3529</v>
      </c>
      <c r="J331" s="126" t="s">
        <v>692</v>
      </c>
      <c r="K331" s="2">
        <v>1696011258</v>
      </c>
      <c r="L331" s="2" t="s">
        <v>693</v>
      </c>
      <c r="M331" s="2" t="s">
        <v>693</v>
      </c>
      <c r="N331" s="2" t="s">
        <v>24</v>
      </c>
      <c r="O331" s="2">
        <v>7.2843129874001603E+18</v>
      </c>
      <c r="P331" s="2"/>
      <c r="Q331" s="2" t="s">
        <v>3530</v>
      </c>
      <c r="R331" s="2" t="s">
        <v>3528</v>
      </c>
      <c r="S331" s="2" t="s">
        <v>3531</v>
      </c>
      <c r="T331" s="2" t="s">
        <v>3532</v>
      </c>
      <c r="U331" s="2" t="s">
        <v>3533</v>
      </c>
      <c r="V331" s="2">
        <v>330</v>
      </c>
      <c r="W331" s="2">
        <v>0</v>
      </c>
      <c r="X331" s="2">
        <v>2</v>
      </c>
      <c r="Y331" s="2">
        <v>12900</v>
      </c>
      <c r="Z331" s="2" t="s">
        <v>3534</v>
      </c>
      <c r="AA331" s="2" t="s">
        <v>3534</v>
      </c>
      <c r="AB331" s="2"/>
      <c r="AC331" s="2"/>
      <c r="AD331" s="2"/>
      <c r="AE331" s="2"/>
      <c r="AF331" s="2"/>
    </row>
    <row r="332" spans="1:32" x14ac:dyDescent="0.2">
      <c r="A332" s="2">
        <v>7.2875081650783304E+18</v>
      </c>
      <c r="B332" s="2">
        <v>7.2875081650783304E+18</v>
      </c>
      <c r="C332" s="2" t="s">
        <v>3535</v>
      </c>
      <c r="D332" s="2" t="s">
        <v>3536</v>
      </c>
      <c r="E332" s="2">
        <v>18000</v>
      </c>
      <c r="F332" s="2">
        <v>112</v>
      </c>
      <c r="G332" s="2">
        <v>91</v>
      </c>
      <c r="H332" s="2"/>
      <c r="I332" s="2" t="s">
        <v>3537</v>
      </c>
      <c r="J332" s="126" t="s">
        <v>692</v>
      </c>
      <c r="K332" s="2">
        <v>1696755219</v>
      </c>
      <c r="L332" s="2" t="s">
        <v>693</v>
      </c>
      <c r="M332" s="2" t="s">
        <v>693</v>
      </c>
      <c r="N332" s="2" t="s">
        <v>3538</v>
      </c>
      <c r="O332" s="2">
        <v>6.6903444078389105E+18</v>
      </c>
      <c r="P332" s="2"/>
      <c r="Q332" s="2" t="s">
        <v>3539</v>
      </c>
      <c r="R332" s="2" t="s">
        <v>1286</v>
      </c>
      <c r="S332" s="2" t="s">
        <v>3540</v>
      </c>
      <c r="T332" s="2" t="s">
        <v>3541</v>
      </c>
      <c r="U332" s="2" t="s">
        <v>3542</v>
      </c>
      <c r="V332" s="2">
        <v>13</v>
      </c>
      <c r="W332" s="2">
        <v>1</v>
      </c>
      <c r="X332" s="2">
        <v>0</v>
      </c>
      <c r="Y332" s="2">
        <v>690</v>
      </c>
      <c r="Z332" s="2" t="s">
        <v>3543</v>
      </c>
      <c r="AA332" s="2" t="s">
        <v>3543</v>
      </c>
      <c r="AB332" s="2"/>
      <c r="AC332" s="2"/>
      <c r="AD332" s="2"/>
      <c r="AE332" s="2"/>
      <c r="AF332" s="2"/>
    </row>
    <row r="333" spans="1:32" x14ac:dyDescent="0.2">
      <c r="A333" s="2">
        <v>7.2846297917837804E+18</v>
      </c>
      <c r="B333" s="2">
        <v>7.2846297917837804E+18</v>
      </c>
      <c r="C333" s="2" t="s">
        <v>3544</v>
      </c>
      <c r="D333" s="2" t="s">
        <v>3545</v>
      </c>
      <c r="E333" s="2">
        <v>5</v>
      </c>
      <c r="F333" s="2">
        <v>3</v>
      </c>
      <c r="G333" s="2">
        <v>12</v>
      </c>
      <c r="H333" s="2"/>
      <c r="I333" s="2" t="s">
        <v>3546</v>
      </c>
      <c r="J333" s="126" t="s">
        <v>692</v>
      </c>
      <c r="K333" s="2">
        <v>1696085141</v>
      </c>
      <c r="L333" s="2" t="s">
        <v>693</v>
      </c>
      <c r="M333" s="2" t="s">
        <v>693</v>
      </c>
      <c r="N333" s="2" t="s">
        <v>3547</v>
      </c>
      <c r="O333" s="2">
        <v>7.2846301914967603E+18</v>
      </c>
      <c r="P333" s="2"/>
      <c r="Q333" s="2" t="s">
        <v>3548</v>
      </c>
      <c r="R333" s="2" t="s">
        <v>3545</v>
      </c>
      <c r="S333" s="2" t="s">
        <v>3549</v>
      </c>
      <c r="T333" s="2" t="s">
        <v>3550</v>
      </c>
      <c r="U333" s="2" t="s">
        <v>3551</v>
      </c>
      <c r="V333" s="2">
        <v>3</v>
      </c>
      <c r="W333" s="2">
        <v>1</v>
      </c>
      <c r="X333" s="2">
        <v>1</v>
      </c>
      <c r="Y333" s="2">
        <v>115</v>
      </c>
      <c r="Z333" s="2" t="s">
        <v>3552</v>
      </c>
      <c r="AA333" s="2" t="s">
        <v>3552</v>
      </c>
      <c r="AB333" s="2"/>
      <c r="AC333" s="2"/>
      <c r="AD333" s="2"/>
      <c r="AE333" s="2"/>
      <c r="AF333" s="2"/>
    </row>
    <row r="334" spans="1:32" x14ac:dyDescent="0.2">
      <c r="A334" s="2">
        <v>7.2861941999916298E+18</v>
      </c>
      <c r="B334" s="2">
        <v>7.2861941999916298E+18</v>
      </c>
      <c r="C334" s="2" t="s">
        <v>2284</v>
      </c>
      <c r="D334" s="2" t="s">
        <v>2285</v>
      </c>
      <c r="E334" s="2">
        <v>10</v>
      </c>
      <c r="F334" s="2">
        <v>130</v>
      </c>
      <c r="G334" s="2">
        <v>30</v>
      </c>
      <c r="H334" s="2"/>
      <c r="I334" s="2" t="s">
        <v>3553</v>
      </c>
      <c r="J334" s="126" t="s">
        <v>692</v>
      </c>
      <c r="K334" s="2">
        <v>1696449335</v>
      </c>
      <c r="L334" s="2" t="s">
        <v>693</v>
      </c>
      <c r="M334" s="2" t="s">
        <v>693</v>
      </c>
      <c r="N334" s="2" t="s">
        <v>2287</v>
      </c>
      <c r="O334" s="2">
        <v>7.2861943662411305E+18</v>
      </c>
      <c r="P334" s="2"/>
      <c r="Q334" s="2" t="s">
        <v>2288</v>
      </c>
      <c r="R334" s="2" t="s">
        <v>2285</v>
      </c>
      <c r="S334" s="2" t="s">
        <v>3554</v>
      </c>
      <c r="T334" s="2" t="s">
        <v>3555</v>
      </c>
      <c r="U334" s="2" t="s">
        <v>3556</v>
      </c>
      <c r="V334" s="2">
        <v>17</v>
      </c>
      <c r="W334" s="2">
        <v>0</v>
      </c>
      <c r="X334" s="2">
        <v>0</v>
      </c>
      <c r="Y334" s="2">
        <v>439</v>
      </c>
      <c r="Z334" s="2" t="s">
        <v>3214</v>
      </c>
      <c r="AA334" s="2" t="s">
        <v>3214</v>
      </c>
      <c r="AB334" s="2"/>
      <c r="AC334" s="2"/>
      <c r="AD334" s="2"/>
      <c r="AE334" s="2"/>
      <c r="AF334" s="2"/>
    </row>
    <row r="335" spans="1:32" x14ac:dyDescent="0.2">
      <c r="A335" s="2">
        <v>7.2842251266805402E+18</v>
      </c>
      <c r="B335" s="2">
        <v>7.2842251266805402E+18</v>
      </c>
      <c r="C335" s="2" t="s">
        <v>3557</v>
      </c>
      <c r="D335" s="2" t="s">
        <v>3557</v>
      </c>
      <c r="E335" s="2">
        <v>7804</v>
      </c>
      <c r="F335" s="2">
        <v>90200</v>
      </c>
      <c r="G335" s="2">
        <v>4751</v>
      </c>
      <c r="H335" s="2"/>
      <c r="I335" s="2" t="s">
        <v>3558</v>
      </c>
      <c r="J335" s="126" t="s">
        <v>692</v>
      </c>
      <c r="K335" s="2">
        <v>1695990863</v>
      </c>
      <c r="L335" s="2" t="s">
        <v>693</v>
      </c>
      <c r="M335" s="2" t="s">
        <v>693</v>
      </c>
      <c r="N335" s="2" t="s">
        <v>24</v>
      </c>
      <c r="O335" s="2">
        <v>7.2842252464361103E+18</v>
      </c>
      <c r="P335" s="2"/>
      <c r="Q335" s="2" t="s">
        <v>3559</v>
      </c>
      <c r="R335" s="2" t="s">
        <v>3557</v>
      </c>
      <c r="S335" s="2" t="s">
        <v>3560</v>
      </c>
      <c r="T335" s="2" t="s">
        <v>3561</v>
      </c>
      <c r="U335" s="2" t="s">
        <v>3562</v>
      </c>
      <c r="V335" s="2">
        <v>0</v>
      </c>
      <c r="W335" s="2">
        <v>0</v>
      </c>
      <c r="X335" s="2">
        <v>0</v>
      </c>
      <c r="Y335" s="2">
        <v>314</v>
      </c>
      <c r="Z335" s="2" t="s">
        <v>3563</v>
      </c>
      <c r="AA335" s="2" t="s">
        <v>3563</v>
      </c>
      <c r="AB335" s="2"/>
      <c r="AC335" s="2"/>
      <c r="AD335" s="2"/>
      <c r="AE335" s="2"/>
      <c r="AF335" s="2"/>
    </row>
    <row r="336" spans="1:32" x14ac:dyDescent="0.2">
      <c r="A336" s="2">
        <v>7.2851941675111997E+18</v>
      </c>
      <c r="B336" s="2">
        <v>7.2851941675111997E+18</v>
      </c>
      <c r="C336" s="2" t="s">
        <v>3564</v>
      </c>
      <c r="D336" s="2" t="s">
        <v>3565</v>
      </c>
      <c r="E336" s="2">
        <v>63</v>
      </c>
      <c r="F336" s="2">
        <v>16</v>
      </c>
      <c r="G336" s="2">
        <v>254</v>
      </c>
      <c r="H336" s="2"/>
      <c r="I336" s="2" t="s">
        <v>3566</v>
      </c>
      <c r="J336" s="126" t="s">
        <v>692</v>
      </c>
      <c r="K336" s="2">
        <v>1696216512</v>
      </c>
      <c r="L336" s="2" t="s">
        <v>693</v>
      </c>
      <c r="M336" s="2" t="s">
        <v>693</v>
      </c>
      <c r="N336" s="2" t="s">
        <v>3567</v>
      </c>
      <c r="O336" s="2">
        <v>7.2851944605756396E+18</v>
      </c>
      <c r="P336" s="2"/>
      <c r="Q336" s="2" t="s">
        <v>3568</v>
      </c>
      <c r="R336" s="2" t="s">
        <v>3565</v>
      </c>
      <c r="S336" s="2" t="s">
        <v>3569</v>
      </c>
      <c r="T336" s="2" t="s">
        <v>3570</v>
      </c>
      <c r="U336" s="2" t="s">
        <v>3571</v>
      </c>
      <c r="V336" s="2">
        <v>5</v>
      </c>
      <c r="W336" s="2">
        <v>0</v>
      </c>
      <c r="X336" s="2">
        <v>1</v>
      </c>
      <c r="Y336" s="2">
        <v>347</v>
      </c>
      <c r="Z336" s="2" t="s">
        <v>3572</v>
      </c>
      <c r="AA336" s="2" t="s">
        <v>3572</v>
      </c>
      <c r="AB336" s="2"/>
      <c r="AC336" s="2"/>
      <c r="AD336" s="2"/>
      <c r="AE336" s="2"/>
      <c r="AF336" s="2"/>
    </row>
    <row r="337" spans="1:32" x14ac:dyDescent="0.2">
      <c r="A337" s="2">
        <v>7.2884471622021304E+18</v>
      </c>
      <c r="B337" s="2">
        <v>7.2884471622021304E+18</v>
      </c>
      <c r="C337" s="2" t="s">
        <v>1897</v>
      </c>
      <c r="D337" s="2" t="s">
        <v>1898</v>
      </c>
      <c r="E337" s="2">
        <v>5839</v>
      </c>
      <c r="F337" s="2">
        <v>92</v>
      </c>
      <c r="G337" s="2">
        <v>31</v>
      </c>
      <c r="H337" s="2"/>
      <c r="I337" s="2" t="s">
        <v>3573</v>
      </c>
      <c r="J337" s="126" t="s">
        <v>692</v>
      </c>
      <c r="K337" s="2">
        <v>1696973863</v>
      </c>
      <c r="L337" s="2" t="s">
        <v>693</v>
      </c>
      <c r="M337" s="2" t="s">
        <v>693</v>
      </c>
      <c r="N337" s="2" t="s">
        <v>24</v>
      </c>
      <c r="O337" s="2">
        <v>7.2884472215765801E+18</v>
      </c>
      <c r="P337" s="2"/>
      <c r="Q337" s="2" t="s">
        <v>1900</v>
      </c>
      <c r="R337" s="2" t="s">
        <v>1898</v>
      </c>
      <c r="S337" s="2" t="s">
        <v>3574</v>
      </c>
      <c r="T337" s="2" t="s">
        <v>3575</v>
      </c>
      <c r="U337" s="2" t="s">
        <v>3576</v>
      </c>
      <c r="V337" s="2">
        <v>12</v>
      </c>
      <c r="W337" s="2">
        <v>0</v>
      </c>
      <c r="X337" s="2">
        <v>0</v>
      </c>
      <c r="Y337" s="2">
        <v>488</v>
      </c>
      <c r="Z337" s="2" t="s">
        <v>3577</v>
      </c>
      <c r="AA337" s="2" t="s">
        <v>3577</v>
      </c>
      <c r="AB337" s="2"/>
      <c r="AC337" s="2"/>
      <c r="AD337" s="2" t="s">
        <v>3578</v>
      </c>
      <c r="AE337" s="2"/>
      <c r="AF337" s="2"/>
    </row>
    <row r="338" spans="1:32" x14ac:dyDescent="0.2">
      <c r="A338" s="2">
        <v>7.2833183895551304E+18</v>
      </c>
      <c r="B338" s="2">
        <v>7.2833183895551304E+18</v>
      </c>
      <c r="C338" s="2" t="s">
        <v>3579</v>
      </c>
      <c r="D338" s="2" t="s">
        <v>3580</v>
      </c>
      <c r="E338" s="2">
        <v>1673</v>
      </c>
      <c r="F338" s="2">
        <v>870</v>
      </c>
      <c r="G338" s="2">
        <v>91</v>
      </c>
      <c r="H338" s="2"/>
      <c r="I338" s="2" t="s">
        <v>3581</v>
      </c>
      <c r="J338" s="126" t="s">
        <v>692</v>
      </c>
      <c r="K338" s="2">
        <v>1695779711</v>
      </c>
      <c r="L338" s="2" t="s">
        <v>693</v>
      </c>
      <c r="M338" s="2" t="s">
        <v>693</v>
      </c>
      <c r="N338" s="2" t="s">
        <v>1669</v>
      </c>
      <c r="O338" s="2">
        <v>7.2632415484435599E+18</v>
      </c>
      <c r="P338" s="2"/>
      <c r="Q338" s="2" t="s">
        <v>1670</v>
      </c>
      <c r="R338" s="2" t="s">
        <v>1671</v>
      </c>
      <c r="S338" s="2" t="s">
        <v>3582</v>
      </c>
      <c r="T338" s="2" t="s">
        <v>3583</v>
      </c>
      <c r="U338" s="2" t="s">
        <v>3584</v>
      </c>
      <c r="V338" s="2">
        <v>14</v>
      </c>
      <c r="W338" s="2">
        <v>0</v>
      </c>
      <c r="X338" s="2">
        <v>1</v>
      </c>
      <c r="Y338" s="2">
        <v>1027</v>
      </c>
      <c r="Z338" s="2" t="s">
        <v>1812</v>
      </c>
      <c r="AA338" s="2" t="s">
        <v>1812</v>
      </c>
      <c r="AB338" s="2"/>
      <c r="AC338" s="2"/>
      <c r="AD338" s="2" t="s">
        <v>3585</v>
      </c>
      <c r="AE338" s="2"/>
      <c r="AF338" s="2"/>
    </row>
    <row r="339" spans="1:32" x14ac:dyDescent="0.2">
      <c r="A339" s="2">
        <v>7.2853647427161897E+18</v>
      </c>
      <c r="B339" s="2">
        <v>7.2853647427161897E+18</v>
      </c>
      <c r="C339" s="2" t="s">
        <v>3586</v>
      </c>
      <c r="D339" s="2" t="s">
        <v>3587</v>
      </c>
      <c r="E339" s="2">
        <v>42900</v>
      </c>
      <c r="F339" s="2">
        <v>11600</v>
      </c>
      <c r="G339" s="2">
        <v>662</v>
      </c>
      <c r="H339" s="2"/>
      <c r="I339" s="2" t="s">
        <v>3588</v>
      </c>
      <c r="J339" s="126" t="s">
        <v>692</v>
      </c>
      <c r="K339" s="2">
        <v>1696256167</v>
      </c>
      <c r="L339" s="2" t="s">
        <v>693</v>
      </c>
      <c r="M339" s="2" t="s">
        <v>693</v>
      </c>
      <c r="N339" s="2" t="s">
        <v>24</v>
      </c>
      <c r="O339" s="2">
        <v>7.2853648045164298E+18</v>
      </c>
      <c r="P339" s="2"/>
      <c r="Q339" s="2" t="s">
        <v>3589</v>
      </c>
      <c r="R339" s="2" t="s">
        <v>3587</v>
      </c>
      <c r="S339" s="2" t="s">
        <v>3590</v>
      </c>
      <c r="T339" s="2" t="s">
        <v>3591</v>
      </c>
      <c r="U339" s="2" t="s">
        <v>3592</v>
      </c>
      <c r="V339" s="2">
        <v>386</v>
      </c>
      <c r="W339" s="2">
        <v>46</v>
      </c>
      <c r="X339" s="2">
        <v>7</v>
      </c>
      <c r="Y339" s="2">
        <v>7548</v>
      </c>
      <c r="Z339" s="2" t="s">
        <v>3593</v>
      </c>
      <c r="AA339" s="2" t="s">
        <v>3594</v>
      </c>
      <c r="AB339" s="2"/>
      <c r="AC339" s="2"/>
      <c r="AD339" s="2"/>
      <c r="AE339" s="2"/>
      <c r="AF339" s="2"/>
    </row>
    <row r="340" spans="1:32" x14ac:dyDescent="0.2">
      <c r="A340" s="2">
        <v>7.2843928469987604E+18</v>
      </c>
      <c r="B340" s="2">
        <v>7.2843928469987604E+18</v>
      </c>
      <c r="C340" s="2" t="s">
        <v>3595</v>
      </c>
      <c r="D340" s="2" t="s">
        <v>3596</v>
      </c>
      <c r="E340" s="2">
        <v>32000</v>
      </c>
      <c r="F340" s="2">
        <v>128500</v>
      </c>
      <c r="G340" s="2">
        <v>477</v>
      </c>
      <c r="H340" s="2"/>
      <c r="I340" s="2" t="s">
        <v>3597</v>
      </c>
      <c r="J340" s="126" t="s">
        <v>692</v>
      </c>
      <c r="K340" s="2">
        <v>1696029895</v>
      </c>
      <c r="L340" s="2" t="s">
        <v>693</v>
      </c>
      <c r="M340" s="2" t="s">
        <v>693</v>
      </c>
      <c r="N340" s="2" t="s">
        <v>24</v>
      </c>
      <c r="O340" s="2">
        <v>7.2687497222889503E+18</v>
      </c>
      <c r="P340" s="2"/>
      <c r="Q340" s="2" t="s">
        <v>3598</v>
      </c>
      <c r="R340" s="2" t="s">
        <v>3599</v>
      </c>
      <c r="S340" s="2" t="s">
        <v>3600</v>
      </c>
      <c r="T340" s="2" t="s">
        <v>3601</v>
      </c>
      <c r="U340" s="2" t="s">
        <v>3602</v>
      </c>
      <c r="V340" s="2">
        <v>231</v>
      </c>
      <c r="W340" s="2">
        <v>3</v>
      </c>
      <c r="X340" s="2">
        <v>0</v>
      </c>
      <c r="Y340" s="2">
        <v>4399</v>
      </c>
      <c r="Z340" s="2" t="s">
        <v>3603</v>
      </c>
      <c r="AA340" s="2" t="s">
        <v>3603</v>
      </c>
      <c r="AB340" s="2"/>
      <c r="AC340" s="2"/>
      <c r="AD340" s="2"/>
      <c r="AE340" s="2"/>
      <c r="AF340" s="2"/>
    </row>
    <row r="341" spans="1:32" x14ac:dyDescent="0.2">
      <c r="A341" s="2">
        <v>7.2803275843263498E+18</v>
      </c>
      <c r="B341" s="2">
        <v>7.2803275843263498E+18</v>
      </c>
      <c r="C341" s="2" t="s">
        <v>3604</v>
      </c>
      <c r="D341" s="2" t="s">
        <v>3605</v>
      </c>
      <c r="E341" s="2">
        <v>17800</v>
      </c>
      <c r="F341" s="2">
        <v>4677</v>
      </c>
      <c r="G341" s="2">
        <v>1018</v>
      </c>
      <c r="H341" s="2"/>
      <c r="I341" s="2" t="s">
        <v>3606</v>
      </c>
      <c r="J341" s="126" t="s">
        <v>692</v>
      </c>
      <c r="K341" s="2">
        <v>1695083369</v>
      </c>
      <c r="L341" s="2" t="s">
        <v>693</v>
      </c>
      <c r="M341" s="2" t="s">
        <v>693</v>
      </c>
      <c r="N341" s="2" t="s">
        <v>24</v>
      </c>
      <c r="O341" s="2">
        <v>7.2685791528050801E+18</v>
      </c>
      <c r="P341" s="2"/>
      <c r="Q341" s="2" t="s">
        <v>3607</v>
      </c>
      <c r="R341" s="2" t="s">
        <v>3608</v>
      </c>
      <c r="S341" s="2" t="s">
        <v>3609</v>
      </c>
      <c r="T341" s="2" t="s">
        <v>3610</v>
      </c>
      <c r="U341" s="2" t="s">
        <v>3611</v>
      </c>
      <c r="V341" s="2">
        <v>59</v>
      </c>
      <c r="W341" s="2">
        <v>4</v>
      </c>
      <c r="X341" s="2">
        <v>0</v>
      </c>
      <c r="Y341" s="2">
        <v>3039</v>
      </c>
      <c r="Z341" s="2"/>
      <c r="AA341" s="2"/>
      <c r="AB341" s="2"/>
      <c r="AC341" s="2"/>
      <c r="AD341" s="2" t="s">
        <v>3612</v>
      </c>
      <c r="AE341" s="2" t="s">
        <v>3613</v>
      </c>
      <c r="AF341" s="2"/>
    </row>
    <row r="342" spans="1:32" x14ac:dyDescent="0.2">
      <c r="A342" s="2">
        <v>7.2865615289275802E+18</v>
      </c>
      <c r="B342" s="2">
        <v>7.2865615289275802E+18</v>
      </c>
      <c r="C342" s="2" t="s">
        <v>3614</v>
      </c>
      <c r="D342" s="2" t="s">
        <v>3615</v>
      </c>
      <c r="E342" s="2">
        <v>11</v>
      </c>
      <c r="F342" s="2">
        <v>0</v>
      </c>
      <c r="G342" s="2">
        <v>7</v>
      </c>
      <c r="H342" s="2"/>
      <c r="I342" s="2" t="s">
        <v>3616</v>
      </c>
      <c r="J342" s="126" t="s">
        <v>692</v>
      </c>
      <c r="K342" s="2">
        <v>1696534829</v>
      </c>
      <c r="L342" s="2" t="s">
        <v>693</v>
      </c>
      <c r="M342" s="2" t="s">
        <v>693</v>
      </c>
      <c r="N342" s="2" t="s">
        <v>3617</v>
      </c>
      <c r="O342" s="2">
        <v>7.2865615652376596E+18</v>
      </c>
      <c r="P342" s="2"/>
      <c r="Q342" s="2" t="s">
        <v>3618</v>
      </c>
      <c r="R342" s="2" t="s">
        <v>3615</v>
      </c>
      <c r="S342" s="2" t="s">
        <v>3619</v>
      </c>
      <c r="T342" s="2" t="s">
        <v>3620</v>
      </c>
      <c r="U342" s="2" t="s">
        <v>3621</v>
      </c>
      <c r="V342" s="2">
        <v>5</v>
      </c>
      <c r="W342" s="2">
        <v>0</v>
      </c>
      <c r="X342" s="2">
        <v>0</v>
      </c>
      <c r="Y342" s="2">
        <v>749</v>
      </c>
      <c r="Z342" s="2" t="s">
        <v>3622</v>
      </c>
      <c r="AA342" s="2" t="s">
        <v>3623</v>
      </c>
      <c r="AB342" s="2"/>
      <c r="AC342" s="2"/>
      <c r="AD342" s="2"/>
      <c r="AE342" s="2"/>
      <c r="AF342" s="2"/>
    </row>
    <row r="343" spans="1:32" x14ac:dyDescent="0.2">
      <c r="A343" s="2">
        <v>7.2853654300619899E+18</v>
      </c>
      <c r="B343" s="2">
        <v>7.2853654300619899E+18</v>
      </c>
      <c r="C343" s="2" t="s">
        <v>1707</v>
      </c>
      <c r="D343" s="2" t="s">
        <v>1708</v>
      </c>
      <c r="E343" s="2">
        <v>299800</v>
      </c>
      <c r="F343" s="2">
        <v>14</v>
      </c>
      <c r="G343" s="2">
        <v>1080</v>
      </c>
      <c r="H343" s="2"/>
      <c r="I343" s="2" t="s">
        <v>3624</v>
      </c>
      <c r="J343" s="126" t="s">
        <v>692</v>
      </c>
      <c r="K343" s="2">
        <v>1696256331</v>
      </c>
      <c r="L343" s="2" t="s">
        <v>693</v>
      </c>
      <c r="M343" s="2" t="s">
        <v>693</v>
      </c>
      <c r="N343" s="2" t="s">
        <v>1133</v>
      </c>
      <c r="O343" s="2">
        <v>7.2853654539905198E+18</v>
      </c>
      <c r="P343" s="2"/>
      <c r="Q343" s="2" t="s">
        <v>1710</v>
      </c>
      <c r="R343" s="2" t="s">
        <v>1708</v>
      </c>
      <c r="S343" s="2" t="s">
        <v>3625</v>
      </c>
      <c r="T343" s="2" t="s">
        <v>3626</v>
      </c>
      <c r="U343" s="2" t="s">
        <v>3627</v>
      </c>
      <c r="V343" s="2">
        <v>2079</v>
      </c>
      <c r="W343" s="2">
        <v>73</v>
      </c>
      <c r="X343" s="2">
        <v>106</v>
      </c>
      <c r="Y343" s="2">
        <v>106900</v>
      </c>
      <c r="Z343" s="2" t="s">
        <v>3628</v>
      </c>
      <c r="AA343" s="2" t="s">
        <v>3628</v>
      </c>
      <c r="AB343" s="2"/>
      <c r="AC343" s="2"/>
      <c r="AD343" s="2" t="s">
        <v>3629</v>
      </c>
      <c r="AE343" s="2"/>
      <c r="AF343" s="2"/>
    </row>
    <row r="344" spans="1:32" x14ac:dyDescent="0.2">
      <c r="A344" s="2">
        <v>7.2860367602602496E+18</v>
      </c>
      <c r="B344" s="2">
        <v>7.2860367602602496E+18</v>
      </c>
      <c r="C344" s="2" t="s">
        <v>3630</v>
      </c>
      <c r="D344" s="2" t="s">
        <v>3631</v>
      </c>
      <c r="E344" s="2">
        <v>0</v>
      </c>
      <c r="F344" s="2">
        <v>0</v>
      </c>
      <c r="G344" s="2">
        <v>5</v>
      </c>
      <c r="H344" s="2"/>
      <c r="I344" s="2" t="s">
        <v>3632</v>
      </c>
      <c r="J344" s="126" t="s">
        <v>692</v>
      </c>
      <c r="K344" s="2">
        <v>1696419600</v>
      </c>
      <c r="L344" s="2" t="s">
        <v>693</v>
      </c>
      <c r="M344" s="2" t="s">
        <v>693</v>
      </c>
      <c r="N344" s="2" t="s">
        <v>24</v>
      </c>
      <c r="O344" s="2">
        <v>7.2860374993175798E+18</v>
      </c>
      <c r="P344" s="2"/>
      <c r="Q344" s="2" t="s">
        <v>3633</v>
      </c>
      <c r="R344" s="2" t="s">
        <v>3631</v>
      </c>
      <c r="S344" s="2" t="s">
        <v>3634</v>
      </c>
      <c r="T344" s="2" t="s">
        <v>3635</v>
      </c>
      <c r="U344" s="2" t="s">
        <v>3636</v>
      </c>
      <c r="V344" s="2">
        <v>0</v>
      </c>
      <c r="W344" s="2">
        <v>0</v>
      </c>
      <c r="X344" s="2">
        <v>0</v>
      </c>
      <c r="Y344" s="2">
        <v>169</v>
      </c>
      <c r="Z344" s="2"/>
      <c r="AA344" s="2"/>
      <c r="AB344" s="2"/>
      <c r="AC344" s="2"/>
      <c r="AD344" s="2"/>
      <c r="AE344" s="2"/>
      <c r="AF344" s="2"/>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E11"/>
  <sheetViews>
    <sheetView workbookViewId="0">
      <selection activeCell="I21" sqref="I21"/>
    </sheetView>
  </sheetViews>
  <sheetFormatPr baseColWidth="10" defaultColWidth="16.33203125" defaultRowHeight="20" customHeight="1" x14ac:dyDescent="0.2"/>
  <cols>
    <col min="1" max="16384" width="16.33203125" style="54"/>
  </cols>
  <sheetData>
    <row r="1" spans="1:5" ht="16" x14ac:dyDescent="0.2">
      <c r="A1" s="120" t="s">
        <v>669</v>
      </c>
      <c r="B1" s="120"/>
      <c r="C1" s="120"/>
      <c r="D1" s="120"/>
      <c r="E1" s="120"/>
    </row>
    <row r="2" spans="1:5" ht="16" x14ac:dyDescent="0.2">
      <c r="A2" s="88"/>
      <c r="B2" s="88"/>
      <c r="C2" s="88"/>
      <c r="D2" s="88"/>
      <c r="E2" s="88"/>
    </row>
    <row r="3" spans="1:5" ht="17" x14ac:dyDescent="0.2">
      <c r="A3" s="89" t="s">
        <v>76</v>
      </c>
      <c r="B3" s="90">
        <v>0.39</v>
      </c>
      <c r="C3" s="91">
        <v>0.39</v>
      </c>
      <c r="D3" s="92">
        <v>17</v>
      </c>
      <c r="E3" s="93"/>
    </row>
    <row r="4" spans="1:5" ht="17" x14ac:dyDescent="0.2">
      <c r="A4" s="94" t="s">
        <v>81</v>
      </c>
      <c r="B4" s="95">
        <v>0.52</v>
      </c>
      <c r="C4" s="96">
        <v>0.52</v>
      </c>
      <c r="D4" s="97">
        <v>23</v>
      </c>
      <c r="E4" s="98"/>
    </row>
    <row r="5" spans="1:5" ht="17" x14ac:dyDescent="0.2">
      <c r="A5" s="94" t="s">
        <v>86</v>
      </c>
      <c r="B5" s="95">
        <v>0.09</v>
      </c>
      <c r="C5" s="96">
        <v>0.09</v>
      </c>
      <c r="D5" s="97">
        <v>4</v>
      </c>
      <c r="E5" s="98"/>
    </row>
    <row r="6" spans="1:5" ht="16" x14ac:dyDescent="0.2">
      <c r="A6" s="99"/>
      <c r="B6" s="100"/>
      <c r="C6" s="98"/>
      <c r="D6" s="98">
        <f>SUM(D3:D5)</f>
        <v>44</v>
      </c>
      <c r="E6" s="98"/>
    </row>
    <row r="7" spans="1:5" ht="16" x14ac:dyDescent="0.2">
      <c r="A7" s="99"/>
      <c r="B7" s="100"/>
      <c r="C7" s="98"/>
      <c r="D7" s="98"/>
      <c r="E7" s="98"/>
    </row>
    <row r="8" spans="1:5" ht="16" x14ac:dyDescent="0.2">
      <c r="A8" s="99"/>
      <c r="B8" s="100"/>
      <c r="C8" s="98"/>
      <c r="D8" s="98"/>
      <c r="E8" s="98"/>
    </row>
    <row r="9" spans="1:5" ht="16" x14ac:dyDescent="0.2">
      <c r="A9" s="99"/>
      <c r="B9" s="100"/>
      <c r="C9" s="98"/>
      <c r="D9" s="98"/>
      <c r="E9" s="98"/>
    </row>
    <row r="10" spans="1:5" ht="16" x14ac:dyDescent="0.2">
      <c r="A10" s="99"/>
      <c r="B10" s="100"/>
      <c r="C10" s="98"/>
      <c r="D10" s="98"/>
      <c r="E10" s="98"/>
    </row>
    <row r="11" spans="1:5" ht="16" x14ac:dyDescent="0.2">
      <c r="A11" s="99"/>
      <c r="B11" s="100"/>
      <c r="C11" s="98"/>
      <c r="D11" s="98"/>
      <c r="E11" s="98"/>
    </row>
  </sheetData>
  <mergeCells count="1">
    <mergeCell ref="A1:E1"/>
  </mergeCells>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E15"/>
  <sheetViews>
    <sheetView workbookViewId="0">
      <selection sqref="A1:XFD1048576"/>
    </sheetView>
  </sheetViews>
  <sheetFormatPr baseColWidth="10" defaultColWidth="16.33203125" defaultRowHeight="20" customHeight="1" x14ac:dyDescent="0.2"/>
  <cols>
    <col min="1" max="16384" width="16.33203125" style="54"/>
  </cols>
  <sheetData>
    <row r="1" spans="1:5" ht="16" x14ac:dyDescent="0.2">
      <c r="A1" s="120" t="s">
        <v>669</v>
      </c>
      <c r="B1" s="120"/>
      <c r="C1" s="120"/>
      <c r="D1" s="120"/>
      <c r="E1" s="120"/>
    </row>
    <row r="2" spans="1:5" ht="16" x14ac:dyDescent="0.2">
      <c r="A2" s="101" t="s">
        <v>670</v>
      </c>
      <c r="B2" s="88"/>
      <c r="C2" s="88"/>
      <c r="D2" s="88"/>
      <c r="E2" s="88"/>
    </row>
    <row r="3" spans="1:5" ht="16" x14ac:dyDescent="0.2">
      <c r="A3" s="102" t="s">
        <v>86</v>
      </c>
      <c r="B3" s="103">
        <v>21</v>
      </c>
      <c r="C3" s="93">
        <f>B3/B6</f>
        <v>0.1891891891891892</v>
      </c>
      <c r="D3" s="93"/>
      <c r="E3" s="93"/>
    </row>
    <row r="4" spans="1:5" ht="16" x14ac:dyDescent="0.2">
      <c r="A4" s="104" t="s">
        <v>671</v>
      </c>
      <c r="B4" s="100">
        <v>44</v>
      </c>
      <c r="C4" s="98">
        <f>B4/B6</f>
        <v>0.3963963963963964</v>
      </c>
      <c r="D4" s="98"/>
      <c r="E4" s="98"/>
    </row>
    <row r="5" spans="1:5" ht="16" x14ac:dyDescent="0.2">
      <c r="A5" s="104" t="s">
        <v>81</v>
      </c>
      <c r="B5" s="100">
        <v>46</v>
      </c>
      <c r="C5" s="98">
        <f>B5/B8</f>
        <v>11.5</v>
      </c>
      <c r="D5" s="98"/>
      <c r="E5" s="98"/>
    </row>
    <row r="6" spans="1:5" ht="16" x14ac:dyDescent="0.2">
      <c r="A6" s="99"/>
      <c r="B6" s="100">
        <f>SUM(B3:B5)</f>
        <v>111</v>
      </c>
      <c r="C6" s="98"/>
      <c r="D6" s="98"/>
      <c r="E6" s="98"/>
    </row>
    <row r="7" spans="1:5" ht="16" x14ac:dyDescent="0.2">
      <c r="A7" s="99"/>
      <c r="B7" s="100"/>
      <c r="C7" s="98"/>
      <c r="D7" s="98"/>
      <c r="E7" s="98"/>
    </row>
    <row r="8" spans="1:5" ht="17" x14ac:dyDescent="0.2">
      <c r="A8" s="94" t="s">
        <v>86</v>
      </c>
      <c r="B8" s="105">
        <v>4</v>
      </c>
      <c r="C8" s="98"/>
      <c r="D8" s="98"/>
      <c r="E8" s="98"/>
    </row>
    <row r="9" spans="1:5" ht="17" x14ac:dyDescent="0.2">
      <c r="A9" s="94" t="s">
        <v>76</v>
      </c>
      <c r="B9" s="105">
        <v>48</v>
      </c>
      <c r="C9" s="106" t="s">
        <v>672</v>
      </c>
      <c r="D9" s="98"/>
      <c r="E9" s="98"/>
    </row>
    <row r="10" spans="1:5" ht="17" x14ac:dyDescent="0.2">
      <c r="A10" s="94" t="s">
        <v>81</v>
      </c>
      <c r="B10" s="105">
        <v>169</v>
      </c>
      <c r="C10" s="98"/>
      <c r="D10" s="98"/>
      <c r="E10" s="98"/>
    </row>
    <row r="11" spans="1:5" ht="16" x14ac:dyDescent="0.2">
      <c r="A11" s="99"/>
      <c r="B11" s="100"/>
      <c r="C11" s="98"/>
      <c r="D11" s="98"/>
      <c r="E11" s="98"/>
    </row>
    <row r="12" spans="1:5" ht="16" x14ac:dyDescent="0.2">
      <c r="A12" s="104" t="s">
        <v>86</v>
      </c>
      <c r="B12" s="95">
        <v>0.05</v>
      </c>
      <c r="C12" s="98"/>
      <c r="D12" s="98"/>
      <c r="E12" s="98"/>
    </row>
    <row r="13" spans="1:5" ht="17" x14ac:dyDescent="0.2">
      <c r="A13" s="104" t="s">
        <v>76</v>
      </c>
      <c r="B13" s="95">
        <v>0.31</v>
      </c>
      <c r="C13" s="106" t="s">
        <v>5</v>
      </c>
      <c r="D13" s="98"/>
      <c r="E13" s="98"/>
    </row>
    <row r="14" spans="1:5" ht="16" x14ac:dyDescent="0.2">
      <c r="A14" s="104" t="s">
        <v>81</v>
      </c>
      <c r="B14" s="95">
        <v>0.64</v>
      </c>
      <c r="C14" s="98"/>
      <c r="D14" s="98"/>
      <c r="E14" s="98"/>
    </row>
    <row r="15" spans="1:5" ht="16" x14ac:dyDescent="0.2">
      <c r="A15" s="99"/>
      <c r="B15" s="100"/>
      <c r="C15" s="98"/>
      <c r="D15" s="98"/>
      <c r="E15" s="98"/>
    </row>
  </sheetData>
  <mergeCells count="1">
    <mergeCell ref="A1:E1"/>
  </mergeCells>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E11"/>
  <sheetViews>
    <sheetView workbookViewId="0">
      <selection activeCell="M29" sqref="M29"/>
    </sheetView>
  </sheetViews>
  <sheetFormatPr baseColWidth="10" defaultColWidth="16.33203125" defaultRowHeight="20" customHeight="1" x14ac:dyDescent="0.2"/>
  <cols>
    <col min="1" max="16384" width="16.33203125" style="54"/>
  </cols>
  <sheetData>
    <row r="1" spans="1:5" ht="16" x14ac:dyDescent="0.2">
      <c r="A1" s="120" t="s">
        <v>669</v>
      </c>
      <c r="B1" s="120"/>
      <c r="C1" s="120"/>
      <c r="D1" s="120"/>
      <c r="E1" s="120"/>
    </row>
    <row r="2" spans="1:5" ht="17" x14ac:dyDescent="0.2">
      <c r="A2" s="107" t="s">
        <v>31</v>
      </c>
      <c r="B2" s="107" t="s">
        <v>26</v>
      </c>
      <c r="C2" s="88"/>
      <c r="D2" s="88"/>
      <c r="E2" s="88"/>
    </row>
    <row r="3" spans="1:5" ht="16" x14ac:dyDescent="0.2">
      <c r="A3" s="108">
        <v>2015</v>
      </c>
      <c r="B3" s="109">
        <v>231.2</v>
      </c>
      <c r="C3" s="93"/>
      <c r="D3" s="93"/>
      <c r="E3" s="93"/>
    </row>
    <row r="4" spans="1:5" ht="16" x14ac:dyDescent="0.2">
      <c r="A4" s="110">
        <v>2016</v>
      </c>
      <c r="B4" s="105">
        <v>211.8</v>
      </c>
      <c r="C4" s="98"/>
      <c r="D4" s="98"/>
      <c r="E4" s="98"/>
    </row>
    <row r="5" spans="1:5" ht="16" x14ac:dyDescent="0.2">
      <c r="A5" s="110">
        <v>2017</v>
      </c>
      <c r="B5" s="105">
        <v>216.7</v>
      </c>
      <c r="C5" s="98"/>
      <c r="D5" s="98"/>
      <c r="E5" s="98"/>
    </row>
    <row r="6" spans="1:5" ht="16" x14ac:dyDescent="0.2">
      <c r="A6" s="110">
        <v>2018</v>
      </c>
      <c r="B6" s="105">
        <v>217.7</v>
      </c>
      <c r="C6" s="98"/>
      <c r="D6" s="98"/>
      <c r="E6" s="98"/>
    </row>
    <row r="7" spans="1:5" ht="16" x14ac:dyDescent="0.2">
      <c r="A7" s="110">
        <v>2019</v>
      </c>
      <c r="B7" s="105">
        <v>187.2</v>
      </c>
      <c r="C7" s="98"/>
      <c r="D7" s="98"/>
      <c r="E7" s="98"/>
    </row>
    <row r="8" spans="1:5" ht="16" x14ac:dyDescent="0.2">
      <c r="A8" s="110">
        <v>2020</v>
      </c>
      <c r="B8" s="105">
        <v>196.9</v>
      </c>
      <c r="C8" s="98"/>
      <c r="D8" s="98"/>
      <c r="E8" s="98"/>
    </row>
    <row r="9" spans="1:5" ht="16" x14ac:dyDescent="0.2">
      <c r="A9" s="110">
        <v>2021</v>
      </c>
      <c r="B9" s="105">
        <v>242</v>
      </c>
      <c r="C9" s="98"/>
      <c r="D9" s="98"/>
      <c r="E9" s="98"/>
    </row>
    <row r="10" spans="1:5" ht="16" x14ac:dyDescent="0.2">
      <c r="A10" s="110">
        <v>2022</v>
      </c>
      <c r="B10" s="105">
        <v>232.2</v>
      </c>
      <c r="C10" s="98"/>
      <c r="D10" s="98">
        <f>B11/B10</f>
        <v>1.0103359173126616</v>
      </c>
      <c r="E10" s="98"/>
    </row>
    <row r="11" spans="1:5" ht="16" x14ac:dyDescent="0.2">
      <c r="A11" s="99">
        <v>2023</v>
      </c>
      <c r="B11" s="100">
        <v>234.6</v>
      </c>
      <c r="C11" s="98"/>
      <c r="D11" s="98"/>
      <c r="E11" s="98"/>
    </row>
  </sheetData>
  <mergeCells count="1">
    <mergeCell ref="A1:E1"/>
  </mergeCells>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M22"/>
  <sheetViews>
    <sheetView workbookViewId="0">
      <selection activeCell="K30" sqref="K30"/>
    </sheetView>
  </sheetViews>
  <sheetFormatPr baseColWidth="10" defaultRowHeight="16" x14ac:dyDescent="0.2"/>
  <sheetData>
    <row r="1" spans="1:13" x14ac:dyDescent="0.2">
      <c r="A1" s="121" t="s">
        <v>669</v>
      </c>
      <c r="B1" s="121"/>
      <c r="C1" s="121"/>
      <c r="D1" s="121"/>
      <c r="E1" s="121"/>
      <c r="F1" s="111"/>
      <c r="G1" s="111"/>
      <c r="H1" s="111"/>
      <c r="I1" s="111"/>
      <c r="J1" s="111"/>
      <c r="K1" s="111"/>
      <c r="L1" s="111"/>
      <c r="M1" s="111"/>
    </row>
    <row r="2" spans="1:13" x14ac:dyDescent="0.2">
      <c r="A2" s="112"/>
      <c r="B2" s="113" t="s">
        <v>25</v>
      </c>
      <c r="C2" s="113" t="s">
        <v>26</v>
      </c>
      <c r="D2" s="114"/>
      <c r="E2" s="114"/>
      <c r="F2" s="111"/>
      <c r="G2" s="111"/>
      <c r="H2" s="111"/>
      <c r="I2" s="111"/>
      <c r="J2" s="111"/>
      <c r="K2" s="111"/>
      <c r="L2" s="111"/>
      <c r="M2" s="111"/>
    </row>
    <row r="3" spans="1:13" ht="17" x14ac:dyDescent="0.2">
      <c r="A3" s="115" t="s">
        <v>37</v>
      </c>
      <c r="B3" s="116">
        <v>84</v>
      </c>
      <c r="C3" s="116">
        <v>52</v>
      </c>
      <c r="D3" s="117"/>
      <c r="E3" s="117"/>
      <c r="F3" s="111"/>
      <c r="G3" s="111"/>
      <c r="H3" s="111"/>
      <c r="I3" s="111"/>
      <c r="J3" s="111"/>
      <c r="K3" s="111"/>
      <c r="L3" s="111"/>
      <c r="M3" s="111"/>
    </row>
    <row r="4" spans="1:13" ht="17" x14ac:dyDescent="0.2">
      <c r="A4" s="118" t="s">
        <v>38</v>
      </c>
      <c r="B4" s="119">
        <v>58</v>
      </c>
      <c r="C4" s="119">
        <v>31</v>
      </c>
      <c r="D4" s="117"/>
      <c r="E4" s="117"/>
      <c r="F4" s="111"/>
      <c r="G4" s="111"/>
      <c r="H4" s="111"/>
      <c r="I4" s="111"/>
      <c r="J4" s="111"/>
      <c r="K4" s="111"/>
      <c r="L4" s="111"/>
      <c r="M4" s="111"/>
    </row>
    <row r="5" spans="1:13" ht="17" x14ac:dyDescent="0.2">
      <c r="A5" s="118" t="s">
        <v>39</v>
      </c>
      <c r="B5" s="119">
        <v>54</v>
      </c>
      <c r="C5" s="119">
        <v>26</v>
      </c>
      <c r="D5" s="117"/>
      <c r="E5" s="117"/>
      <c r="F5" s="111"/>
      <c r="G5" s="111"/>
      <c r="H5" s="111"/>
      <c r="I5" s="111"/>
      <c r="J5" s="111"/>
      <c r="K5" s="111"/>
      <c r="L5" s="111"/>
      <c r="M5" s="111"/>
    </row>
    <row r="6" spans="1:13" ht="17" x14ac:dyDescent="0.2">
      <c r="A6" s="118" t="s">
        <v>40</v>
      </c>
      <c r="B6" s="119">
        <v>64</v>
      </c>
      <c r="C6" s="119">
        <v>33</v>
      </c>
      <c r="D6" s="117"/>
      <c r="E6" s="117"/>
      <c r="F6" s="111"/>
      <c r="G6" s="111"/>
      <c r="H6" s="111"/>
      <c r="I6" s="111"/>
      <c r="J6" s="111"/>
      <c r="K6" s="111"/>
      <c r="L6" s="111"/>
      <c r="M6" s="111"/>
    </row>
    <row r="7" spans="1:13" ht="17" x14ac:dyDescent="0.2">
      <c r="A7" s="115" t="s">
        <v>41</v>
      </c>
      <c r="B7" s="116">
        <v>92</v>
      </c>
      <c r="C7" s="116">
        <v>56</v>
      </c>
      <c r="D7" s="117"/>
      <c r="E7" s="117"/>
      <c r="F7" s="111"/>
      <c r="G7" s="111"/>
      <c r="H7" s="111"/>
      <c r="I7" s="111"/>
      <c r="J7" s="111"/>
      <c r="K7" s="111"/>
      <c r="L7" s="111"/>
      <c r="M7" s="111"/>
    </row>
    <row r="8" spans="1:13" ht="17" x14ac:dyDescent="0.2">
      <c r="A8" s="118" t="s">
        <v>42</v>
      </c>
      <c r="B8" s="119">
        <v>58</v>
      </c>
      <c r="C8" s="119">
        <v>29</v>
      </c>
      <c r="D8" s="117"/>
      <c r="E8" s="117"/>
      <c r="F8" s="111"/>
      <c r="G8" s="111"/>
      <c r="H8" s="111"/>
      <c r="I8" s="111"/>
      <c r="J8" s="111"/>
      <c r="K8" s="111"/>
      <c r="L8" s="111"/>
      <c r="M8" s="111"/>
    </row>
    <row r="9" spans="1:13" ht="17" x14ac:dyDescent="0.2">
      <c r="A9" s="118" t="s">
        <v>43</v>
      </c>
      <c r="B9" s="119">
        <v>60</v>
      </c>
      <c r="C9" s="119">
        <v>26</v>
      </c>
      <c r="D9" s="117"/>
      <c r="E9" s="117"/>
      <c r="F9" s="111"/>
      <c r="G9" s="111"/>
      <c r="H9" s="111"/>
      <c r="I9" s="111"/>
      <c r="J9" s="111"/>
      <c r="K9" s="111"/>
      <c r="L9" s="111"/>
      <c r="M9" s="111"/>
    </row>
    <row r="10" spans="1:13" ht="17" x14ac:dyDescent="0.2">
      <c r="A10" s="118" t="s">
        <v>44</v>
      </c>
      <c r="B10" s="119">
        <v>65</v>
      </c>
      <c r="C10" s="119">
        <v>26</v>
      </c>
      <c r="D10" s="117"/>
      <c r="E10" s="117"/>
      <c r="F10" s="111"/>
      <c r="G10" s="111"/>
      <c r="H10" s="111"/>
      <c r="I10" s="111"/>
      <c r="J10" s="111"/>
      <c r="K10" s="111"/>
      <c r="L10" s="111"/>
      <c r="M10" s="111"/>
    </row>
    <row r="11" spans="1:13" ht="17" x14ac:dyDescent="0.2">
      <c r="A11" s="115" t="s">
        <v>45</v>
      </c>
      <c r="B11" s="116">
        <v>111</v>
      </c>
      <c r="C11" s="116">
        <v>66</v>
      </c>
      <c r="D11" s="117"/>
      <c r="E11" s="117"/>
      <c r="F11" s="111"/>
      <c r="G11" s="111"/>
      <c r="H11" s="111"/>
      <c r="I11" s="111"/>
      <c r="J11" s="111"/>
      <c r="K11" s="111"/>
      <c r="L11" s="111"/>
      <c r="M11" s="111"/>
    </row>
    <row r="12" spans="1:13" ht="17" x14ac:dyDescent="0.2">
      <c r="A12" s="118" t="s">
        <v>46</v>
      </c>
      <c r="B12" s="119">
        <v>90</v>
      </c>
      <c r="C12" s="119">
        <v>48</v>
      </c>
      <c r="D12" s="117"/>
      <c r="E12" s="117"/>
      <c r="F12" s="111"/>
      <c r="G12" s="111"/>
      <c r="H12" s="111"/>
      <c r="I12" s="111"/>
      <c r="J12" s="111"/>
      <c r="K12" s="111"/>
      <c r="L12" s="111"/>
      <c r="M12" s="111"/>
    </row>
    <row r="13" spans="1:13" ht="17" x14ac:dyDescent="0.2">
      <c r="A13" s="118" t="s">
        <v>47</v>
      </c>
      <c r="B13" s="119">
        <v>81</v>
      </c>
      <c r="C13" s="119">
        <v>40</v>
      </c>
      <c r="D13" s="117"/>
      <c r="E13" s="117"/>
      <c r="F13" s="111"/>
      <c r="G13" s="111"/>
      <c r="H13" s="111"/>
      <c r="I13" s="111"/>
      <c r="J13" s="111"/>
      <c r="K13" s="111"/>
      <c r="L13" s="111"/>
      <c r="M13" s="111"/>
    </row>
    <row r="14" spans="1:13" ht="17" x14ac:dyDescent="0.2">
      <c r="A14" s="118" t="s">
        <v>48</v>
      </c>
      <c r="B14" s="119">
        <v>83</v>
      </c>
      <c r="C14" s="119">
        <v>39</v>
      </c>
      <c r="D14" s="117"/>
      <c r="E14" s="117"/>
      <c r="F14" s="111"/>
      <c r="G14" s="111"/>
      <c r="H14" s="111"/>
      <c r="I14" s="111"/>
      <c r="J14" s="111"/>
      <c r="K14" s="111"/>
      <c r="L14" s="111"/>
      <c r="M14" s="111"/>
    </row>
    <row r="15" spans="1:13" ht="17" x14ac:dyDescent="0.2">
      <c r="A15" s="115" t="s">
        <v>49</v>
      </c>
      <c r="B15" s="116">
        <v>124</v>
      </c>
      <c r="C15" s="116">
        <v>72</v>
      </c>
      <c r="D15" s="117"/>
      <c r="E15" s="117"/>
      <c r="F15" s="111"/>
      <c r="G15" s="111"/>
      <c r="H15" s="111"/>
      <c r="I15" s="111"/>
      <c r="J15" s="111"/>
      <c r="K15" s="111"/>
      <c r="L15" s="111"/>
      <c r="M15" s="111"/>
    </row>
    <row r="16" spans="1:13" ht="17" x14ac:dyDescent="0.2">
      <c r="A16" s="118" t="s">
        <v>50</v>
      </c>
      <c r="B16" s="119">
        <v>97</v>
      </c>
      <c r="C16" s="119">
        <v>51</v>
      </c>
      <c r="D16" s="117"/>
      <c r="E16" s="117"/>
      <c r="F16" s="111"/>
      <c r="G16" s="111"/>
      <c r="H16" s="111"/>
      <c r="I16" s="111"/>
      <c r="J16" s="111"/>
      <c r="K16" s="111"/>
      <c r="L16" s="111"/>
      <c r="M16" s="111"/>
    </row>
    <row r="17" spans="1:13" ht="17" x14ac:dyDescent="0.2">
      <c r="A17" s="118" t="s">
        <v>51</v>
      </c>
      <c r="B17" s="119">
        <v>83</v>
      </c>
      <c r="C17" s="119">
        <v>41</v>
      </c>
      <c r="D17" s="117"/>
      <c r="E17" s="117"/>
      <c r="F17" s="111"/>
      <c r="G17" s="111"/>
      <c r="H17" s="111"/>
      <c r="I17" s="111"/>
      <c r="J17" s="111"/>
      <c r="K17" s="111"/>
      <c r="L17" s="111"/>
      <c r="M17" s="111"/>
    </row>
    <row r="18" spans="1:13" ht="17" x14ac:dyDescent="0.2">
      <c r="A18" s="118" t="s">
        <v>52</v>
      </c>
      <c r="B18" s="119">
        <v>90</v>
      </c>
      <c r="C18" s="119">
        <v>43</v>
      </c>
      <c r="D18" s="117"/>
      <c r="E18" s="117"/>
      <c r="F18" s="111"/>
      <c r="G18" s="111"/>
      <c r="H18" s="111"/>
      <c r="I18" s="111"/>
      <c r="J18" s="111"/>
      <c r="K18" s="111"/>
      <c r="L18" s="111"/>
      <c r="M18" s="111"/>
    </row>
    <row r="19" spans="1:13" ht="17" x14ac:dyDescent="0.2">
      <c r="A19" s="115" t="s">
        <v>53</v>
      </c>
      <c r="B19" s="116">
        <v>117</v>
      </c>
      <c r="C19" s="116">
        <v>66</v>
      </c>
      <c r="D19" s="117"/>
      <c r="E19" s="117"/>
      <c r="F19" s="111"/>
      <c r="G19" s="111"/>
      <c r="H19" s="111"/>
      <c r="I19" s="111"/>
      <c r="J19" s="111"/>
      <c r="K19" s="111"/>
      <c r="L19" s="111"/>
      <c r="M19" s="111"/>
    </row>
    <row r="20" spans="1:13" ht="17" x14ac:dyDescent="0.2">
      <c r="A20" s="118" t="s">
        <v>54</v>
      </c>
      <c r="B20" s="119">
        <v>95</v>
      </c>
      <c r="C20" s="119">
        <v>51</v>
      </c>
      <c r="D20" s="117"/>
      <c r="E20" s="117"/>
      <c r="F20" s="111"/>
      <c r="G20" s="111"/>
      <c r="H20" s="111"/>
      <c r="I20" s="111"/>
      <c r="J20" s="111"/>
      <c r="K20" s="111"/>
      <c r="L20" s="111"/>
      <c r="M20" s="111"/>
    </row>
    <row r="21" spans="1:13" ht="17" x14ac:dyDescent="0.2">
      <c r="A21" s="118" t="s">
        <v>55</v>
      </c>
      <c r="B21" s="119">
        <v>82</v>
      </c>
      <c r="C21" s="119">
        <v>40</v>
      </c>
      <c r="D21" s="117"/>
      <c r="E21" s="117"/>
      <c r="F21" s="111"/>
      <c r="G21" s="111"/>
      <c r="H21" s="111"/>
      <c r="I21" s="111"/>
      <c r="J21" s="111"/>
      <c r="K21" s="111"/>
      <c r="L21" s="111"/>
      <c r="M21" s="111"/>
    </row>
    <row r="22" spans="1:13" ht="17" x14ac:dyDescent="0.2">
      <c r="A22" s="118" t="s">
        <v>56</v>
      </c>
      <c r="B22" s="119">
        <v>89</v>
      </c>
      <c r="C22" s="119">
        <v>44</v>
      </c>
      <c r="D22" s="117"/>
      <c r="E22" s="117"/>
      <c r="F22" s="111"/>
      <c r="G22" s="111"/>
      <c r="H22" s="111"/>
      <c r="I22" s="111"/>
      <c r="J22" s="111"/>
      <c r="K22" s="111"/>
      <c r="L22" s="111"/>
      <c r="M22" s="111"/>
    </row>
  </sheetData>
  <mergeCells count="1">
    <mergeCell ref="A1:E1"/>
  </mergeCells>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11</vt:i4>
      </vt:variant>
    </vt:vector>
  </HeadingPairs>
  <TitlesOfParts>
    <vt:vector size="11" baseType="lpstr">
      <vt:lpstr>Revenue	Apple	iPhone	</vt:lpstr>
      <vt:lpstr>Reddit</vt:lpstr>
      <vt:lpstr>Apple Support Community</vt:lpstr>
      <vt:lpstr>Word count</vt:lpstr>
      <vt:lpstr>Interest</vt:lpstr>
      <vt:lpstr>Interest Google trends</vt:lpstr>
      <vt:lpstr>TikTok</vt:lpstr>
      <vt:lpstr>Sentiment Reddit</vt:lpstr>
      <vt:lpstr>Sentiment TikTok</vt:lpstr>
      <vt:lpstr>Sales</vt:lpstr>
      <vt:lpstr>Data Set</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Microsoft Office User</cp:lastModifiedBy>
  <dcterms:created xsi:type="dcterms:W3CDTF">2024-02-08T16:41:22Z</dcterms:created>
  <dcterms:modified xsi:type="dcterms:W3CDTF">2024-02-09T17:59:25Z</dcterms:modified>
</cp:coreProperties>
</file>