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waldj\surfdrive - Ewald Jongkind@surfdrive.surf.nl\Shared\RytRedAm\01-Data\Data Management\"/>
    </mc:Choice>
  </mc:AlternateContent>
  <xr:revisionPtr revIDLastSave="0" documentId="8_{1F7378B2-BEEB-4DC1-99A9-4F8664FF9A07}" xr6:coauthVersionLast="47" xr6:coauthVersionMax="47" xr10:uidLastSave="{00000000-0000-0000-0000-000000000000}"/>
  <bookViews>
    <workbookView xWindow="-108" yWindow="-108" windowWidth="46296" windowHeight="25416" xr2:uid="{15B615F9-5EAE-47F6-8040-39E0208D5FB0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N6" i="1" l="1"/>
  <c r="AN7" i="1"/>
  <c r="AN8" i="1"/>
  <c r="AN9" i="1"/>
  <c r="AN10" i="1"/>
  <c r="AN11" i="1"/>
  <c r="AN12" i="1"/>
  <c r="AN13" i="1"/>
  <c r="AN14" i="1"/>
  <c r="AN15" i="1"/>
  <c r="AN16" i="1"/>
  <c r="AN17" i="1"/>
  <c r="AN18" i="1"/>
  <c r="AN19" i="1"/>
  <c r="AN20" i="1"/>
  <c r="AN21" i="1"/>
  <c r="AN22" i="1"/>
  <c r="AN23" i="1"/>
  <c r="AN24" i="1"/>
  <c r="AN5" i="1"/>
  <c r="AB35" i="1"/>
  <c r="AB34" i="1"/>
  <c r="AA20" i="1"/>
  <c r="AI7" i="1"/>
  <c r="AI8" i="1"/>
  <c r="AI9" i="1"/>
  <c r="AI10" i="1"/>
  <c r="AI11" i="1"/>
  <c r="AI12" i="1"/>
  <c r="AI13" i="1"/>
  <c r="AI14" i="1"/>
  <c r="AI15" i="1"/>
  <c r="AI16" i="1"/>
  <c r="AI17" i="1"/>
  <c r="AI18" i="1"/>
  <c r="AI19" i="1"/>
  <c r="AI20" i="1"/>
  <c r="AI21" i="1"/>
  <c r="AI22" i="1"/>
  <c r="AI23" i="1"/>
  <c r="AI24" i="1"/>
  <c r="AI25" i="1"/>
  <c r="AI26" i="1"/>
  <c r="Z7" i="1"/>
  <c r="Z8" i="1"/>
  <c r="Z9" i="1"/>
  <c r="Z10" i="1"/>
  <c r="Z11" i="1"/>
  <c r="Z12" i="1"/>
  <c r="Z13" i="1"/>
  <c r="Z14" i="1"/>
  <c r="Z15" i="1"/>
  <c r="Z16" i="1"/>
  <c r="Z17" i="1"/>
  <c r="Z18" i="1"/>
  <c r="Z19" i="1"/>
  <c r="Z20" i="1"/>
  <c r="Z21" i="1"/>
  <c r="Z22" i="1"/>
  <c r="Z23" i="1"/>
  <c r="Z24" i="1"/>
  <c r="Z25" i="1"/>
  <c r="Z26" i="1"/>
  <c r="AM6" i="1" l="1"/>
  <c r="AM7" i="1"/>
  <c r="AM8" i="1"/>
  <c r="AM9" i="1"/>
  <c r="AM10" i="1"/>
  <c r="AM11" i="1"/>
  <c r="AM12" i="1"/>
  <c r="AM13" i="1"/>
  <c r="AM14" i="1"/>
  <c r="AM15" i="1"/>
  <c r="AM16" i="1"/>
  <c r="AM17" i="1"/>
  <c r="AM18" i="1"/>
  <c r="AM19" i="1"/>
  <c r="AM20" i="1"/>
  <c r="AM21" i="1"/>
  <c r="AM22" i="1"/>
  <c r="AM23" i="1"/>
  <c r="AM24" i="1"/>
  <c r="AM5" i="1"/>
  <c r="AJ9" i="1"/>
  <c r="W20" i="1"/>
</calcChain>
</file>

<file path=xl/sharedStrings.xml><?xml version="1.0" encoding="utf-8"?>
<sst xmlns="http://schemas.openxmlformats.org/spreadsheetml/2006/main" count="76" uniqueCount="29">
  <si>
    <t>Substrate</t>
  </si>
  <si>
    <t>amine</t>
  </si>
  <si>
    <t>imine</t>
  </si>
  <si>
    <t>other</t>
  </si>
  <si>
    <t>conversion</t>
  </si>
  <si>
    <t>3b</t>
  </si>
  <si>
    <t>3c</t>
  </si>
  <si>
    <t>3d</t>
  </si>
  <si>
    <t>3e</t>
  </si>
  <si>
    <t>4c</t>
  </si>
  <si>
    <t>4d</t>
  </si>
  <si>
    <t>4e</t>
  </si>
  <si>
    <t>7b</t>
  </si>
  <si>
    <t>10c</t>
  </si>
  <si>
    <t>11b</t>
  </si>
  <si>
    <t>11c</t>
  </si>
  <si>
    <t>11d</t>
  </si>
  <si>
    <t>11e</t>
  </si>
  <si>
    <t>11f</t>
  </si>
  <si>
    <t>ee</t>
  </si>
  <si>
    <t>1a</t>
  </si>
  <si>
    <t>1b</t>
  </si>
  <si>
    <t>1c</t>
  </si>
  <si>
    <t>1d</t>
  </si>
  <si>
    <t>1e</t>
  </si>
  <si>
    <t>1f</t>
  </si>
  <si>
    <t>BLANK REQ</t>
  </si>
  <si>
    <t>stdev</t>
  </si>
  <si>
    <t>Combinations correspond to carbonyl substrates and amine donors provided in the ESI document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</si>
</sst>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3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164" fontId="0" fillId="0" borderId="0" xfId="0" applyNumberFormat="1"/>
    <xf numFmtId="0" fontId="1" fillId="0" borderId="0" xfId="0" applyFont="1"/>
    <xf numFmtId="0" fontId="2" fillId="0" borderId="0" xfId="0" applyFont="1"/>
    <xf numFmtId="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microsoft.com/office/2017/10/relationships/person" Target="persons/perso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emf"/><Relationship Id="rId18" Type="http://schemas.openxmlformats.org/officeDocument/2006/relationships/image" Target="../media/image18.emf"/><Relationship Id="rId26" Type="http://schemas.openxmlformats.org/officeDocument/2006/relationships/image" Target="../media/image26.emf"/><Relationship Id="rId3" Type="http://schemas.openxmlformats.org/officeDocument/2006/relationships/image" Target="../media/image3.emf"/><Relationship Id="rId21" Type="http://schemas.openxmlformats.org/officeDocument/2006/relationships/image" Target="../media/image21.emf"/><Relationship Id="rId7" Type="http://schemas.openxmlformats.org/officeDocument/2006/relationships/image" Target="../media/image7.emf"/><Relationship Id="rId12" Type="http://schemas.openxmlformats.org/officeDocument/2006/relationships/image" Target="../media/image12.emf"/><Relationship Id="rId17" Type="http://schemas.openxmlformats.org/officeDocument/2006/relationships/image" Target="../media/image17.emf"/><Relationship Id="rId25" Type="http://schemas.openxmlformats.org/officeDocument/2006/relationships/image" Target="../media/image25.emf"/><Relationship Id="rId33" Type="http://schemas.openxmlformats.org/officeDocument/2006/relationships/image" Target="../media/image33.emf"/><Relationship Id="rId2" Type="http://schemas.openxmlformats.org/officeDocument/2006/relationships/image" Target="../media/image2.emf"/><Relationship Id="rId16" Type="http://schemas.openxmlformats.org/officeDocument/2006/relationships/image" Target="../media/image16.emf"/><Relationship Id="rId20" Type="http://schemas.openxmlformats.org/officeDocument/2006/relationships/image" Target="../media/image20.emf"/><Relationship Id="rId29" Type="http://schemas.openxmlformats.org/officeDocument/2006/relationships/image" Target="../media/image29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11" Type="http://schemas.openxmlformats.org/officeDocument/2006/relationships/image" Target="../media/image11.emf"/><Relationship Id="rId24" Type="http://schemas.openxmlformats.org/officeDocument/2006/relationships/image" Target="../media/image24.emf"/><Relationship Id="rId32" Type="http://schemas.openxmlformats.org/officeDocument/2006/relationships/image" Target="../media/image32.emf"/><Relationship Id="rId5" Type="http://schemas.openxmlformats.org/officeDocument/2006/relationships/image" Target="../media/image5.emf"/><Relationship Id="rId15" Type="http://schemas.openxmlformats.org/officeDocument/2006/relationships/image" Target="../media/image15.emf"/><Relationship Id="rId23" Type="http://schemas.openxmlformats.org/officeDocument/2006/relationships/image" Target="../media/image23.emf"/><Relationship Id="rId28" Type="http://schemas.openxmlformats.org/officeDocument/2006/relationships/image" Target="../media/image28.emf"/><Relationship Id="rId10" Type="http://schemas.openxmlformats.org/officeDocument/2006/relationships/image" Target="../media/image10.emf"/><Relationship Id="rId19" Type="http://schemas.openxmlformats.org/officeDocument/2006/relationships/image" Target="../media/image19.emf"/><Relationship Id="rId31" Type="http://schemas.openxmlformats.org/officeDocument/2006/relationships/image" Target="../media/image31.emf"/><Relationship Id="rId4" Type="http://schemas.openxmlformats.org/officeDocument/2006/relationships/image" Target="../media/image4.emf"/><Relationship Id="rId9" Type="http://schemas.openxmlformats.org/officeDocument/2006/relationships/image" Target="../media/image9.emf"/><Relationship Id="rId14" Type="http://schemas.openxmlformats.org/officeDocument/2006/relationships/image" Target="../media/image14.emf"/><Relationship Id="rId22" Type="http://schemas.openxmlformats.org/officeDocument/2006/relationships/image" Target="../media/image22.emf"/><Relationship Id="rId27" Type="http://schemas.openxmlformats.org/officeDocument/2006/relationships/image" Target="../media/image27.emf"/><Relationship Id="rId30" Type="http://schemas.openxmlformats.org/officeDocument/2006/relationships/image" Target="../media/image30.emf"/><Relationship Id="rId8" Type="http://schemas.openxmlformats.org/officeDocument/2006/relationships/image" Target="../media/image8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17</xdr:col>
      <xdr:colOff>552450</xdr:colOff>
      <xdr:row>18</xdr:row>
      <xdr:rowOff>57150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63CF627F-0DCF-0520-B5BC-522EB566870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0915650" cy="3486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19</xdr:row>
      <xdr:rowOff>19050</xdr:rowOff>
    </xdr:from>
    <xdr:to>
      <xdr:col>17</xdr:col>
      <xdr:colOff>552450</xdr:colOff>
      <xdr:row>37</xdr:row>
      <xdr:rowOff>76200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17D49ECA-530C-5331-1BCC-4D433FF5527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638550"/>
          <a:ext cx="10915650" cy="3486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38</xdr:row>
      <xdr:rowOff>95250</xdr:rowOff>
    </xdr:from>
    <xdr:to>
      <xdr:col>17</xdr:col>
      <xdr:colOff>552450</xdr:colOff>
      <xdr:row>56</xdr:row>
      <xdr:rowOff>152400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7B454ED7-3643-BDF2-670F-144AF3F4DD2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334250"/>
          <a:ext cx="10915650" cy="3486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57</xdr:row>
      <xdr:rowOff>152400</xdr:rowOff>
    </xdr:from>
    <xdr:to>
      <xdr:col>17</xdr:col>
      <xdr:colOff>552450</xdr:colOff>
      <xdr:row>76</xdr:row>
      <xdr:rowOff>19050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BA3C6681-8F64-9C94-0D69-4E22BF05DFD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1010900"/>
          <a:ext cx="10915650" cy="3486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78</xdr:row>
      <xdr:rowOff>0</xdr:rowOff>
    </xdr:from>
    <xdr:to>
      <xdr:col>18</xdr:col>
      <xdr:colOff>552450</xdr:colOff>
      <xdr:row>96</xdr:row>
      <xdr:rowOff>57150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EC6957A9-27B5-D776-F612-FFE498541B1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14859000"/>
          <a:ext cx="10915650" cy="3486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97</xdr:row>
      <xdr:rowOff>0</xdr:rowOff>
    </xdr:from>
    <xdr:to>
      <xdr:col>18</xdr:col>
      <xdr:colOff>552450</xdr:colOff>
      <xdr:row>115</xdr:row>
      <xdr:rowOff>57150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45DCE0E9-81F3-8B7F-9B41-0846890358F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18478500"/>
          <a:ext cx="10915650" cy="3486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136</xdr:row>
      <xdr:rowOff>0</xdr:rowOff>
    </xdr:from>
    <xdr:to>
      <xdr:col>18</xdr:col>
      <xdr:colOff>552450</xdr:colOff>
      <xdr:row>154</xdr:row>
      <xdr:rowOff>57150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B9CCEF6E-7B06-F03E-6B48-105282A5B51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25908000"/>
          <a:ext cx="10915650" cy="3486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156</xdr:row>
      <xdr:rowOff>0</xdr:rowOff>
    </xdr:from>
    <xdr:to>
      <xdr:col>18</xdr:col>
      <xdr:colOff>552450</xdr:colOff>
      <xdr:row>174</xdr:row>
      <xdr:rowOff>57150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B283E0BE-6789-C299-256E-628AEE8AF5F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29718000"/>
          <a:ext cx="10915650" cy="3486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176</xdr:row>
      <xdr:rowOff>0</xdr:rowOff>
    </xdr:from>
    <xdr:to>
      <xdr:col>18</xdr:col>
      <xdr:colOff>552450</xdr:colOff>
      <xdr:row>194</xdr:row>
      <xdr:rowOff>57150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FBBE3666-6584-58F3-C525-1FDDBE62D77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33528000"/>
          <a:ext cx="10915650" cy="3486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593911</xdr:colOff>
      <xdr:row>195</xdr:row>
      <xdr:rowOff>11206</xdr:rowOff>
    </xdr:from>
    <xdr:to>
      <xdr:col>18</xdr:col>
      <xdr:colOff>541243</xdr:colOff>
      <xdr:row>213</xdr:row>
      <xdr:rowOff>68356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6952A82D-ADFF-42D0-BC2D-A88F59008C0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93911" y="37158706"/>
          <a:ext cx="10839450" cy="3486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215</xdr:row>
      <xdr:rowOff>0</xdr:rowOff>
    </xdr:from>
    <xdr:to>
      <xdr:col>18</xdr:col>
      <xdr:colOff>552450</xdr:colOff>
      <xdr:row>233</xdr:row>
      <xdr:rowOff>57150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C2AB519C-084F-118C-17BB-494B44778BB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40957500"/>
          <a:ext cx="10915650" cy="3486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234</xdr:row>
      <xdr:rowOff>0</xdr:rowOff>
    </xdr:from>
    <xdr:to>
      <xdr:col>18</xdr:col>
      <xdr:colOff>552450</xdr:colOff>
      <xdr:row>252</xdr:row>
      <xdr:rowOff>57150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641C8F4E-0310-441A-7541-470D8710824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44577000"/>
          <a:ext cx="10915650" cy="3486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254</xdr:row>
      <xdr:rowOff>0</xdr:rowOff>
    </xdr:from>
    <xdr:to>
      <xdr:col>18</xdr:col>
      <xdr:colOff>552450</xdr:colOff>
      <xdr:row>272</xdr:row>
      <xdr:rowOff>57150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84A038B6-CBDB-74EA-16F3-0EEB7DB1F54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48387000"/>
          <a:ext cx="10915650" cy="3486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285750</xdr:colOff>
      <xdr:row>116</xdr:row>
      <xdr:rowOff>0</xdr:rowOff>
    </xdr:from>
    <xdr:to>
      <xdr:col>16</xdr:col>
      <xdr:colOff>552450</xdr:colOff>
      <xdr:row>134</xdr:row>
      <xdr:rowOff>85725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5B2EBCA-630D-BA35-F662-C60D764D817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0" y="22098000"/>
          <a:ext cx="8267700" cy="3514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18</xdr:col>
      <xdr:colOff>537882</xdr:colOff>
      <xdr:row>196</xdr:row>
      <xdr:rowOff>78441</xdr:rowOff>
    </xdr:from>
    <xdr:to>
      <xdr:col>35</xdr:col>
      <xdr:colOff>409014</xdr:colOff>
      <xdr:row>216</xdr:row>
      <xdr:rowOff>30816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0047F51E-CBD9-B234-3915-EBB9F810CA0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00" y="37416441"/>
          <a:ext cx="10158132" cy="3762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86591</xdr:colOff>
      <xdr:row>234</xdr:row>
      <xdr:rowOff>34636</xdr:rowOff>
    </xdr:from>
    <xdr:to>
      <xdr:col>36</xdr:col>
      <xdr:colOff>562841</xdr:colOff>
      <xdr:row>253</xdr:row>
      <xdr:rowOff>177511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28FCA002-3B39-E594-CBD7-7A8B5348E52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09318" y="44611636"/>
          <a:ext cx="10174432" cy="3762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277091</xdr:colOff>
      <xdr:row>254</xdr:row>
      <xdr:rowOff>17318</xdr:rowOff>
    </xdr:from>
    <xdr:to>
      <xdr:col>37</xdr:col>
      <xdr:colOff>147205</xdr:colOff>
      <xdr:row>273</xdr:row>
      <xdr:rowOff>160193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8E8E61FA-775A-E324-4035-3EB6657F742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399818" y="48404318"/>
          <a:ext cx="10174432" cy="3762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19</xdr:col>
      <xdr:colOff>51955</xdr:colOff>
      <xdr:row>216</xdr:row>
      <xdr:rowOff>103909</xdr:rowOff>
    </xdr:from>
    <xdr:to>
      <xdr:col>35</xdr:col>
      <xdr:colOff>528204</xdr:colOff>
      <xdr:row>236</xdr:row>
      <xdr:rowOff>56284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BB1C8D79-07A3-A2E3-F265-37C05DA734B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68546" y="41251909"/>
          <a:ext cx="10174431" cy="3762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19</xdr:col>
      <xdr:colOff>415636</xdr:colOff>
      <xdr:row>175</xdr:row>
      <xdr:rowOff>173182</xdr:rowOff>
    </xdr:from>
    <xdr:to>
      <xdr:col>36</xdr:col>
      <xdr:colOff>285749</xdr:colOff>
      <xdr:row>195</xdr:row>
      <xdr:rowOff>125557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DA348005-E397-34FC-FB27-59E11F9643B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274136" y="33510682"/>
          <a:ext cx="9585613" cy="3762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44</xdr:col>
      <xdr:colOff>342900</xdr:colOff>
      <xdr:row>0</xdr:row>
      <xdr:rowOff>0</xdr:rowOff>
    </xdr:from>
    <xdr:to>
      <xdr:col>61</xdr:col>
      <xdr:colOff>247650</xdr:colOff>
      <xdr:row>19</xdr:row>
      <xdr:rowOff>142875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04652B03-E217-8C89-AAA8-AA5FCB93FBE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165300" y="0"/>
          <a:ext cx="10267950" cy="3762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45</xdr:col>
      <xdr:colOff>190500</xdr:colOff>
      <xdr:row>22</xdr:row>
      <xdr:rowOff>38100</xdr:rowOff>
    </xdr:from>
    <xdr:to>
      <xdr:col>62</xdr:col>
      <xdr:colOff>57150</xdr:colOff>
      <xdr:row>41</xdr:row>
      <xdr:rowOff>180975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588A78E8-2BB1-B989-8C24-C4B19061A36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622500" y="4229100"/>
          <a:ext cx="10229850" cy="3762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45</xdr:col>
      <xdr:colOff>435429</xdr:colOff>
      <xdr:row>64</xdr:row>
      <xdr:rowOff>68036</xdr:rowOff>
    </xdr:from>
    <xdr:to>
      <xdr:col>62</xdr:col>
      <xdr:colOff>299357</xdr:colOff>
      <xdr:row>84</xdr:row>
      <xdr:rowOff>20411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F323727E-A675-F55D-ED80-CEE7FBA6BA4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989893" y="12260036"/>
          <a:ext cx="10273393" cy="3762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45</xdr:col>
      <xdr:colOff>149680</xdr:colOff>
      <xdr:row>42</xdr:row>
      <xdr:rowOff>163286</xdr:rowOff>
    </xdr:from>
    <xdr:to>
      <xdr:col>62</xdr:col>
      <xdr:colOff>13607</xdr:colOff>
      <xdr:row>62</xdr:row>
      <xdr:rowOff>115661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65A13B2B-B677-7555-420C-03E2F675165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704144" y="8164286"/>
          <a:ext cx="10273392" cy="3762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45</xdr:col>
      <xdr:colOff>585107</xdr:colOff>
      <xdr:row>85</xdr:row>
      <xdr:rowOff>0</xdr:rowOff>
    </xdr:from>
    <xdr:to>
      <xdr:col>62</xdr:col>
      <xdr:colOff>449035</xdr:colOff>
      <xdr:row>104</xdr:row>
      <xdr:rowOff>142875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C0A76210-7C7B-46BD-EE12-00B07052ABD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139571" y="16192500"/>
          <a:ext cx="10273393" cy="3762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46</xdr:col>
      <xdr:colOff>212911</xdr:colOff>
      <xdr:row>106</xdr:row>
      <xdr:rowOff>123265</xdr:rowOff>
    </xdr:from>
    <xdr:to>
      <xdr:col>63</xdr:col>
      <xdr:colOff>117661</xdr:colOff>
      <xdr:row>126</xdr:row>
      <xdr:rowOff>75640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06BA67F5-E7B3-9297-2097-3EFE2D445F4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048323" y="20316265"/>
          <a:ext cx="10191750" cy="3762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47</xdr:col>
      <xdr:colOff>392206</xdr:colOff>
      <xdr:row>127</xdr:row>
      <xdr:rowOff>156882</xdr:rowOff>
    </xdr:from>
    <xdr:to>
      <xdr:col>64</xdr:col>
      <xdr:colOff>263338</xdr:colOff>
      <xdr:row>147</xdr:row>
      <xdr:rowOff>109257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EA3B4FDB-5359-F7DD-B421-ED95BBE4D88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832735" y="24350382"/>
          <a:ext cx="10158132" cy="3762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48</xdr:col>
      <xdr:colOff>0</xdr:colOff>
      <xdr:row>152</xdr:row>
      <xdr:rowOff>0</xdr:rowOff>
    </xdr:from>
    <xdr:to>
      <xdr:col>64</xdr:col>
      <xdr:colOff>476250</xdr:colOff>
      <xdr:row>171</xdr:row>
      <xdr:rowOff>142875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B282D616-2953-3EC4-534E-040717542B8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0" y="28956000"/>
          <a:ext cx="9620250" cy="3762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50</xdr:col>
      <xdr:colOff>0</xdr:colOff>
      <xdr:row>177</xdr:row>
      <xdr:rowOff>0</xdr:rowOff>
    </xdr:from>
    <xdr:to>
      <xdr:col>66</xdr:col>
      <xdr:colOff>476250</xdr:colOff>
      <xdr:row>196</xdr:row>
      <xdr:rowOff>142875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E00348CC-D581-D7B9-03F2-BE99C6EC4C0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480000" y="33718500"/>
          <a:ext cx="10229850" cy="3762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49</xdr:col>
      <xdr:colOff>381000</xdr:colOff>
      <xdr:row>201</xdr:row>
      <xdr:rowOff>0</xdr:rowOff>
    </xdr:from>
    <xdr:to>
      <xdr:col>66</xdr:col>
      <xdr:colOff>285750</xdr:colOff>
      <xdr:row>220</xdr:row>
      <xdr:rowOff>142875</xdr:rowOff>
    </xdr:to>
    <xdr:pic>
      <xdr:nvPicPr>
        <xdr:cNvPr id="32" name="Picture 31">
          <a:extLst>
            <a:ext uri="{FF2B5EF4-FFF2-40B4-BE49-F238E27FC236}">
              <a16:creationId xmlns:a16="http://schemas.microsoft.com/office/drawing/2014/main" id="{87C76BB4-3BED-4CEC-BB87-5E520D8ADDE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384500" y="38290500"/>
          <a:ext cx="9620250" cy="3762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50</xdr:col>
      <xdr:colOff>0</xdr:colOff>
      <xdr:row>221</xdr:row>
      <xdr:rowOff>95250</xdr:rowOff>
    </xdr:from>
    <xdr:to>
      <xdr:col>66</xdr:col>
      <xdr:colOff>476250</xdr:colOff>
      <xdr:row>241</xdr:row>
      <xdr:rowOff>47625</xdr:rowOff>
    </xdr:to>
    <xdr:pic>
      <xdr:nvPicPr>
        <xdr:cNvPr id="33" name="Picture 32">
          <a:extLst>
            <a:ext uri="{FF2B5EF4-FFF2-40B4-BE49-F238E27FC236}">
              <a16:creationId xmlns:a16="http://schemas.microsoft.com/office/drawing/2014/main" id="{C26B98DC-BBB6-BA36-31C6-52354945B41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000" y="42195750"/>
          <a:ext cx="9620250" cy="3762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50</xdr:col>
      <xdr:colOff>476250</xdr:colOff>
      <xdr:row>249</xdr:row>
      <xdr:rowOff>0</xdr:rowOff>
    </xdr:from>
    <xdr:to>
      <xdr:col>67</xdr:col>
      <xdr:colOff>381000</xdr:colOff>
      <xdr:row>268</xdr:row>
      <xdr:rowOff>142875</xdr:rowOff>
    </xdr:to>
    <xdr:pic>
      <xdr:nvPicPr>
        <xdr:cNvPr id="34" name="Picture 33">
          <a:extLst>
            <a:ext uri="{FF2B5EF4-FFF2-40B4-BE49-F238E27FC236}">
              <a16:creationId xmlns:a16="http://schemas.microsoft.com/office/drawing/2014/main" id="{656379E9-5F1A-8F59-B2FD-9BFCDFFD239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051250" y="47434500"/>
          <a:ext cx="9620250" cy="3762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26</xdr:col>
      <xdr:colOff>0</xdr:colOff>
      <xdr:row>38</xdr:row>
      <xdr:rowOff>0</xdr:rowOff>
    </xdr:from>
    <xdr:to>
      <xdr:col>42</xdr:col>
      <xdr:colOff>476250</xdr:colOff>
      <xdr:row>58</xdr:row>
      <xdr:rowOff>171450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4BDFDB65-98F3-0DC6-C10A-D6536629060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849600" y="7239000"/>
          <a:ext cx="10229850" cy="39814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22</xdr:col>
      <xdr:colOff>38100</xdr:colOff>
      <xdr:row>70</xdr:row>
      <xdr:rowOff>76200</xdr:rowOff>
    </xdr:from>
    <xdr:to>
      <xdr:col>38</xdr:col>
      <xdr:colOff>514350</xdr:colOff>
      <xdr:row>92</xdr:row>
      <xdr:rowOff>152400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4BB4B9AF-00D5-EF86-7B32-315F8EA1F70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449300" y="13411200"/>
          <a:ext cx="10229850" cy="426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FA53A7-3A7D-4317-B681-ACB7DA89CD8B}">
  <dimension ref="U2:AN35"/>
  <sheetViews>
    <sheetView tabSelected="1" zoomScale="70" zoomScaleNormal="70" workbookViewId="0">
      <selection activeCell="U3" sqref="U3"/>
    </sheetView>
  </sheetViews>
  <sheetFormatPr defaultRowHeight="14.4" x14ac:dyDescent="0.3"/>
  <cols>
    <col min="30" max="30" width="9.109375" style="3"/>
  </cols>
  <sheetData>
    <row r="2" spans="21:40" x14ac:dyDescent="0.3">
      <c r="U2" t="s">
        <v>28</v>
      </c>
    </row>
    <row r="4" spans="21:40" x14ac:dyDescent="0.3">
      <c r="AM4" t="s">
        <v>4</v>
      </c>
      <c r="AN4" t="s">
        <v>27</v>
      </c>
    </row>
    <row r="5" spans="21:40" x14ac:dyDescent="0.3">
      <c r="AL5" s="3" t="s">
        <v>20</v>
      </c>
      <c r="AM5" s="4">
        <f>AVERAGE(Z7,AI7)</f>
        <v>0</v>
      </c>
      <c r="AN5">
        <f>STDEV(Z7,AI7)</f>
        <v>0</v>
      </c>
    </row>
    <row r="6" spans="21:40" x14ac:dyDescent="0.3">
      <c r="V6" t="s">
        <v>0</v>
      </c>
      <c r="W6" t="s">
        <v>1</v>
      </c>
      <c r="X6" t="s">
        <v>2</v>
      </c>
      <c r="Y6" t="s">
        <v>3</v>
      </c>
      <c r="Z6" t="s">
        <v>4</v>
      </c>
      <c r="AA6" t="s">
        <v>19</v>
      </c>
      <c r="AE6" t="s">
        <v>0</v>
      </c>
      <c r="AF6" t="s">
        <v>1</v>
      </c>
      <c r="AG6" t="s">
        <v>2</v>
      </c>
      <c r="AH6" t="s">
        <v>3</v>
      </c>
      <c r="AI6" t="s">
        <v>4</v>
      </c>
      <c r="AJ6" t="s">
        <v>19</v>
      </c>
      <c r="AL6" s="3" t="s">
        <v>21</v>
      </c>
      <c r="AM6" s="4">
        <f t="shared" ref="AM6:AM24" si="0">AVERAGE(Z8,AI8)</f>
        <v>1.7501967676450703</v>
      </c>
      <c r="AN6">
        <f t="shared" ref="AN6:AN24" si="1">STDEV(Z8,AI8)</f>
        <v>7.2537622717281619E-2</v>
      </c>
    </row>
    <row r="7" spans="21:40" x14ac:dyDescent="0.3">
      <c r="U7" s="3" t="s">
        <v>20</v>
      </c>
      <c r="V7">
        <v>1</v>
      </c>
      <c r="W7">
        <v>0</v>
      </c>
      <c r="X7">
        <v>0</v>
      </c>
      <c r="Y7">
        <v>0</v>
      </c>
      <c r="Z7" s="1">
        <f t="shared" ref="Z7:Z25" si="2">W7/(V7+W7+X7+Y7)*100</f>
        <v>0</v>
      </c>
      <c r="AD7" s="3" t="s">
        <v>20</v>
      </c>
      <c r="AE7">
        <v>1</v>
      </c>
      <c r="AF7">
        <v>0</v>
      </c>
      <c r="AG7">
        <v>0</v>
      </c>
      <c r="AH7">
        <v>0</v>
      </c>
      <c r="AI7" s="1">
        <f t="shared" ref="AI7:AI25" si="3">AF7/(AE7+AF7+AG7+AH7)*100</f>
        <v>0</v>
      </c>
      <c r="AL7" s="3" t="s">
        <v>22</v>
      </c>
      <c r="AM7" s="4">
        <f t="shared" si="0"/>
        <v>22.525603259627204</v>
      </c>
      <c r="AN7">
        <f t="shared" si="1"/>
        <v>2.5594506724623765</v>
      </c>
    </row>
    <row r="8" spans="21:40" x14ac:dyDescent="0.3">
      <c r="U8" s="3" t="s">
        <v>21</v>
      </c>
      <c r="V8">
        <v>100814</v>
      </c>
      <c r="W8">
        <v>2158</v>
      </c>
      <c r="X8">
        <v>0</v>
      </c>
      <c r="Y8">
        <v>24051</v>
      </c>
      <c r="Z8" s="1">
        <f t="shared" si="2"/>
        <v>1.6989049227305291</v>
      </c>
      <c r="AD8" s="3" t="s">
        <v>21</v>
      </c>
      <c r="AE8">
        <v>89190</v>
      </c>
      <c r="AF8">
        <v>2021</v>
      </c>
      <c r="AG8">
        <v>0</v>
      </c>
      <c r="AH8">
        <v>20974</v>
      </c>
      <c r="AI8" s="1">
        <f t="shared" si="3"/>
        <v>1.8014886125596115</v>
      </c>
      <c r="AL8" s="3" t="s">
        <v>23</v>
      </c>
      <c r="AM8" s="4">
        <f t="shared" si="0"/>
        <v>10.508893854705699</v>
      </c>
      <c r="AN8">
        <f t="shared" si="1"/>
        <v>1.9262534060285013</v>
      </c>
    </row>
    <row r="9" spans="21:40" x14ac:dyDescent="0.3">
      <c r="U9" s="3" t="s">
        <v>22</v>
      </c>
      <c r="V9">
        <v>101342</v>
      </c>
      <c r="W9">
        <v>39995</v>
      </c>
      <c r="X9">
        <v>0</v>
      </c>
      <c r="Y9">
        <v>23012</v>
      </c>
      <c r="Z9" s="1">
        <f t="shared" si="2"/>
        <v>24.335408186237821</v>
      </c>
      <c r="AD9" s="3" t="s">
        <v>22</v>
      </c>
      <c r="AE9">
        <v>93886</v>
      </c>
      <c r="AF9">
        <v>30521</v>
      </c>
      <c r="AG9">
        <v>0</v>
      </c>
      <c r="AH9">
        <v>22925</v>
      </c>
      <c r="AI9" s="1">
        <f t="shared" si="3"/>
        <v>20.71579833301659</v>
      </c>
      <c r="AJ9">
        <f>(9664-1116)/(9664+1116)</f>
        <v>0.79294990723562153</v>
      </c>
      <c r="AL9" s="3" t="s">
        <v>24</v>
      </c>
      <c r="AM9" s="4">
        <f t="shared" si="0"/>
        <v>3.6278676032832298</v>
      </c>
      <c r="AN9">
        <f t="shared" si="1"/>
        <v>5.391549699985488E-2</v>
      </c>
    </row>
    <row r="10" spans="21:40" x14ac:dyDescent="0.3">
      <c r="U10" s="3" t="s">
        <v>23</v>
      </c>
      <c r="V10">
        <v>90723</v>
      </c>
      <c r="W10">
        <v>11257</v>
      </c>
      <c r="X10">
        <v>0</v>
      </c>
      <c r="Y10">
        <v>21090</v>
      </c>
      <c r="Z10" s="1">
        <f t="shared" si="2"/>
        <v>9.1468270090192583</v>
      </c>
      <c r="AD10" s="3" t="s">
        <v>23</v>
      </c>
      <c r="AE10">
        <v>91099</v>
      </c>
      <c r="AF10">
        <v>15227</v>
      </c>
      <c r="AG10">
        <v>0</v>
      </c>
      <c r="AH10">
        <v>21945</v>
      </c>
      <c r="AI10" s="1">
        <f t="shared" si="3"/>
        <v>11.870960700392139</v>
      </c>
      <c r="AL10" s="3" t="s">
        <v>25</v>
      </c>
      <c r="AM10" s="4">
        <f t="shared" si="0"/>
        <v>3.9685044229490005</v>
      </c>
      <c r="AN10">
        <f t="shared" si="1"/>
        <v>0.293975439113284</v>
      </c>
    </row>
    <row r="11" spans="21:40" x14ac:dyDescent="0.3">
      <c r="U11" s="3" t="s">
        <v>24</v>
      </c>
      <c r="V11">
        <v>82806</v>
      </c>
      <c r="W11">
        <v>3892</v>
      </c>
      <c r="X11">
        <v>0</v>
      </c>
      <c r="Y11">
        <v>19467</v>
      </c>
      <c r="Z11" s="1">
        <f t="shared" si="2"/>
        <v>3.6659916168228701</v>
      </c>
      <c r="AD11" s="3" t="s">
        <v>24</v>
      </c>
      <c r="AE11">
        <v>88383</v>
      </c>
      <c r="AF11">
        <v>4074</v>
      </c>
      <c r="AG11">
        <v>0</v>
      </c>
      <c r="AH11">
        <v>21033</v>
      </c>
      <c r="AI11" s="1">
        <f t="shared" si="3"/>
        <v>3.5897435897435894</v>
      </c>
      <c r="AL11" s="3" t="s">
        <v>5</v>
      </c>
      <c r="AM11" s="4">
        <f t="shared" si="0"/>
        <v>42.746915160878451</v>
      </c>
      <c r="AN11">
        <f t="shared" si="1"/>
        <v>3.4007915667020194</v>
      </c>
    </row>
    <row r="12" spans="21:40" x14ac:dyDescent="0.3">
      <c r="U12" s="3" t="s">
        <v>25</v>
      </c>
      <c r="V12">
        <v>33840</v>
      </c>
      <c r="W12">
        <v>1627</v>
      </c>
      <c r="X12">
        <v>0</v>
      </c>
      <c r="Y12">
        <v>7797</v>
      </c>
      <c r="Z12" s="1">
        <f t="shared" si="2"/>
        <v>3.7606323964497044</v>
      </c>
      <c r="AD12" s="3" t="s">
        <v>25</v>
      </c>
      <c r="AE12">
        <v>55368</v>
      </c>
      <c r="AF12">
        <v>2975</v>
      </c>
      <c r="AG12">
        <v>0</v>
      </c>
      <c r="AH12">
        <v>12891</v>
      </c>
      <c r="AI12" s="1">
        <f t="shared" si="3"/>
        <v>4.1763764494482967</v>
      </c>
      <c r="AL12" s="3" t="s">
        <v>6</v>
      </c>
      <c r="AM12" s="4">
        <f t="shared" si="0"/>
        <v>100</v>
      </c>
      <c r="AN12">
        <f t="shared" si="1"/>
        <v>0</v>
      </c>
    </row>
    <row r="13" spans="21:40" x14ac:dyDescent="0.3">
      <c r="U13" s="3" t="s">
        <v>5</v>
      </c>
      <c r="V13">
        <v>0</v>
      </c>
      <c r="W13">
        <v>13039</v>
      </c>
      <c r="X13">
        <v>19282</v>
      </c>
      <c r="Y13">
        <v>0</v>
      </c>
      <c r="Z13" s="1">
        <f t="shared" si="2"/>
        <v>40.34219238266143</v>
      </c>
      <c r="AD13" s="3" t="s">
        <v>5</v>
      </c>
      <c r="AE13">
        <v>7735</v>
      </c>
      <c r="AF13">
        <v>14486</v>
      </c>
      <c r="AG13">
        <v>9862</v>
      </c>
      <c r="AH13">
        <v>0</v>
      </c>
      <c r="AI13" s="1">
        <f t="shared" si="3"/>
        <v>45.151637939095473</v>
      </c>
      <c r="AL13" s="3" t="s">
        <v>7</v>
      </c>
      <c r="AM13" s="4">
        <f t="shared" si="0"/>
        <v>100</v>
      </c>
      <c r="AN13">
        <f t="shared" si="1"/>
        <v>0</v>
      </c>
    </row>
    <row r="14" spans="21:40" x14ac:dyDescent="0.3">
      <c r="U14" s="3" t="s">
        <v>6</v>
      </c>
      <c r="V14">
        <v>0</v>
      </c>
      <c r="W14">
        <v>35324</v>
      </c>
      <c r="X14">
        <v>0</v>
      </c>
      <c r="Y14">
        <v>0</v>
      </c>
      <c r="Z14" s="1">
        <f t="shared" si="2"/>
        <v>100</v>
      </c>
      <c r="AD14" s="3" t="s">
        <v>6</v>
      </c>
      <c r="AE14">
        <v>0</v>
      </c>
      <c r="AF14">
        <v>22830</v>
      </c>
      <c r="AG14">
        <v>0</v>
      </c>
      <c r="AH14">
        <v>0</v>
      </c>
      <c r="AI14" s="1">
        <f t="shared" si="3"/>
        <v>100</v>
      </c>
      <c r="AL14" s="3" t="s">
        <v>8</v>
      </c>
      <c r="AM14" s="4">
        <f t="shared" si="0"/>
        <v>100</v>
      </c>
      <c r="AN14">
        <f t="shared" si="1"/>
        <v>0</v>
      </c>
    </row>
    <row r="15" spans="21:40" x14ac:dyDescent="0.3">
      <c r="U15" s="3" t="s">
        <v>7</v>
      </c>
      <c r="V15">
        <v>0</v>
      </c>
      <c r="W15">
        <v>30624</v>
      </c>
      <c r="X15">
        <v>0</v>
      </c>
      <c r="Y15">
        <v>0</v>
      </c>
      <c r="Z15" s="1">
        <f t="shared" si="2"/>
        <v>100</v>
      </c>
      <c r="AD15" s="3" t="s">
        <v>7</v>
      </c>
      <c r="AE15">
        <v>0</v>
      </c>
      <c r="AF15">
        <v>24028</v>
      </c>
      <c r="AG15">
        <v>0</v>
      </c>
      <c r="AH15">
        <v>0</v>
      </c>
      <c r="AI15" s="1">
        <f t="shared" si="3"/>
        <v>100</v>
      </c>
      <c r="AJ15" t="s">
        <v>26</v>
      </c>
      <c r="AL15" s="3" t="s">
        <v>9</v>
      </c>
      <c r="AM15" s="4">
        <f t="shared" si="0"/>
        <v>66.525925290185143</v>
      </c>
      <c r="AN15">
        <f t="shared" si="1"/>
        <v>2.5897795669195225</v>
      </c>
    </row>
    <row r="16" spans="21:40" x14ac:dyDescent="0.3">
      <c r="U16" s="3" t="s">
        <v>8</v>
      </c>
      <c r="V16">
        <v>0</v>
      </c>
      <c r="W16">
        <v>54409</v>
      </c>
      <c r="X16">
        <v>0</v>
      </c>
      <c r="Y16">
        <v>0</v>
      </c>
      <c r="Z16" s="1">
        <f t="shared" si="2"/>
        <v>100</v>
      </c>
      <c r="AD16" s="3" t="s">
        <v>8</v>
      </c>
      <c r="AE16">
        <v>0</v>
      </c>
      <c r="AF16">
        <v>81102</v>
      </c>
      <c r="AG16">
        <v>0</v>
      </c>
      <c r="AH16">
        <v>0</v>
      </c>
      <c r="AI16" s="1">
        <f t="shared" si="3"/>
        <v>100</v>
      </c>
      <c r="AL16" s="3" t="s">
        <v>10</v>
      </c>
      <c r="AM16" s="4">
        <f t="shared" si="0"/>
        <v>63.996691700663931</v>
      </c>
      <c r="AN16">
        <f t="shared" si="1"/>
        <v>8.9493395391278402E-2</v>
      </c>
    </row>
    <row r="17" spans="21:40" x14ac:dyDescent="0.3">
      <c r="U17" s="3" t="s">
        <v>9</v>
      </c>
      <c r="V17">
        <v>14875</v>
      </c>
      <c r="W17">
        <v>95806</v>
      </c>
      <c r="X17">
        <v>13238</v>
      </c>
      <c r="Y17">
        <v>16236</v>
      </c>
      <c r="Z17" s="1">
        <f t="shared" si="2"/>
        <v>68.357175983732304</v>
      </c>
      <c r="AD17" s="3" t="s">
        <v>9</v>
      </c>
      <c r="AE17">
        <v>41079</v>
      </c>
      <c r="AF17">
        <v>170453</v>
      </c>
      <c r="AG17">
        <v>26449</v>
      </c>
      <c r="AH17">
        <v>25492</v>
      </c>
      <c r="AI17" s="1">
        <f t="shared" si="3"/>
        <v>64.694674596637995</v>
      </c>
      <c r="AL17" s="3" t="s">
        <v>11</v>
      </c>
      <c r="AM17" s="4">
        <f t="shared" si="0"/>
        <v>59.376468322573075</v>
      </c>
      <c r="AN17">
        <f t="shared" si="1"/>
        <v>2.3569718647244713</v>
      </c>
    </row>
    <row r="18" spans="21:40" x14ac:dyDescent="0.3">
      <c r="U18" s="3" t="s">
        <v>10</v>
      </c>
      <c r="V18">
        <v>44716</v>
      </c>
      <c r="W18">
        <v>143402</v>
      </c>
      <c r="X18">
        <v>17026</v>
      </c>
      <c r="Y18">
        <v>19155</v>
      </c>
      <c r="Z18" s="1">
        <f t="shared" si="2"/>
        <v>63.933410313911345</v>
      </c>
      <c r="AD18" s="3" t="s">
        <v>10</v>
      </c>
      <c r="AE18">
        <v>21111</v>
      </c>
      <c r="AF18">
        <v>103781</v>
      </c>
      <c r="AG18">
        <v>24366</v>
      </c>
      <c r="AH18">
        <v>12748</v>
      </c>
      <c r="AI18" s="1">
        <f t="shared" si="3"/>
        <v>64.059973087416509</v>
      </c>
      <c r="AL18" s="3" t="s">
        <v>12</v>
      </c>
      <c r="AM18" s="4">
        <f t="shared" si="0"/>
        <v>6.9197010448374376</v>
      </c>
      <c r="AN18">
        <f t="shared" si="1"/>
        <v>0.68842542234798643</v>
      </c>
    </row>
    <row r="19" spans="21:40" x14ac:dyDescent="0.3">
      <c r="U19" s="3" t="s">
        <v>11</v>
      </c>
      <c r="V19">
        <v>18492</v>
      </c>
      <c r="W19">
        <v>91000</v>
      </c>
      <c r="X19">
        <v>18835</v>
      </c>
      <c r="Y19">
        <v>20748</v>
      </c>
      <c r="Z19" s="1">
        <f t="shared" si="2"/>
        <v>61.043099111185647</v>
      </c>
      <c r="AD19" s="3" t="s">
        <v>11</v>
      </c>
      <c r="AE19">
        <v>50106</v>
      </c>
      <c r="AF19">
        <v>116616</v>
      </c>
      <c r="AG19">
        <v>9609</v>
      </c>
      <c r="AH19">
        <v>25742</v>
      </c>
      <c r="AI19" s="1">
        <f t="shared" si="3"/>
        <v>57.709837533960496</v>
      </c>
      <c r="AL19" s="3" t="s">
        <v>13</v>
      </c>
      <c r="AM19" s="4" t="e">
        <f t="shared" si="0"/>
        <v>#DIV/0!</v>
      </c>
      <c r="AN19" t="e">
        <f t="shared" si="1"/>
        <v>#DIV/0!</v>
      </c>
    </row>
    <row r="20" spans="21:40" x14ac:dyDescent="0.3">
      <c r="U20" s="3" t="s">
        <v>12</v>
      </c>
      <c r="V20">
        <v>134768</v>
      </c>
      <c r="W20">
        <f>1116+9664</f>
        <v>10780</v>
      </c>
      <c r="X20">
        <v>0</v>
      </c>
      <c r="Y20">
        <v>0</v>
      </c>
      <c r="Z20" s="1">
        <f t="shared" si="2"/>
        <v>7.4064913293209118</v>
      </c>
      <c r="AA20" s="4">
        <f>(9664-1116)/(9664+1116)*100</f>
        <v>79.294990723562151</v>
      </c>
      <c r="AD20" s="3" t="s">
        <v>12</v>
      </c>
      <c r="AE20">
        <v>168650</v>
      </c>
      <c r="AF20">
        <v>11595</v>
      </c>
      <c r="AG20">
        <v>0</v>
      </c>
      <c r="AH20">
        <v>0</v>
      </c>
      <c r="AI20" s="1">
        <f t="shared" si="3"/>
        <v>6.4329107603539635</v>
      </c>
      <c r="AJ20" s="4">
        <v>99</v>
      </c>
      <c r="AL20" s="3" t="s">
        <v>14</v>
      </c>
      <c r="AM20" s="4">
        <f t="shared" si="0"/>
        <v>55.25338052663497</v>
      </c>
      <c r="AN20">
        <f t="shared" si="1"/>
        <v>5.5658387663610774E-2</v>
      </c>
    </row>
    <row r="21" spans="21:40" x14ac:dyDescent="0.3">
      <c r="U21" s="3" t="s">
        <v>13</v>
      </c>
      <c r="V21" s="2"/>
      <c r="W21" s="2"/>
      <c r="X21" s="2"/>
      <c r="Y21" s="2"/>
      <c r="Z21" s="1" t="e">
        <f t="shared" si="2"/>
        <v>#DIV/0!</v>
      </c>
      <c r="AD21" s="3" t="s">
        <v>13</v>
      </c>
      <c r="AE21" s="2"/>
      <c r="AF21" s="2"/>
      <c r="AG21" s="2"/>
      <c r="AH21" s="2"/>
      <c r="AI21" s="1" t="e">
        <f t="shared" si="3"/>
        <v>#DIV/0!</v>
      </c>
      <c r="AL21" s="3" t="s">
        <v>15</v>
      </c>
      <c r="AM21" s="4">
        <f t="shared" si="0"/>
        <v>100</v>
      </c>
      <c r="AN21">
        <f t="shared" si="1"/>
        <v>0</v>
      </c>
    </row>
    <row r="22" spans="21:40" x14ac:dyDescent="0.3">
      <c r="U22" s="3" t="s">
        <v>14</v>
      </c>
      <c r="V22">
        <v>0</v>
      </c>
      <c r="W22">
        <v>167255</v>
      </c>
      <c r="X22">
        <v>50000</v>
      </c>
      <c r="Y22">
        <v>85235</v>
      </c>
      <c r="Z22" s="1">
        <f t="shared" si="2"/>
        <v>55.292736949981816</v>
      </c>
      <c r="AD22" s="3" t="s">
        <v>14</v>
      </c>
      <c r="AE22">
        <v>0</v>
      </c>
      <c r="AF22">
        <v>107939</v>
      </c>
      <c r="AG22">
        <v>31851</v>
      </c>
      <c r="AH22">
        <v>55702</v>
      </c>
      <c r="AI22" s="1">
        <f t="shared" si="3"/>
        <v>55.214024103288118</v>
      </c>
      <c r="AL22" s="3" t="s">
        <v>16</v>
      </c>
      <c r="AM22" s="4">
        <f t="shared" si="0"/>
        <v>100</v>
      </c>
      <c r="AN22">
        <f t="shared" si="1"/>
        <v>0</v>
      </c>
    </row>
    <row r="23" spans="21:40" x14ac:dyDescent="0.3">
      <c r="U23" s="3" t="s">
        <v>15</v>
      </c>
      <c r="V23">
        <v>0</v>
      </c>
      <c r="W23">
        <v>118668</v>
      </c>
      <c r="X23">
        <v>0</v>
      </c>
      <c r="Y23">
        <v>0</v>
      </c>
      <c r="Z23" s="1">
        <f t="shared" si="2"/>
        <v>100</v>
      </c>
      <c r="AD23" s="3" t="s">
        <v>15</v>
      </c>
      <c r="AE23">
        <v>0</v>
      </c>
      <c r="AF23">
        <v>175605</v>
      </c>
      <c r="AG23">
        <v>0</v>
      </c>
      <c r="AH23">
        <v>0</v>
      </c>
      <c r="AI23" s="1">
        <f t="shared" si="3"/>
        <v>100</v>
      </c>
      <c r="AL23" s="3" t="s">
        <v>17</v>
      </c>
      <c r="AM23" s="4">
        <f t="shared" si="0"/>
        <v>100</v>
      </c>
      <c r="AN23">
        <f t="shared" si="1"/>
        <v>0</v>
      </c>
    </row>
    <row r="24" spans="21:40" x14ac:dyDescent="0.3">
      <c r="U24" s="3" t="s">
        <v>16</v>
      </c>
      <c r="V24">
        <v>0</v>
      </c>
      <c r="W24">
        <v>358502</v>
      </c>
      <c r="X24">
        <v>0</v>
      </c>
      <c r="Y24">
        <v>0</v>
      </c>
      <c r="Z24" s="1">
        <f t="shared" si="2"/>
        <v>100</v>
      </c>
      <c r="AD24" s="3" t="s">
        <v>16</v>
      </c>
      <c r="AE24">
        <v>0</v>
      </c>
      <c r="AF24">
        <v>195572</v>
      </c>
      <c r="AG24">
        <v>0</v>
      </c>
      <c r="AH24">
        <v>0</v>
      </c>
      <c r="AI24" s="1">
        <f t="shared" si="3"/>
        <v>100</v>
      </c>
      <c r="AL24" s="3" t="s">
        <v>18</v>
      </c>
      <c r="AM24" s="4">
        <f t="shared" si="0"/>
        <v>80.406450115023517</v>
      </c>
      <c r="AN24">
        <f t="shared" si="1"/>
        <v>1.6000674316548129</v>
      </c>
    </row>
    <row r="25" spans="21:40" x14ac:dyDescent="0.3">
      <c r="U25" s="3" t="s">
        <v>17</v>
      </c>
      <c r="V25">
        <v>0</v>
      </c>
      <c r="W25">
        <v>208747</v>
      </c>
      <c r="X25">
        <v>0</v>
      </c>
      <c r="Y25">
        <v>0</v>
      </c>
      <c r="Z25" s="1">
        <f t="shared" si="2"/>
        <v>100</v>
      </c>
      <c r="AD25" s="3" t="s">
        <v>17</v>
      </c>
      <c r="AE25">
        <v>0</v>
      </c>
      <c r="AF25">
        <v>41863</v>
      </c>
      <c r="AG25">
        <v>0</v>
      </c>
      <c r="AH25">
        <v>0</v>
      </c>
      <c r="AI25" s="1">
        <f t="shared" si="3"/>
        <v>100</v>
      </c>
    </row>
    <row r="26" spans="21:40" x14ac:dyDescent="0.3">
      <c r="U26" s="3" t="s">
        <v>18</v>
      </c>
      <c r="V26">
        <v>0</v>
      </c>
      <c r="W26">
        <v>200999</v>
      </c>
      <c r="X26">
        <v>45511</v>
      </c>
      <c r="Y26">
        <v>0</v>
      </c>
      <c r="Z26" s="1">
        <f>W26/(V26+W26+X26+Y26)*100</f>
        <v>81.537868646302385</v>
      </c>
      <c r="AD26" s="3" t="s">
        <v>18</v>
      </c>
      <c r="AE26">
        <v>0</v>
      </c>
      <c r="AF26">
        <v>236567</v>
      </c>
      <c r="AG26">
        <v>61846</v>
      </c>
      <c r="AH26">
        <v>0</v>
      </c>
      <c r="AI26" s="1">
        <f>AF26/(AE26+AF26+AG26+AH26)*100</f>
        <v>79.275031583744664</v>
      </c>
    </row>
    <row r="34" spans="28:28" x14ac:dyDescent="0.3">
      <c r="AB34" s="4">
        <f>AA20+AJ20</f>
        <v>178.29499072356214</v>
      </c>
    </row>
    <row r="35" spans="28:28" x14ac:dyDescent="0.3">
      <c r="AB35">
        <f>AB34/2</f>
        <v>89.147495361781068</v>
      </c>
    </row>
  </sheetData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TU Delft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Ewald Jongkind</dc:creator>
  <cp:lastModifiedBy>Ewald Jongkind</cp:lastModifiedBy>
  <dcterms:created xsi:type="dcterms:W3CDTF">2023-10-27T12:02:49Z</dcterms:created>
  <dcterms:modified xsi:type="dcterms:W3CDTF">2024-07-30T11:37:28Z</dcterms:modified>
</cp:coreProperties>
</file>