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d.docs.live.net/974741d9e7ed30c9/Documenten/PhD BOC TU Delft/Project 1^J thesis follow-up/AmDH alcohol production/Data Management/"/>
    </mc:Choice>
  </mc:AlternateContent>
  <xr:revisionPtr revIDLastSave="0" documentId="11_CB1843466BC6C5BEEA06A4E7CE7F72B6CAD368D5" xr6:coauthVersionLast="47" xr6:coauthVersionMax="47" xr10:uidLastSave="{00000000-0000-0000-0000-000000000000}"/>
  <bookViews>
    <workbookView xWindow="1836" yWindow="4368" windowWidth="36768" windowHeight="11700" xr2:uid="{00000000-000D-0000-FFFF-FFFF00000000}"/>
  </bookViews>
  <sheets>
    <sheet name="results" sheetId="1" r:id="rId1"/>
    <sheet name="calibration curves" sheetId="2" r:id="rId2"/>
    <sheet name="pentanol chrom" sheetId="3" r:id="rId3"/>
    <sheet name="2methylcyclohexanol chrom" sheetId="5" r:id="rId4"/>
    <sheet name="heptanol chrom" sheetId="4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1" l="1"/>
  <c r="I20" i="1"/>
  <c r="I21" i="1"/>
  <c r="I22" i="1"/>
  <c r="I23" i="1"/>
  <c r="I24" i="1"/>
  <c r="G32" i="1"/>
  <c r="P21" i="1"/>
  <c r="P22" i="1"/>
  <c r="P23" i="1"/>
  <c r="P24" i="1"/>
  <c r="P20" i="1"/>
  <c r="N20" i="1"/>
  <c r="N21" i="1"/>
  <c r="N22" i="1"/>
  <c r="N23" i="1"/>
  <c r="N24" i="1"/>
  <c r="L21" i="1"/>
  <c r="L22" i="1"/>
  <c r="L23" i="1"/>
  <c r="L24" i="1"/>
  <c r="L20" i="1"/>
  <c r="I16" i="1"/>
  <c r="H48" i="1"/>
  <c r="M21" i="1" s="1"/>
  <c r="H49" i="1"/>
  <c r="M22" i="1" s="1"/>
  <c r="H50" i="1"/>
  <c r="M23" i="1" s="1"/>
  <c r="H51" i="1"/>
  <c r="M24" i="1" s="1"/>
  <c r="H47" i="1"/>
  <c r="M20" i="1" s="1"/>
  <c r="H41" i="1"/>
  <c r="K21" i="1" s="1"/>
  <c r="H42" i="1"/>
  <c r="K22" i="1" s="1"/>
  <c r="H43" i="1"/>
  <c r="K23" i="1" s="1"/>
  <c r="H44" i="1"/>
  <c r="K24" i="1" s="1"/>
  <c r="F40" i="1"/>
  <c r="G40" i="1"/>
  <c r="H40" i="1" l="1"/>
  <c r="K20" i="1" s="1"/>
  <c r="E9" i="2"/>
  <c r="G13" i="2"/>
  <c r="G12" i="2"/>
  <c r="G11" i="2"/>
  <c r="G10" i="2"/>
  <c r="G9" i="2"/>
  <c r="G8" i="2"/>
  <c r="G7" i="2"/>
  <c r="G6" i="2"/>
  <c r="E13" i="2"/>
  <c r="E12" i="2"/>
  <c r="E11" i="2"/>
  <c r="E10" i="2"/>
  <c r="E8" i="2"/>
  <c r="E7" i="2"/>
  <c r="E6" i="2"/>
  <c r="F13" i="2"/>
  <c r="F12" i="2"/>
  <c r="F11" i="2"/>
  <c r="F10" i="2"/>
  <c r="F9" i="2"/>
  <c r="F8" i="2"/>
  <c r="F7" i="2"/>
  <c r="F6" i="2"/>
  <c r="E16" i="2" l="1"/>
  <c r="F16" i="2"/>
  <c r="E15" i="2" l="1"/>
  <c r="J11" i="1" s="1"/>
  <c r="J14" i="1" l="1"/>
  <c r="J13" i="1"/>
  <c r="J12" i="1"/>
  <c r="K33" i="1"/>
  <c r="L33" i="1" s="1"/>
  <c r="K34" i="1"/>
  <c r="L34" i="1" s="1"/>
  <c r="K35" i="1"/>
  <c r="L35" i="1" s="1"/>
  <c r="K36" i="1"/>
  <c r="L36" i="1" s="1"/>
  <c r="J33" i="1"/>
  <c r="O21" i="1" s="1"/>
  <c r="J34" i="1"/>
  <c r="O22" i="1" s="1"/>
  <c r="J35" i="1"/>
  <c r="O23" i="1" s="1"/>
  <c r="J36" i="1"/>
  <c r="O24" i="1" s="1"/>
  <c r="G16" i="2" l="1"/>
  <c r="G15" i="2"/>
  <c r="F15" i="2"/>
  <c r="F32" i="1"/>
  <c r="J24" i="1" l="1"/>
  <c r="J23" i="1"/>
  <c r="J22" i="1"/>
  <c r="J20" i="1"/>
  <c r="J21" i="1"/>
  <c r="J19" i="1"/>
  <c r="J16" i="1"/>
  <c r="K32" i="1"/>
  <c r="L32" i="1" s="1"/>
  <c r="J32" i="1"/>
  <c r="O20" i="1" s="1"/>
</calcChain>
</file>

<file path=xl/sharedStrings.xml><?xml version="1.0" encoding="utf-8"?>
<sst xmlns="http://schemas.openxmlformats.org/spreadsheetml/2006/main" count="121" uniqueCount="67">
  <si>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</si>
  <si>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</si>
  <si>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</si>
  <si>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</si>
  <si>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</si>
  <si>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</si>
  <si>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</si>
  <si>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</si>
  <si>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</si>
  <si>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</si>
  <si>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</si>
  <si>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</si>
  <si>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</si>
  <si>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substrate</t>
  </si>
  <si>
    <t>2-methylcyclohexanone</t>
  </si>
  <si>
    <t>pentan-2-one</t>
  </si>
  <si>
    <t>heptan-2-one</t>
  </si>
  <si>
    <t>enzyme</t>
  </si>
  <si>
    <t>Porti</t>
  </si>
  <si>
    <t>Micro</t>
  </si>
  <si>
    <t>Msme</t>
  </si>
  <si>
    <t>Cfus</t>
  </si>
  <si>
    <t>MATOU</t>
  </si>
  <si>
    <t>control</t>
  </si>
  <si>
    <t>CfusAmDH W145A</t>
  </si>
  <si>
    <t>[product]</t>
  </si>
  <si>
    <t>ee</t>
  </si>
  <si>
    <t>&gt;99</t>
  </si>
  <si>
    <t>-</t>
  </si>
  <si>
    <t>Label</t>
  </si>
  <si>
    <t>er</t>
  </si>
  <si>
    <t>(S,R)</t>
  </si>
  <si>
    <t>(R,S)</t>
  </si>
  <si>
    <t>(S,S)</t>
  </si>
  <si>
    <t>(R,R)</t>
  </si>
  <si>
    <t>60:40</t>
  </si>
  <si>
    <t>% cis</t>
  </si>
  <si>
    <t>% trans</t>
  </si>
  <si>
    <t>90:10</t>
  </si>
  <si>
    <t>75:25</t>
  </si>
  <si>
    <t>80:20</t>
  </si>
  <si>
    <t>82:18</t>
  </si>
  <si>
    <t>78:22</t>
  </si>
  <si>
    <t>2-methylcyclohexanol</t>
  </si>
  <si>
    <t>peak area</t>
  </si>
  <si>
    <t>slope</t>
  </si>
  <si>
    <t>intercept</t>
  </si>
  <si>
    <t>based on</t>
  </si>
  <si>
    <t>product (mM)</t>
  </si>
  <si>
    <t>2-pentanol</t>
  </si>
  <si>
    <t>2-heptanol</t>
  </si>
  <si>
    <t>100:0</t>
  </si>
  <si>
    <t>cis:trans</t>
  </si>
  <si>
    <t>91:9</t>
  </si>
  <si>
    <t>92:8</t>
  </si>
  <si>
    <t>87:13</t>
  </si>
  <si>
    <t>Cis</t>
  </si>
  <si>
    <t>Trans</t>
  </si>
  <si>
    <t>de (S)</t>
  </si>
  <si>
    <t>ee (cis)</t>
  </si>
  <si>
    <t>ee (trans)</t>
  </si>
  <si>
    <t>er (trans)</t>
  </si>
  <si>
    <t>er (cis)</t>
  </si>
  <si>
    <t>(mM)</t>
  </si>
  <si>
    <t>calibration curves</t>
  </si>
  <si>
    <t>GC peak area</t>
  </si>
  <si>
    <t>94:6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</si>
</sst>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 x14ac:knownFonts="1"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1"/>
      <color theme="0"/>
      <name val="Calibri"/>
      <scheme val="minor"/>
    </font>
    <font>
      <b/>
      <sz val="11"/>
      <color rgb="FF3F3F3F"/>
      <name val="Calibri"/>
      <scheme val="minor"/>
    </font>
    <font>
      <u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2F2F2"/>
        <bgColor indexed="64"/>
      </patternFill>
    </fill>
  </fills>
  <borders count="1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  <border>
      <left style="thin">
        <color rgb="FF3F3F3F"/>
      </left>
      <right style="thin">
        <color indexed="64"/>
      </right>
      <top/>
      <bottom style="thin">
        <color rgb="FF3F3F3F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">
    <xf numFmtId="0" fontId="0" fillId="0" borderId="0"/>
    <xf numFmtId="0" fontId="1" fillId="2" borderId="1" applyNumberFormat="0" applyAlignment="0" applyProtection="0"/>
    <xf numFmtId="0" fontId="2" fillId="3" borderId="2" applyNumberFormat="0" applyAlignment="0" applyProtection="0"/>
    <xf numFmtId="0" fontId="3" fillId="3" borderId="1" applyNumberFormat="0" applyAlignment="0" applyProtection="0"/>
  </cellStyleXfs>
  <cellXfs count="36">
    <xf numFmtId="0" fontId="0" fillId="0" borderId="0" xfId="0"/>
    <xf numFmtId="0" fontId="0" fillId="0" borderId="0" xfId="0" applyAlignment="1">
      <alignment horizontal="center"/>
    </xf>
    <xf numFmtId="0" fontId="1" fillId="2" borderId="1" xfId="1" applyAlignment="1">
      <alignment horizontal="center"/>
    </xf>
    <xf numFmtId="0" fontId="2" fillId="3" borderId="2" xfId="2" applyAlignment="1">
      <alignment horizontal="center"/>
    </xf>
    <xf numFmtId="1" fontId="2" fillId="3" borderId="2" xfId="2" applyNumberForma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1" fontId="3" fillId="3" borderId="1" xfId="3" applyNumberFormat="1" applyAlignment="1">
      <alignment horizontal="center"/>
    </xf>
    <xf numFmtId="49" fontId="2" fillId="3" borderId="2" xfId="2" applyNumberFormat="1" applyAlignment="1">
      <alignment horizontal="center"/>
    </xf>
    <xf numFmtId="49" fontId="5" fillId="0" borderId="0" xfId="0" applyNumberFormat="1" applyFont="1"/>
    <xf numFmtId="49" fontId="3" fillId="3" borderId="1" xfId="3" applyNumberFormat="1" applyAlignment="1">
      <alignment horizontal="center"/>
    </xf>
    <xf numFmtId="0" fontId="4" fillId="0" borderId="0" xfId="0" applyFont="1"/>
    <xf numFmtId="0" fontId="7" fillId="0" borderId="0" xfId="0" applyFont="1"/>
    <xf numFmtId="164" fontId="7" fillId="0" borderId="0" xfId="0" applyNumberFormat="1" applyFont="1"/>
    <xf numFmtId="0" fontId="6" fillId="0" borderId="0" xfId="0" applyFont="1"/>
    <xf numFmtId="0" fontId="4" fillId="0" borderId="3" xfId="0" applyFont="1" applyBorder="1"/>
    <xf numFmtId="0" fontId="0" fillId="5" borderId="4" xfId="0" applyFill="1" applyBorder="1" applyAlignment="1">
      <alignment horizontal="center"/>
    </xf>
    <xf numFmtId="0" fontId="0" fillId="0" borderId="4" xfId="0" applyBorder="1" applyAlignment="1">
      <alignment horizontal="center"/>
    </xf>
    <xf numFmtId="0" fontId="9" fillId="4" borderId="5" xfId="0" applyFont="1" applyFill="1" applyBorder="1" applyAlignment="1">
      <alignment horizontal="center"/>
    </xf>
    <xf numFmtId="0" fontId="9" fillId="4" borderId="6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2" borderId="1" xfId="1"/>
    <xf numFmtId="0" fontId="8" fillId="4" borderId="6" xfId="0" applyFont="1" applyFill="1" applyBorder="1"/>
    <xf numFmtId="164" fontId="2" fillId="3" borderId="2" xfId="2" applyNumberFormat="1"/>
    <xf numFmtId="1" fontId="2" fillId="6" borderId="2" xfId="2" applyNumberFormat="1" applyFill="1" applyAlignment="1">
      <alignment horizontal="center"/>
    </xf>
    <xf numFmtId="1" fontId="2" fillId="6" borderId="8" xfId="2" applyNumberFormat="1" applyFill="1" applyBorder="1" applyAlignment="1">
      <alignment horizontal="center"/>
    </xf>
    <xf numFmtId="0" fontId="10" fillId="4" borderId="7" xfId="0" applyFont="1" applyFill="1" applyBorder="1" applyAlignment="1">
      <alignment horizontal="center"/>
    </xf>
    <xf numFmtId="0" fontId="10" fillId="4" borderId="0" xfId="0" applyFont="1" applyFill="1" applyAlignment="1">
      <alignment horizontal="center"/>
    </xf>
    <xf numFmtId="1" fontId="11" fillId="6" borderId="3" xfId="2" applyNumberFormat="1" applyFont="1" applyFill="1" applyBorder="1" applyAlignment="1">
      <alignment horizontal="center"/>
    </xf>
    <xf numFmtId="1" fontId="2" fillId="3" borderId="2" xfId="2" applyNumberFormat="1"/>
    <xf numFmtId="1" fontId="11" fillId="6" borderId="9" xfId="2" applyNumberFormat="1" applyFont="1" applyFill="1" applyBorder="1" applyAlignment="1">
      <alignment horizontal="center"/>
    </xf>
    <xf numFmtId="0" fontId="11" fillId="6" borderId="10" xfId="2" applyNumberFormat="1" applyFont="1" applyFill="1" applyBorder="1" applyAlignment="1">
      <alignment horizontal="center"/>
    </xf>
    <xf numFmtId="0" fontId="11" fillId="6" borderId="11" xfId="2" applyFont="1" applyFill="1" applyBorder="1" applyAlignment="1">
      <alignment horizontal="center"/>
    </xf>
    <xf numFmtId="49" fontId="11" fillId="6" borderId="11" xfId="2" applyNumberFormat="1" applyFont="1" applyFill="1" applyBorder="1" applyAlignment="1">
      <alignment horizontal="center"/>
    </xf>
    <xf numFmtId="1" fontId="3" fillId="3" borderId="1" xfId="3" applyNumberFormat="1"/>
    <xf numFmtId="0" fontId="12" fillId="0" borderId="0" xfId="0" applyFont="1"/>
  </cellXfs>
  <cellStyles count="4">
    <cellStyle name="Calculation" xfId="3" builtinId="22"/>
    <cellStyle name="Input" xfId="1" builtinId="20"/>
    <cellStyle name="Normal" xfId="0" builtinId="0"/>
    <cellStyle name="Output" xfId="2" builtinId="21"/>
  </cellStyles>
  <dxfs count="49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3F3F3F"/>
        <name val="Calibri"/>
        <scheme val="minor"/>
      </font>
      <fill>
        <patternFill patternType="solid">
          <fgColor indexed="64"/>
          <bgColor rgb="FFF2F2F2"/>
        </patternFill>
      </fill>
      <alignment horizontal="center" vertical="bottom" textRotation="0" wrapText="0" indent="0" justifyLastLine="0" shrinkToFit="0" readingOrder="0"/>
      <border outline="0">
        <left style="thin">
          <color indexed="64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3F3F3F"/>
        <name val="Calibri"/>
        <scheme val="minor"/>
      </font>
      <numFmt numFmtId="0" formatCode="General"/>
      <fill>
        <patternFill patternType="solid">
          <fgColor indexed="64"/>
          <bgColor rgb="FFF2F2F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3F3F3F"/>
        <name val="Calibri"/>
        <scheme val="minor"/>
      </font>
      <numFmt numFmtId="1" formatCode="0"/>
      <fill>
        <patternFill patternType="solid">
          <fgColor indexed="64"/>
          <bgColor rgb="FFF2F2F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rgb="FF3F3F3F"/>
        </left>
        <right style="thin">
          <color indexed="64"/>
        </right>
        <top style="thin">
          <color rgb="FF3F3F3F"/>
        </top>
        <bottom style="thin">
          <color rgb="FF3F3F3F"/>
        </bottom>
      </border>
    </dxf>
    <dxf>
      <font>
        <b/>
        <color rgb="FF3F3F3F"/>
      </font>
      <numFmt numFmtId="1" formatCode="0"/>
      <fill>
        <patternFill patternType="solid">
          <fgColor indexed="64"/>
          <bgColor rgb="FFF2F2F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rgb="FF3F3F3F"/>
        </left>
        <right style="thin">
          <color rgb="FF3F3F3F"/>
        </right>
        <top style="thin">
          <color rgb="FF3F3F3F"/>
        </top>
        <bottom style="thin">
          <color rgb="FF3F3F3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3F3F3F"/>
        <name val="Calibri"/>
        <scheme val="minor"/>
      </font>
      <numFmt numFmtId="30" formatCode="@"/>
      <fill>
        <patternFill patternType="solid">
          <fgColor indexed="64"/>
          <bgColor rgb="FFF2F2F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rgb="FF3F3F3F"/>
        </left>
        <right style="thin">
          <color rgb="FF3F3F3F"/>
        </right>
        <top style="thin">
          <color rgb="FF3F3F3F"/>
        </top>
        <bottom style="thin">
          <color rgb="FF3F3F3F"/>
        </bottom>
      </border>
    </dxf>
    <dxf>
      <numFmt numFmtId="1" formatCode="0"/>
    </dxf>
    <dxf>
      <numFmt numFmtId="164" formatCode="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3F3F76"/>
        <name val="Calibri"/>
        <scheme val="minor"/>
      </font>
      <fill>
        <patternFill patternType="solid">
          <fgColor indexed="64"/>
          <bgColor rgb="FFFFCC99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left style="thin">
          <color theme="4" tint="0.39997558519241921"/>
        </left>
        <top style="thin">
          <color theme="4" tint="0.3999755851924192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3F3F3F"/>
        <name val="Calibri"/>
        <scheme val="minor"/>
      </font>
      <fill>
        <patternFill patternType="solid">
          <fgColor indexed="64"/>
          <bgColor rgb="FFF2F2F2"/>
        </patternFill>
      </fill>
      <alignment horizontal="center" vertical="bottom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  <alignment horizontal="center" vertical="bottom" textRotation="0" wrapText="0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</dxf>
    <dxf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3F3F76"/>
        <name val="Calibri"/>
        <scheme val="minor"/>
      </font>
      <fill>
        <patternFill patternType="solid">
          <fgColor indexed="64"/>
          <bgColor rgb="FFFFCC9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3F3F76"/>
        <name val="Calibri"/>
        <scheme val="minor"/>
      </font>
      <fill>
        <patternFill patternType="solid">
          <fgColor indexed="64"/>
          <bgColor rgb="FFFFCC9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border outline="0">
        <top style="thin">
          <color theme="4" tint="0.39997558519241921"/>
        </top>
      </border>
    </dxf>
    <dxf>
      <alignment horizontal="center" vertical="bottom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alignment horizontal="center" vertical="bottom" textRotation="0" wrapText="0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</dxf>
    <dxf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3F3F76"/>
        <name val="Calibri"/>
        <scheme val="minor"/>
      </font>
      <fill>
        <patternFill patternType="solid">
          <fgColor indexed="64"/>
          <bgColor rgb="FFFFCC9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3F3F76"/>
        <name val="Calibri"/>
        <scheme val="minor"/>
      </font>
      <fill>
        <patternFill patternType="solid">
          <fgColor indexed="64"/>
          <bgColor rgb="FFFFCC99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  <vertical/>
        <horizontal/>
      </border>
    </dxf>
    <dxf>
      <border outline="0">
        <top style="thin">
          <color theme="4" tint="0.39997558519241921"/>
        </top>
      </border>
    </dxf>
    <dxf>
      <alignment horizontal="center" vertical="bottom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numFmt numFmtId="30" formatCode="@"/>
      <alignment horizontal="center" vertical="bottom" textRotation="0" wrapText="0" indent="0" justifyLastLine="0" shrinkToFit="0" readingOrder="0"/>
    </dxf>
    <dxf>
      <numFmt numFmtId="1" formatCode="0"/>
      <alignment horizontal="center" vertical="bottom" textRotation="0" wrapText="0" indent="0" justifyLastLine="0" shrinkToFit="0" readingOrder="0"/>
    </dxf>
    <dxf>
      <numFmt numFmtId="1" formatCode="0"/>
      <alignment horizontal="center" vertical="bottom" textRotation="0" wrapText="0" indent="0" justifyLastLine="0" shrinkToFit="0" readingOrder="0"/>
    </dxf>
    <dxf>
      <numFmt numFmtId="1" formatCode="0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  <border outline="0">
        <right style="thin">
          <color rgb="FF3F3F3F"/>
        </right>
      </border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heptanol quantification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'calibration curves'!$D$4:$D$13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4</c:v>
                </c:pt>
                <c:pt idx="5">
                  <c:v>4</c:v>
                </c:pt>
                <c:pt idx="6">
                  <c:v>8</c:v>
                </c:pt>
                <c:pt idx="7">
                  <c:v>8</c:v>
                </c:pt>
                <c:pt idx="8">
                  <c:v>12</c:v>
                </c:pt>
                <c:pt idx="9">
                  <c:v>12</c:v>
                </c:pt>
              </c:numCache>
            </c:numRef>
          </c:xVal>
          <c:yVal>
            <c:numRef>
              <c:f>'calibration curves'!$G$4:$G$13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32601</c:v>
                </c:pt>
                <c:pt idx="3">
                  <c:v>32518</c:v>
                </c:pt>
                <c:pt idx="4">
                  <c:v>72670</c:v>
                </c:pt>
                <c:pt idx="5">
                  <c:v>70442</c:v>
                </c:pt>
                <c:pt idx="6">
                  <c:v>133177</c:v>
                </c:pt>
                <c:pt idx="7">
                  <c:v>136335</c:v>
                </c:pt>
                <c:pt idx="8">
                  <c:v>181221</c:v>
                </c:pt>
                <c:pt idx="9">
                  <c:v>191687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808-4F30-BE92-BB055BC3A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014768"/>
        <c:axId val="495015424"/>
      </c:scatterChart>
      <c:valAx>
        <c:axId val="495014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product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95015424"/>
        <c:crosses val="autoZero"/>
        <c:crossBetween val="midCat"/>
      </c:valAx>
      <c:valAx>
        <c:axId val="49501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GC peak area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95014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pentanol quantification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'calibration curves'!$D$4:$D$13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4</c:v>
                </c:pt>
                <c:pt idx="5">
                  <c:v>4</c:v>
                </c:pt>
                <c:pt idx="6">
                  <c:v>8</c:v>
                </c:pt>
                <c:pt idx="7">
                  <c:v>8</c:v>
                </c:pt>
                <c:pt idx="8">
                  <c:v>12</c:v>
                </c:pt>
                <c:pt idx="9">
                  <c:v>12</c:v>
                </c:pt>
              </c:numCache>
            </c:numRef>
          </c:xVal>
          <c:yVal>
            <c:numRef>
              <c:f>'calibration curves'!$E$4:$E$13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17401</c:v>
                </c:pt>
                <c:pt idx="3">
                  <c:v>17188</c:v>
                </c:pt>
                <c:pt idx="4">
                  <c:v>33677</c:v>
                </c:pt>
                <c:pt idx="5">
                  <c:v>33469</c:v>
                </c:pt>
                <c:pt idx="6">
                  <c:v>67923</c:v>
                </c:pt>
                <c:pt idx="7">
                  <c:v>67575</c:v>
                </c:pt>
                <c:pt idx="8">
                  <c:v>102360</c:v>
                </c:pt>
                <c:pt idx="9">
                  <c:v>96568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57-44F2-A4F4-FEEB3A240F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014768"/>
        <c:axId val="495015424"/>
      </c:scatterChart>
      <c:valAx>
        <c:axId val="495014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product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95015424"/>
        <c:crosses val="autoZero"/>
        <c:crossBetween val="midCat"/>
      </c:valAx>
      <c:valAx>
        <c:axId val="49501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GC peak area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95014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2-methylcyclohexanol quantification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'calibration curves'!$D$4:$D$13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4</c:v>
                </c:pt>
                <c:pt idx="5">
                  <c:v>4</c:v>
                </c:pt>
                <c:pt idx="6">
                  <c:v>8</c:v>
                </c:pt>
                <c:pt idx="7">
                  <c:v>8</c:v>
                </c:pt>
                <c:pt idx="8">
                  <c:v>12</c:v>
                </c:pt>
                <c:pt idx="9">
                  <c:v>12</c:v>
                </c:pt>
              </c:numCache>
            </c:numRef>
          </c:xVal>
          <c:yVal>
            <c:numRef>
              <c:f>'calibration curves'!$F$4:$F$13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31534</c:v>
                </c:pt>
                <c:pt idx="3">
                  <c:v>31816</c:v>
                </c:pt>
                <c:pt idx="4">
                  <c:v>59305</c:v>
                </c:pt>
                <c:pt idx="5">
                  <c:v>58976</c:v>
                </c:pt>
                <c:pt idx="6">
                  <c:v>115776</c:v>
                </c:pt>
                <c:pt idx="7">
                  <c:v>120588</c:v>
                </c:pt>
                <c:pt idx="8">
                  <c:v>174691</c:v>
                </c:pt>
                <c:pt idx="9">
                  <c:v>181300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A3-4B91-BB7B-75F1657E0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014768"/>
        <c:axId val="495015424"/>
      </c:scatterChart>
      <c:valAx>
        <c:axId val="495014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product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95015424"/>
        <c:crosses val="autoZero"/>
        <c:crossBetween val="midCat"/>
      </c:valAx>
      <c:valAx>
        <c:axId val="49501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GC peak area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95014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emf"/><Relationship Id="rId13" Type="http://schemas.openxmlformats.org/officeDocument/2006/relationships/image" Target="../media/image25.emf"/><Relationship Id="rId3" Type="http://schemas.openxmlformats.org/officeDocument/2006/relationships/image" Target="../media/image15.emf"/><Relationship Id="rId7" Type="http://schemas.openxmlformats.org/officeDocument/2006/relationships/image" Target="../media/image19.emf"/><Relationship Id="rId12" Type="http://schemas.openxmlformats.org/officeDocument/2006/relationships/image" Target="../media/image24.emf"/><Relationship Id="rId2" Type="http://schemas.openxmlformats.org/officeDocument/2006/relationships/image" Target="../media/image14.emf"/><Relationship Id="rId1" Type="http://schemas.openxmlformats.org/officeDocument/2006/relationships/image" Target="../media/image13.emf"/><Relationship Id="rId6" Type="http://schemas.openxmlformats.org/officeDocument/2006/relationships/image" Target="../media/image18.emf"/><Relationship Id="rId11" Type="http://schemas.openxmlformats.org/officeDocument/2006/relationships/image" Target="../media/image23.emf"/><Relationship Id="rId5" Type="http://schemas.openxmlformats.org/officeDocument/2006/relationships/image" Target="../media/image17.emf"/><Relationship Id="rId10" Type="http://schemas.openxmlformats.org/officeDocument/2006/relationships/image" Target="../media/image22.emf"/><Relationship Id="rId4" Type="http://schemas.openxmlformats.org/officeDocument/2006/relationships/image" Target="../media/image16.emf"/><Relationship Id="rId9" Type="http://schemas.openxmlformats.org/officeDocument/2006/relationships/image" Target="../media/image21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emf"/><Relationship Id="rId2" Type="http://schemas.openxmlformats.org/officeDocument/2006/relationships/image" Target="../media/image27.emf"/><Relationship Id="rId1" Type="http://schemas.openxmlformats.org/officeDocument/2006/relationships/image" Target="../media/image26.emf"/><Relationship Id="rId4" Type="http://schemas.openxmlformats.org/officeDocument/2006/relationships/image" Target="../media/image2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438150</xdr:colOff>
      <xdr:row>17</xdr:row>
      <xdr:rowOff>9525</xdr:rowOff>
    </xdr:from>
    <xdr:to>
      <xdr:col>24</xdr:col>
      <xdr:colOff>133350</xdr:colOff>
      <xdr:row>31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95250</xdr:colOff>
      <xdr:row>17</xdr:row>
      <xdr:rowOff>0</xdr:rowOff>
    </xdr:from>
    <xdr:to>
      <xdr:col>6</xdr:col>
      <xdr:colOff>314325</xdr:colOff>
      <xdr:row>31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428625</xdr:colOff>
      <xdr:row>17</xdr:row>
      <xdr:rowOff>47625</xdr:rowOff>
    </xdr:from>
    <xdr:to>
      <xdr:col>15</xdr:col>
      <xdr:colOff>123825</xdr:colOff>
      <xdr:row>31</xdr:row>
      <xdr:rowOff>123825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3</xdr:row>
      <xdr:rowOff>0</xdr:rowOff>
    </xdr:from>
    <xdr:to>
      <xdr:col>16</xdr:col>
      <xdr:colOff>47625</xdr:colOff>
      <xdr:row>16</xdr:row>
      <xdr:rowOff>161925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57150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17</xdr:row>
      <xdr:rowOff>133350</xdr:rowOff>
    </xdr:from>
    <xdr:to>
      <xdr:col>16</xdr:col>
      <xdr:colOff>47625</xdr:colOff>
      <xdr:row>31</xdr:row>
      <xdr:rowOff>104775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337185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32</xdr:row>
      <xdr:rowOff>66675</xdr:rowOff>
    </xdr:from>
    <xdr:to>
      <xdr:col>16</xdr:col>
      <xdr:colOff>47625</xdr:colOff>
      <xdr:row>46</xdr:row>
      <xdr:rowOff>38100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6162675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47</xdr:row>
      <xdr:rowOff>28575</xdr:rowOff>
    </xdr:from>
    <xdr:to>
      <xdr:col>16</xdr:col>
      <xdr:colOff>47625</xdr:colOff>
      <xdr:row>61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8982075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61</xdr:row>
      <xdr:rowOff>180975</xdr:rowOff>
    </xdr:from>
    <xdr:to>
      <xdr:col>16</xdr:col>
      <xdr:colOff>47625</xdr:colOff>
      <xdr:row>75</xdr:row>
      <xdr:rowOff>152400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1801475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76</xdr:row>
      <xdr:rowOff>152400</xdr:rowOff>
    </xdr:from>
    <xdr:to>
      <xdr:col>16</xdr:col>
      <xdr:colOff>47625</xdr:colOff>
      <xdr:row>90</xdr:row>
      <xdr:rowOff>123825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463040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93</xdr:row>
      <xdr:rowOff>95250</xdr:rowOff>
    </xdr:from>
    <xdr:to>
      <xdr:col>16</xdr:col>
      <xdr:colOff>47625</xdr:colOff>
      <xdr:row>107</xdr:row>
      <xdr:rowOff>66675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781175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108</xdr:row>
      <xdr:rowOff>9525</xdr:rowOff>
    </xdr:from>
    <xdr:to>
      <xdr:col>16</xdr:col>
      <xdr:colOff>47625</xdr:colOff>
      <xdr:row>121</xdr:row>
      <xdr:rowOff>171450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0583525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122</xdr:row>
      <xdr:rowOff>142875</xdr:rowOff>
    </xdr:from>
    <xdr:to>
      <xdr:col>16</xdr:col>
      <xdr:colOff>47625</xdr:colOff>
      <xdr:row>136</xdr:row>
      <xdr:rowOff>114300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3383875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151</xdr:row>
      <xdr:rowOff>152400</xdr:rowOff>
    </xdr:from>
    <xdr:to>
      <xdr:col>16</xdr:col>
      <xdr:colOff>28575</xdr:colOff>
      <xdr:row>165</xdr:row>
      <xdr:rowOff>123825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91790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57150</xdr:colOff>
      <xdr:row>0</xdr:row>
      <xdr:rowOff>180975</xdr:rowOff>
    </xdr:from>
    <xdr:to>
      <xdr:col>34</xdr:col>
      <xdr:colOff>285750</xdr:colOff>
      <xdr:row>18</xdr:row>
      <xdr:rowOff>142875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10750" y="180975"/>
          <a:ext cx="112014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137</xdr:row>
      <xdr:rowOff>85725</xdr:rowOff>
    </xdr:from>
    <xdr:to>
      <xdr:col>16</xdr:col>
      <xdr:colOff>28575</xdr:colOff>
      <xdr:row>151</xdr:row>
      <xdr:rowOff>47625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184225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28575</xdr:colOff>
      <xdr:row>13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</xdr:row>
      <xdr:rowOff>95250</xdr:rowOff>
    </xdr:from>
    <xdr:to>
      <xdr:col>16</xdr:col>
      <xdr:colOff>28575</xdr:colOff>
      <xdr:row>28</xdr:row>
      <xdr:rowOff>66675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225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38100</xdr:rowOff>
    </xdr:from>
    <xdr:to>
      <xdr:col>16</xdr:col>
      <xdr:colOff>28575</xdr:colOff>
      <xdr:row>43</xdr:row>
      <xdr:rowOff>9525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6260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45</xdr:row>
      <xdr:rowOff>57150</xdr:rowOff>
    </xdr:from>
    <xdr:to>
      <xdr:col>16</xdr:col>
      <xdr:colOff>28575</xdr:colOff>
      <xdr:row>59</xdr:row>
      <xdr:rowOff>28575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62965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60</xdr:row>
      <xdr:rowOff>114300</xdr:rowOff>
    </xdr:from>
    <xdr:to>
      <xdr:col>16</xdr:col>
      <xdr:colOff>28575</xdr:colOff>
      <xdr:row>74</xdr:row>
      <xdr:rowOff>85725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54430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76</xdr:row>
      <xdr:rowOff>9525</xdr:rowOff>
    </xdr:from>
    <xdr:to>
      <xdr:col>16</xdr:col>
      <xdr:colOff>28575</xdr:colOff>
      <xdr:row>89</xdr:row>
      <xdr:rowOff>171450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487525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16</xdr:col>
      <xdr:colOff>28575</xdr:colOff>
      <xdr:row>105</xdr:row>
      <xdr:rowOff>152400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526000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106</xdr:row>
      <xdr:rowOff>104775</xdr:rowOff>
    </xdr:from>
    <xdr:to>
      <xdr:col>16</xdr:col>
      <xdr:colOff>28575</xdr:colOff>
      <xdr:row>120</xdr:row>
      <xdr:rowOff>66675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297775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122</xdr:row>
      <xdr:rowOff>133350</xdr:rowOff>
    </xdr:from>
    <xdr:to>
      <xdr:col>16</xdr:col>
      <xdr:colOff>28575</xdr:colOff>
      <xdr:row>136</xdr:row>
      <xdr:rowOff>95250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374350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137</xdr:row>
      <xdr:rowOff>171450</xdr:rowOff>
    </xdr:from>
    <xdr:to>
      <xdr:col>16</xdr:col>
      <xdr:colOff>28575</xdr:colOff>
      <xdr:row>151</xdr:row>
      <xdr:rowOff>133350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269950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154</xdr:row>
      <xdr:rowOff>104775</xdr:rowOff>
    </xdr:from>
    <xdr:to>
      <xdr:col>16</xdr:col>
      <xdr:colOff>28575</xdr:colOff>
      <xdr:row>168</xdr:row>
      <xdr:rowOff>66675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441775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170</xdr:row>
      <xdr:rowOff>38100</xdr:rowOff>
    </xdr:from>
    <xdr:to>
      <xdr:col>16</xdr:col>
      <xdr:colOff>28575</xdr:colOff>
      <xdr:row>184</xdr:row>
      <xdr:rowOff>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423100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28575</xdr:colOff>
      <xdr:row>0</xdr:row>
      <xdr:rowOff>0</xdr:rowOff>
    </xdr:from>
    <xdr:to>
      <xdr:col>34</xdr:col>
      <xdr:colOff>257175</xdr:colOff>
      <xdr:row>17</xdr:row>
      <xdr:rowOff>152400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82175" y="0"/>
          <a:ext cx="112014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</xdr:row>
      <xdr:rowOff>104775</xdr:rowOff>
    </xdr:from>
    <xdr:to>
      <xdr:col>16</xdr:col>
      <xdr:colOff>28575</xdr:colOff>
      <xdr:row>29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62275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28575</xdr:colOff>
      <xdr:row>13</xdr:row>
      <xdr:rowOff>161925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7821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428625</xdr:colOff>
      <xdr:row>0</xdr:row>
      <xdr:rowOff>0</xdr:rowOff>
    </xdr:from>
    <xdr:to>
      <xdr:col>35</xdr:col>
      <xdr:colOff>47625</xdr:colOff>
      <xdr:row>17</xdr:row>
      <xdr:rowOff>152400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82225" y="0"/>
          <a:ext cx="112014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</xdr:row>
      <xdr:rowOff>114300</xdr:rowOff>
    </xdr:from>
    <xdr:to>
      <xdr:col>16</xdr:col>
      <xdr:colOff>28575</xdr:colOff>
      <xdr:row>45</xdr:row>
      <xdr:rowOff>76200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19800"/>
          <a:ext cx="9782175" cy="262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F31:M36" totalsRowShown="0" headerRowDxfId="48" dataDxfId="47">
  <autoFilter ref="F31:M36" xr:uid="{00000000-0009-0000-0100-000002000000}"/>
  <tableColumns count="8">
    <tableColumn id="1" xr3:uid="{00000000-0010-0000-0000-000001000000}" name="(R,R)" dataDxfId="46" dataCellStyle="Input"/>
    <tableColumn id="2" xr3:uid="{00000000-0010-0000-0000-000002000000}" name="(S,S)" dataDxfId="45" dataCellStyle="Input"/>
    <tableColumn id="3" xr3:uid="{00000000-0010-0000-0000-000003000000}" name="(S,R)" dataDxfId="44" dataCellStyle="Input"/>
    <tableColumn id="4" xr3:uid="{00000000-0010-0000-0000-000004000000}" name="(R,S)" dataDxfId="43" dataCellStyle="Input"/>
    <tableColumn id="5" xr3:uid="{00000000-0010-0000-0000-000005000000}" name="de (S)" dataDxfId="42" dataCellStyle="Calculation">
      <calculatedColumnFormula>(Table2[[#This Row],[(S,S)]]+Table2[[#This Row],[(S,R)]]-Table2[[#This Row],[(R,S)]]-Table2[[#This Row],[(R,R)]])/(Table2[[#This Row],[(S,S)]]+Table2[[#This Row],[(S,R)]]+Table2[[#This Row],[(R,S)]]+Table2[[#This Row],[(R,R)]])*100</calculatedColumnFormula>
    </tableColumn>
    <tableColumn id="9" xr3:uid="{00000000-0010-0000-0000-000009000000}" name="% cis" dataDxfId="41" dataCellStyle="Calculation">
      <calculatedColumnFormula>(Table2[[#This Row],[(S,R)]]+Table2[[#This Row],[(R,S)]])/(Table2[[#This Row],[(R,R)]]+Table2[[#This Row],[(S,S)]]+Table2[[#This Row],[(S,R)]]+Table2[[#This Row],[(R,S)]])*100</calculatedColumnFormula>
    </tableColumn>
    <tableColumn id="10" xr3:uid="{00000000-0010-0000-0000-00000A000000}" name="% trans" dataDxfId="40" dataCellStyle="Calculation">
      <calculatedColumnFormula>100-Table2[[#This Row],[% cis]]</calculatedColumnFormula>
    </tableColumn>
    <tableColumn id="12" xr3:uid="{00000000-0010-0000-0000-00000C000000}" name="cis:trans" dataDxfId="39" dataCellStyle="Calculation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1000000}" name="Table3" displayName="Table3" ref="F39:I44" totalsRowShown="0" dataDxfId="37" headerRowBorderDxfId="38" tableBorderDxfId="36">
  <autoFilter ref="F39:I44" xr:uid="{00000000-0009-0000-0100-000003000000}"/>
  <tableColumns count="4">
    <tableColumn id="2" xr3:uid="{00000000-0010-0000-0100-000002000000}" name="(S,S)" dataDxfId="35" dataCellStyle="Input"/>
    <tableColumn id="1" xr3:uid="{00000000-0010-0000-0100-000001000000}" name="(R,R)" dataDxfId="34" dataCellStyle="Input"/>
    <tableColumn id="3" xr3:uid="{00000000-0010-0000-0100-000003000000}" name="ee" dataDxfId="33" dataCellStyle="Calculation">
      <calculatedColumnFormula>(Table3[[#This Row],[(S,S)]]-Table3[[#This Row],[(R,R)]])/(Table3[[#This Row],[(S,S)]]+Table3[[#This Row],[(R,R)]])*100</calculatedColumnFormula>
    </tableColumn>
    <tableColumn id="4" xr3:uid="{00000000-0010-0000-0100-000004000000}" name="er" dataDxfId="32" dataCellStyle="Calculation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2000000}" name="Table4" displayName="Table4" ref="F46:I51" totalsRowShown="0" headerRowDxfId="31" dataDxfId="29" headerRowBorderDxfId="30" tableBorderDxfId="28">
  <autoFilter ref="F46:I51" xr:uid="{00000000-0009-0000-0100-000004000000}"/>
  <tableColumns count="4">
    <tableColumn id="1" xr3:uid="{00000000-0010-0000-0200-000001000000}" name="(S,R)" dataDxfId="27" dataCellStyle="Input"/>
    <tableColumn id="2" xr3:uid="{00000000-0010-0000-0200-000002000000}" name="(R,S)" dataDxfId="26" dataCellStyle="Input"/>
    <tableColumn id="3" xr3:uid="{00000000-0010-0000-0200-000003000000}" name="ee" dataDxfId="25" dataCellStyle="Calculation">
      <calculatedColumnFormula>(Table4[[#This Row],[(S,R)]]-Table4[[#This Row],[(R,S)]])/(Table4[[#This Row],[(S,R)]]+Table4[[#This Row],[(R,S)]])*100</calculatedColumnFormula>
    </tableColumn>
    <tableColumn id="4" xr3:uid="{00000000-0010-0000-0200-000004000000}" name="er" dataDxfId="24" dataCellStyle="Calculation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3000000}" name="Table1" displayName="Table1" ref="F3:L16" totalsRowShown="0" headerRowDxfId="23" dataDxfId="22">
  <autoFilter ref="F3:L16" xr:uid="{00000000-0009-0000-0100-000001000000}">
    <filterColumn colId="1">
      <customFilters>
        <customFilter operator="notEqual" val=" "/>
      </customFilters>
    </filterColumn>
  </autoFilter>
  <tableColumns count="7">
    <tableColumn id="1" xr3:uid="{00000000-0010-0000-0300-000001000000}" name="Label" dataDxfId="21"/>
    <tableColumn id="2" xr3:uid="{00000000-0010-0000-0300-000002000000}" name="substrate" dataDxfId="20"/>
    <tableColumn id="3" xr3:uid="{00000000-0010-0000-0300-000003000000}" name="enzyme" dataDxfId="19"/>
    <tableColumn id="5" xr3:uid="{00000000-0010-0000-0300-000005000000}" name="[product]" dataDxfId="18" dataCellStyle="Input"/>
    <tableColumn id="6" xr3:uid="{00000000-0010-0000-0300-000006000000}" name="product (mM)" dataDxfId="17" dataCellStyle="Output"/>
    <tableColumn id="9" xr3:uid="{00000000-0010-0000-0300-000009000000}" name="ee" dataDxfId="16" dataCellStyle="Output"/>
    <tableColumn id="11" xr3:uid="{00000000-0010-0000-0300-00000B000000}" name="er" dataDxfId="15" dataCellStyle="Output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5" displayName="Table5" ref="F18:P24" totalsRowShown="0" headerRowDxfId="14" dataDxfId="12" headerRowBorderDxfId="13" tableBorderDxfId="11" dataCellStyle="Output">
  <autoFilter ref="F18:P24" xr:uid="{00000000-0009-0000-0100-000005000000}"/>
  <tableColumns count="11">
    <tableColumn id="1" xr3:uid="{00000000-0010-0000-0400-000001000000}" name="Label" dataDxfId="10"/>
    <tableColumn id="2" xr3:uid="{00000000-0010-0000-0400-000002000000}" name="substrate" dataDxfId="9"/>
    <tableColumn id="3" xr3:uid="{00000000-0010-0000-0400-000003000000}" name="enzyme" dataDxfId="8"/>
    <tableColumn id="5" xr3:uid="{00000000-0010-0000-0400-000005000000}" name="[product]" dataDxfId="7" dataCellStyle="Input"/>
    <tableColumn id="6" xr3:uid="{00000000-0010-0000-0400-000006000000}" name="product (mM)" dataDxfId="6" dataCellStyle="Output">
      <calculatedColumnFormula>((Table5[[#This Row],['[product']]]-'calibration curves'!$F$16))/('calibration curves'!$F$15)</calculatedColumnFormula>
    </tableColumn>
    <tableColumn id="11" xr3:uid="{00000000-0010-0000-0400-00000B000000}" name="ee (trans)" dataDxfId="5" dataCellStyle="Output"/>
    <tableColumn id="9" xr3:uid="{00000000-0010-0000-0400-000009000000}" name="er (trans)" dataDxfId="4" dataCellStyle="Output"/>
    <tableColumn id="7" xr3:uid="{00000000-0010-0000-0400-000007000000}" name="ee (cis)" dataDxfId="3" dataCellStyle="Output"/>
    <tableColumn id="8" xr3:uid="{00000000-0010-0000-0400-000008000000}" name="er (cis)" dataDxfId="2" dataCellStyle="Output"/>
    <tableColumn id="10" xr3:uid="{00000000-0010-0000-0400-00000A000000}" name="de (S)" dataDxfId="1" dataCellStyle="Output"/>
    <tableColumn id="12" xr3:uid="{00000000-0010-0000-0400-00000C000000}" name="cis:trans" dataDxfId="0" dataCellStyle="Output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D1:P51"/>
  <sheetViews>
    <sheetView tabSelected="1" topLeftCell="B1" zoomScaleNormal="100" workbookViewId="0">
      <selection activeCell="J24" sqref="J24"/>
    </sheetView>
  </sheetViews>
  <sheetFormatPr defaultRowHeight="14.4" x14ac:dyDescent="0.3"/>
  <cols>
    <col min="6" max="6" width="11" customWidth="1"/>
    <col min="7" max="7" width="22.6640625" bestFit="1" customWidth="1"/>
    <col min="8" max="8" width="17.33203125" bestFit="1" customWidth="1"/>
    <col min="9" max="9" width="12.88671875" customWidth="1"/>
    <col min="10" max="10" width="16.6640625" bestFit="1" customWidth="1"/>
    <col min="11" max="11" width="14.109375" bestFit="1" customWidth="1"/>
    <col min="12" max="12" width="13.6640625" bestFit="1" customWidth="1"/>
    <col min="13" max="13" width="12.88671875" bestFit="1" customWidth="1"/>
    <col min="14" max="14" width="11.5546875" bestFit="1" customWidth="1"/>
    <col min="15" max="15" width="10.6640625" bestFit="1" customWidth="1"/>
    <col min="16" max="16" width="12.88671875" bestFit="1" customWidth="1"/>
  </cols>
  <sheetData>
    <row r="1" spans="6:15" x14ac:dyDescent="0.3">
      <c r="I1" t="s">
        <v>65</v>
      </c>
      <c r="J1" s="35" t="s">
        <v>47</v>
      </c>
    </row>
    <row r="2" spans="6:15" x14ac:dyDescent="0.3">
      <c r="J2" s="35" t="s">
        <v>64</v>
      </c>
      <c r="O2" s="9"/>
    </row>
    <row r="3" spans="6:15" x14ac:dyDescent="0.3">
      <c r="F3" s="1" t="s">
        <v>29</v>
      </c>
      <c r="G3" s="1" t="s">
        <v>13</v>
      </c>
      <c r="H3" s="1" t="s">
        <v>17</v>
      </c>
      <c r="I3" s="1" t="s">
        <v>25</v>
      </c>
      <c r="J3" s="14" t="s">
        <v>48</v>
      </c>
      <c r="K3" s="1" t="s">
        <v>26</v>
      </c>
      <c r="L3" s="1" t="s">
        <v>30</v>
      </c>
      <c r="N3" s="5"/>
    </row>
    <row r="4" spans="6:15" hidden="1" x14ac:dyDescent="0.3">
      <c r="F4" s="1"/>
      <c r="G4" s="1"/>
      <c r="H4" s="1"/>
      <c r="I4" s="2"/>
      <c r="J4" s="13"/>
      <c r="K4" s="3"/>
      <c r="L4" s="3"/>
    </row>
    <row r="5" spans="6:15" hidden="1" x14ac:dyDescent="0.3">
      <c r="F5" s="1"/>
      <c r="G5" s="1"/>
      <c r="H5" s="1"/>
      <c r="I5" s="2"/>
      <c r="J5" s="13"/>
      <c r="K5" s="4"/>
      <c r="L5" s="8"/>
    </row>
    <row r="6" spans="6:15" hidden="1" x14ac:dyDescent="0.3">
      <c r="F6" s="1"/>
      <c r="G6" s="1"/>
      <c r="H6" s="1"/>
      <c r="I6" s="2"/>
      <c r="J6" s="13"/>
      <c r="K6" s="4"/>
      <c r="L6" s="8"/>
    </row>
    <row r="7" spans="6:15" hidden="1" x14ac:dyDescent="0.3">
      <c r="F7" s="1"/>
      <c r="G7" s="1"/>
      <c r="H7" s="1"/>
      <c r="I7" s="2"/>
      <c r="J7" s="13"/>
      <c r="K7" s="4"/>
      <c r="L7" s="8"/>
    </row>
    <row r="8" spans="6:15" hidden="1" x14ac:dyDescent="0.3">
      <c r="F8" s="1"/>
      <c r="G8" s="1"/>
      <c r="H8" s="1"/>
      <c r="I8" s="2"/>
      <c r="J8" s="13"/>
      <c r="K8" s="4"/>
      <c r="L8" s="8"/>
    </row>
    <row r="9" spans="6:15" hidden="1" x14ac:dyDescent="0.3">
      <c r="F9" s="1"/>
      <c r="G9" s="1"/>
      <c r="H9" s="1"/>
      <c r="I9" s="2"/>
      <c r="J9" s="13"/>
      <c r="K9" s="4"/>
      <c r="L9" s="8"/>
    </row>
    <row r="10" spans="6:15" x14ac:dyDescent="0.3">
      <c r="F10" s="1" t="s">
        <v>6</v>
      </c>
      <c r="G10" s="1" t="s">
        <v>15</v>
      </c>
      <c r="H10" s="1" t="s">
        <v>23</v>
      </c>
      <c r="I10" s="2">
        <v>0</v>
      </c>
      <c r="J10" s="23">
        <v>0</v>
      </c>
      <c r="K10" s="3" t="s">
        <v>28</v>
      </c>
      <c r="L10" s="3" t="s">
        <v>28</v>
      </c>
    </row>
    <row r="11" spans="6:15" x14ac:dyDescent="0.3">
      <c r="F11" s="1" t="s">
        <v>7</v>
      </c>
      <c r="G11" s="1" t="s">
        <v>15</v>
      </c>
      <c r="H11" s="1" t="s">
        <v>18</v>
      </c>
      <c r="I11" s="2">
        <v>22154</v>
      </c>
      <c r="J11" s="23">
        <f>((Table1[[#This Row],['[product']]]-'calibration curves'!$E$16))/('calibration curves'!$E$15)</f>
        <v>2.6148170146662411</v>
      </c>
      <c r="K11" s="3" t="s">
        <v>27</v>
      </c>
      <c r="L11" s="8" t="s">
        <v>51</v>
      </c>
    </row>
    <row r="12" spans="6:15" x14ac:dyDescent="0.3">
      <c r="F12" s="1" t="s">
        <v>8</v>
      </c>
      <c r="G12" s="1" t="s">
        <v>15</v>
      </c>
      <c r="H12" s="1" t="s">
        <v>19</v>
      </c>
      <c r="I12" s="2">
        <v>3030</v>
      </c>
      <c r="J12" s="23">
        <f>((Table1[[#This Row],['[product']]]-'calibration curves'!$E$16))/('calibration curves'!$E$15)</f>
        <v>0.31126613141051035</v>
      </c>
      <c r="K12" s="3" t="s">
        <v>27</v>
      </c>
      <c r="L12" s="8" t="s">
        <v>51</v>
      </c>
    </row>
    <row r="13" spans="6:15" x14ac:dyDescent="0.3">
      <c r="F13" s="1" t="s">
        <v>9</v>
      </c>
      <c r="G13" s="1" t="s">
        <v>15</v>
      </c>
      <c r="H13" s="1" t="s">
        <v>20</v>
      </c>
      <c r="I13" s="2">
        <v>14741</v>
      </c>
      <c r="J13" s="23">
        <f>((Table1[[#This Row],['[product']]]-'calibration curves'!$E$16))/('calibration curves'!$E$15)</f>
        <v>1.7218959365667466</v>
      </c>
      <c r="K13" s="3" t="s">
        <v>27</v>
      </c>
      <c r="L13" s="8" t="s">
        <v>51</v>
      </c>
    </row>
    <row r="14" spans="6:15" x14ac:dyDescent="0.3">
      <c r="F14" s="1" t="s">
        <v>10</v>
      </c>
      <c r="G14" s="1" t="s">
        <v>15</v>
      </c>
      <c r="H14" s="1" t="s">
        <v>21</v>
      </c>
      <c r="I14" s="2">
        <v>3765</v>
      </c>
      <c r="J14" s="23">
        <f>((Table1[[#This Row],['[product']]]-'calibration curves'!$E$16))/('calibration curves'!$E$15)</f>
        <v>0.39979938278014865</v>
      </c>
      <c r="K14" s="3" t="s">
        <v>27</v>
      </c>
      <c r="L14" s="8" t="s">
        <v>51</v>
      </c>
    </row>
    <row r="15" spans="6:15" x14ac:dyDescent="0.3">
      <c r="F15" s="1" t="s">
        <v>11</v>
      </c>
      <c r="G15" s="1" t="s">
        <v>16</v>
      </c>
      <c r="H15" s="1" t="s">
        <v>23</v>
      </c>
      <c r="I15" s="2">
        <v>0</v>
      </c>
      <c r="J15" s="23">
        <v>0</v>
      </c>
      <c r="K15" s="3" t="s">
        <v>28</v>
      </c>
      <c r="L15" s="3" t="s">
        <v>28</v>
      </c>
    </row>
    <row r="16" spans="6:15" x14ac:dyDescent="0.3">
      <c r="F16" s="1" t="s">
        <v>12</v>
      </c>
      <c r="G16" s="1" t="s">
        <v>16</v>
      </c>
      <c r="H16" s="1" t="s">
        <v>24</v>
      </c>
      <c r="I16" s="2">
        <f>44973+0</f>
        <v>44973</v>
      </c>
      <c r="J16" s="23">
        <f>((Table1[[#This Row],['[product']]]-'calibration curves'!$G$16))/('calibration curves'!$G$15)</f>
        <v>2.6431803700301217</v>
      </c>
      <c r="K16" s="3" t="s">
        <v>27</v>
      </c>
      <c r="L16" s="8" t="s">
        <v>51</v>
      </c>
    </row>
    <row r="18" spans="6:16" x14ac:dyDescent="0.3">
      <c r="F18" s="20" t="s">
        <v>29</v>
      </c>
      <c r="G18" s="20" t="s">
        <v>13</v>
      </c>
      <c r="H18" s="20" t="s">
        <v>17</v>
      </c>
      <c r="I18" s="20" t="s">
        <v>25</v>
      </c>
      <c r="J18" s="22" t="s">
        <v>48</v>
      </c>
      <c r="K18" s="1" t="s">
        <v>60</v>
      </c>
      <c r="L18" s="20" t="s">
        <v>61</v>
      </c>
      <c r="M18" s="1" t="s">
        <v>59</v>
      </c>
      <c r="N18" s="20" t="s">
        <v>62</v>
      </c>
      <c r="O18" s="27" t="s">
        <v>58</v>
      </c>
      <c r="P18" s="26" t="s">
        <v>52</v>
      </c>
    </row>
    <row r="19" spans="6:16" x14ac:dyDescent="0.3">
      <c r="F19" s="16" t="s">
        <v>0</v>
      </c>
      <c r="G19" s="16" t="s">
        <v>14</v>
      </c>
      <c r="H19" s="16" t="s">
        <v>23</v>
      </c>
      <c r="I19" s="2">
        <f>1145+10004</f>
        <v>11149</v>
      </c>
      <c r="J19" s="23">
        <f>((Table5[[#This Row],['[product']]]-'calibration curves'!$F$16))/('calibration curves'!$F$15)</f>
        <v>0.70899515424371851</v>
      </c>
      <c r="K19" s="29" t="s">
        <v>28</v>
      </c>
      <c r="L19" s="8" t="s">
        <v>28</v>
      </c>
      <c r="M19" s="25" t="s">
        <v>28</v>
      </c>
      <c r="N19" s="30" t="s">
        <v>28</v>
      </c>
      <c r="O19" s="31" t="s">
        <v>28</v>
      </c>
      <c r="P19" s="32" t="s">
        <v>28</v>
      </c>
    </row>
    <row r="20" spans="6:16" x14ac:dyDescent="0.3">
      <c r="F20" s="17" t="s">
        <v>1</v>
      </c>
      <c r="G20" s="17" t="s">
        <v>14</v>
      </c>
      <c r="H20" s="17" t="s">
        <v>18</v>
      </c>
      <c r="I20" s="2">
        <f>2149+33692+92255+14302</f>
        <v>142398</v>
      </c>
      <c r="J20" s="23">
        <f>((Table5[[#This Row],['[product']]]-'calibration curves'!$F$16))/('calibration curves'!$F$15)</f>
        <v>9.6062548358216642</v>
      </c>
      <c r="K20" s="29">
        <f>H40</f>
        <v>88.0081470941101</v>
      </c>
      <c r="L20" s="8" t="str">
        <f>I40</f>
        <v>94:6</v>
      </c>
      <c r="M20" s="24">
        <f>H47</f>
        <v>73.156151167919518</v>
      </c>
      <c r="N20" s="24" t="str">
        <f>I47</f>
        <v>87:13</v>
      </c>
      <c r="O20" s="28">
        <f>J32</f>
        <v>76.894338403629263</v>
      </c>
      <c r="P20" s="33" t="str">
        <f>M32</f>
        <v>75:25</v>
      </c>
    </row>
    <row r="21" spans="6:16" x14ac:dyDescent="0.3">
      <c r="F21" s="16" t="s">
        <v>2</v>
      </c>
      <c r="G21" s="16" t="s">
        <v>14</v>
      </c>
      <c r="H21" s="16" t="s">
        <v>19</v>
      </c>
      <c r="I21" s="2">
        <f>0+26231+88767+13281</f>
        <v>128279</v>
      </c>
      <c r="J21" s="23">
        <f>((Table5[[#This Row],['[product']]]-'calibration curves'!$F$16))/('calibration curves'!$F$15)</f>
        <v>8.6491396620359655</v>
      </c>
      <c r="K21" s="29">
        <f t="shared" ref="K21:K24" si="0">H41</f>
        <v>100</v>
      </c>
      <c r="L21" s="8" t="str">
        <f t="shared" ref="L21:L24" si="1">I41</f>
        <v>100:0</v>
      </c>
      <c r="M21" s="24">
        <f t="shared" ref="M21:N24" si="2">H48</f>
        <v>73.971072436500478</v>
      </c>
      <c r="N21" s="24" t="str">
        <f t="shared" si="2"/>
        <v>87:13</v>
      </c>
      <c r="O21" s="28">
        <f t="shared" ref="O21:O24" si="3">J33</f>
        <v>79.293571044364242</v>
      </c>
      <c r="P21" s="33" t="str">
        <f t="shared" ref="P21:P24" si="4">M33</f>
        <v>80:20</v>
      </c>
    </row>
    <row r="22" spans="6:16" x14ac:dyDescent="0.3">
      <c r="F22" s="17" t="s">
        <v>3</v>
      </c>
      <c r="G22" s="17" t="s">
        <v>14</v>
      </c>
      <c r="H22" s="17" t="s">
        <v>20</v>
      </c>
      <c r="I22" s="2">
        <f>0+24945+98249+9481</f>
        <v>132675</v>
      </c>
      <c r="J22" s="23">
        <f>((Table5[[#This Row],['[product']]]-'calibration curves'!$F$16))/('calibration curves'!$F$15)</f>
        <v>8.9471408167892719</v>
      </c>
      <c r="K22" s="29">
        <f t="shared" si="0"/>
        <v>100</v>
      </c>
      <c r="L22" s="8" t="str">
        <f t="shared" si="1"/>
        <v>100:0</v>
      </c>
      <c r="M22" s="24">
        <f t="shared" si="2"/>
        <v>82.398589065255734</v>
      </c>
      <c r="N22" s="24" t="str">
        <f t="shared" si="2"/>
        <v>91:9</v>
      </c>
      <c r="O22" s="28">
        <f t="shared" si="3"/>
        <v>85.707932918786511</v>
      </c>
      <c r="P22" s="33" t="str">
        <f t="shared" si="4"/>
        <v>82:18</v>
      </c>
    </row>
    <row r="23" spans="6:16" x14ac:dyDescent="0.3">
      <c r="F23" s="16" t="s">
        <v>4</v>
      </c>
      <c r="G23" s="16" t="s">
        <v>14</v>
      </c>
      <c r="H23" s="16" t="s">
        <v>21</v>
      </c>
      <c r="I23" s="2">
        <f>1644+15063+22600+2322</f>
        <v>41629</v>
      </c>
      <c r="J23" s="23">
        <f>((Table5[[#This Row],['[product']]]-'calibration curves'!$F$16))/('calibration curves'!$F$15)</f>
        <v>2.7752088023057668</v>
      </c>
      <c r="K23" s="29">
        <f t="shared" si="0"/>
        <v>80.319626503860647</v>
      </c>
      <c r="L23" s="8" t="str">
        <f t="shared" si="1"/>
        <v>90:10</v>
      </c>
      <c r="M23" s="24">
        <f t="shared" si="2"/>
        <v>81.365861487842068</v>
      </c>
      <c r="N23" s="24" t="str">
        <f t="shared" si="2"/>
        <v>91:9</v>
      </c>
      <c r="O23" s="28">
        <f t="shared" si="3"/>
        <v>80.945975161546031</v>
      </c>
      <c r="P23" s="33" t="str">
        <f t="shared" si="4"/>
        <v>60:40</v>
      </c>
    </row>
    <row r="24" spans="6:16" x14ac:dyDescent="0.3">
      <c r="F24" s="17" t="s">
        <v>5</v>
      </c>
      <c r="G24" s="17" t="s">
        <v>14</v>
      </c>
      <c r="H24" s="17" t="s">
        <v>22</v>
      </c>
      <c r="I24" s="2">
        <f>0+12685+42144+3840</f>
        <v>58669</v>
      </c>
      <c r="J24" s="23">
        <f>((Table5[[#This Row],['[product']]]-'calibration curves'!$F$16))/('calibration curves'!$F$15)</f>
        <v>3.9303361173640772</v>
      </c>
      <c r="K24" s="29">
        <f t="shared" si="0"/>
        <v>100</v>
      </c>
      <c r="L24" s="8" t="str">
        <f t="shared" si="1"/>
        <v>100:0</v>
      </c>
      <c r="M24" s="24">
        <f t="shared" si="2"/>
        <v>83.298538622129442</v>
      </c>
      <c r="N24" s="24" t="str">
        <f t="shared" si="2"/>
        <v>92:8</v>
      </c>
      <c r="O24" s="28">
        <f t="shared" si="3"/>
        <v>86.909611549540642</v>
      </c>
      <c r="P24" s="33" t="str">
        <f t="shared" si="4"/>
        <v>78:22</v>
      </c>
    </row>
    <row r="29" spans="6:16" x14ac:dyDescent="0.3">
      <c r="F29" t="s">
        <v>43</v>
      </c>
    </row>
    <row r="31" spans="6:16" x14ac:dyDescent="0.3">
      <c r="F31" s="6" t="s">
        <v>34</v>
      </c>
      <c r="G31" s="6" t="s">
        <v>33</v>
      </c>
      <c r="H31" s="6" t="s">
        <v>31</v>
      </c>
      <c r="I31" s="6" t="s">
        <v>32</v>
      </c>
      <c r="J31" s="1" t="s">
        <v>58</v>
      </c>
      <c r="K31" s="1" t="s">
        <v>36</v>
      </c>
      <c r="L31" s="1" t="s">
        <v>37</v>
      </c>
      <c r="M31" s="1" t="s">
        <v>52</v>
      </c>
    </row>
    <row r="32" spans="6:16" x14ac:dyDescent="0.3">
      <c r="F32" s="2">
        <f>2149</f>
        <v>2149</v>
      </c>
      <c r="G32" s="2">
        <f>33692</f>
        <v>33692</v>
      </c>
      <c r="H32" s="2">
        <v>92255</v>
      </c>
      <c r="I32" s="2">
        <v>14302</v>
      </c>
      <c r="J32" s="7">
        <f>(Table2[[#This Row],[(S,S)]]+Table2[[#This Row],[(S,R)]]-Table2[[#This Row],[(R,S)]]-Table2[[#This Row],[(R,R)]])/(Table2[[#This Row],[(S,S)]]+Table2[[#This Row],[(S,R)]]+Table2[[#This Row],[(R,S)]]+Table2[[#This Row],[(R,R)]])*100</f>
        <v>76.894338403629263</v>
      </c>
      <c r="K32" s="7">
        <f>(Table2[[#This Row],[(S,R)]]+Table2[[#This Row],[(R,S)]])/(Table2[[#This Row],[(R,R)]]+Table2[[#This Row],[(S,S)]]+Table2[[#This Row],[(S,R)]]+Table2[[#This Row],[(R,S)]])*100</f>
        <v>74.83040492141744</v>
      </c>
      <c r="L32" s="7">
        <f>100-Table2[[#This Row],[% cis]]</f>
        <v>25.16959507858256</v>
      </c>
      <c r="M32" s="10" t="s">
        <v>39</v>
      </c>
    </row>
    <row r="33" spans="4:13" x14ac:dyDescent="0.3">
      <c r="F33" s="2">
        <v>0</v>
      </c>
      <c r="G33" s="2">
        <v>26231</v>
      </c>
      <c r="H33" s="2">
        <v>88767</v>
      </c>
      <c r="I33" s="2">
        <v>13281</v>
      </c>
      <c r="J33" s="7">
        <f>(Table2[[#This Row],[(S,S)]]+Table2[[#This Row],[(S,R)]]-Table2[[#This Row],[(R,S)]]-Table2[[#This Row],[(R,R)]])/(Table2[[#This Row],[(S,S)]]+Table2[[#This Row],[(S,R)]]+Table2[[#This Row],[(R,S)]]+Table2[[#This Row],[(R,R)]])*100</f>
        <v>79.293571044364242</v>
      </c>
      <c r="K33" s="7">
        <f>(Table2[[#This Row],[(S,R)]]+Table2[[#This Row],[(R,S)]])/(Table2[[#This Row],[(R,R)]]+Table2[[#This Row],[(S,S)]]+Table2[[#This Row],[(S,R)]]+Table2[[#This Row],[(R,S)]])*100</f>
        <v>79.551602366716295</v>
      </c>
      <c r="L33" s="7">
        <f>100-Table2[[#This Row],[% cis]]</f>
        <v>20.448397633283705</v>
      </c>
      <c r="M33" s="10" t="s">
        <v>40</v>
      </c>
    </row>
    <row r="34" spans="4:13" x14ac:dyDescent="0.3">
      <c r="F34" s="2">
        <v>0</v>
      </c>
      <c r="G34" s="2">
        <v>24945</v>
      </c>
      <c r="H34" s="2">
        <v>98249</v>
      </c>
      <c r="I34" s="2">
        <v>9481</v>
      </c>
      <c r="J34" s="7">
        <f>(Table2[[#This Row],[(S,S)]]+Table2[[#This Row],[(S,R)]]-Table2[[#This Row],[(R,S)]]-Table2[[#This Row],[(R,R)]])/(Table2[[#This Row],[(S,S)]]+Table2[[#This Row],[(S,R)]]+Table2[[#This Row],[(R,S)]]+Table2[[#This Row],[(R,R)]])*100</f>
        <v>85.707932918786511</v>
      </c>
      <c r="K34" s="7">
        <f>(Table2[[#This Row],[(S,R)]]+Table2[[#This Row],[(R,S)]])/(Table2[[#This Row],[(R,R)]]+Table2[[#This Row],[(S,S)]]+Table2[[#This Row],[(S,R)]]+Table2[[#This Row],[(R,S)]])*100</f>
        <v>81.1984171848502</v>
      </c>
      <c r="L34" s="7">
        <f>100-Table2[[#This Row],[% cis]]</f>
        <v>18.8015828151498</v>
      </c>
      <c r="M34" s="10" t="s">
        <v>41</v>
      </c>
    </row>
    <row r="35" spans="4:13" x14ac:dyDescent="0.3">
      <c r="F35" s="2">
        <v>1644</v>
      </c>
      <c r="G35" s="2">
        <v>15063</v>
      </c>
      <c r="H35" s="2">
        <v>22600</v>
      </c>
      <c r="I35" s="2">
        <v>2322</v>
      </c>
      <c r="J35" s="7">
        <f>(Table2[[#This Row],[(S,S)]]+Table2[[#This Row],[(S,R)]]-Table2[[#This Row],[(R,S)]]-Table2[[#This Row],[(R,R)]])/(Table2[[#This Row],[(S,S)]]+Table2[[#This Row],[(S,R)]]+Table2[[#This Row],[(R,S)]]+Table2[[#This Row],[(R,R)]])*100</f>
        <v>80.945975161546031</v>
      </c>
      <c r="K35" s="7">
        <f>(Table2[[#This Row],[(S,R)]]+Table2[[#This Row],[(R,S)]])/(Table2[[#This Row],[(R,R)]]+Table2[[#This Row],[(S,S)]]+Table2[[#This Row],[(S,R)]]+Table2[[#This Row],[(R,S)]])*100</f>
        <v>59.86691969540464</v>
      </c>
      <c r="L35" s="7">
        <f>100-Table2[[#This Row],[% cis]]</f>
        <v>40.13308030459536</v>
      </c>
      <c r="M35" s="10" t="s">
        <v>35</v>
      </c>
    </row>
    <row r="36" spans="4:13" x14ac:dyDescent="0.3">
      <c r="F36" s="2">
        <v>0</v>
      </c>
      <c r="G36" s="2">
        <v>12685</v>
      </c>
      <c r="H36" s="2">
        <v>42144</v>
      </c>
      <c r="I36" s="2">
        <v>3840</v>
      </c>
      <c r="J36" s="7">
        <f>(Table2[[#This Row],[(S,S)]]+Table2[[#This Row],[(S,R)]]-Table2[[#This Row],[(R,S)]]-Table2[[#This Row],[(R,R)]])/(Table2[[#This Row],[(S,S)]]+Table2[[#This Row],[(S,R)]]+Table2[[#This Row],[(R,S)]]+Table2[[#This Row],[(R,R)]])*100</f>
        <v>86.909611549540642</v>
      </c>
      <c r="K36" s="7">
        <f>(Table2[[#This Row],[(S,R)]]+Table2[[#This Row],[(R,S)]])/(Table2[[#This Row],[(R,R)]]+Table2[[#This Row],[(S,S)]]+Table2[[#This Row],[(S,R)]]+Table2[[#This Row],[(R,S)]])*100</f>
        <v>78.378700847125387</v>
      </c>
      <c r="L36" s="7">
        <f>100-Table2[[#This Row],[% cis]]</f>
        <v>21.621299152874613</v>
      </c>
      <c r="M36" s="10" t="s">
        <v>42</v>
      </c>
    </row>
    <row r="39" spans="4:13" x14ac:dyDescent="0.3">
      <c r="D39" t="s">
        <v>57</v>
      </c>
      <c r="F39" s="19" t="s">
        <v>33</v>
      </c>
      <c r="G39" s="18" t="s">
        <v>34</v>
      </c>
      <c r="H39" s="20" t="s">
        <v>26</v>
      </c>
      <c r="I39" s="20" t="s">
        <v>30</v>
      </c>
    </row>
    <row r="40" spans="4:13" x14ac:dyDescent="0.3">
      <c r="F40" s="2">
        <f>33692</f>
        <v>33692</v>
      </c>
      <c r="G40" s="2">
        <f>2149</f>
        <v>2149</v>
      </c>
      <c r="H40" s="7">
        <f>(Table3[[#This Row],[(S,S)]]-Table3[[#This Row],[(R,R)]])/(Table3[[#This Row],[(S,S)]]+Table3[[#This Row],[(R,R)]])*100</f>
        <v>88.0081470941101</v>
      </c>
      <c r="I40" s="10" t="s">
        <v>66</v>
      </c>
    </row>
    <row r="41" spans="4:13" x14ac:dyDescent="0.3">
      <c r="F41" s="2">
        <v>26231</v>
      </c>
      <c r="G41" s="2">
        <v>0</v>
      </c>
      <c r="H41" s="7">
        <f>(Table3[[#This Row],[(S,S)]]-Table3[[#This Row],[(R,R)]])/(Table3[[#This Row],[(S,S)]]+Table3[[#This Row],[(R,R)]])*100</f>
        <v>100</v>
      </c>
      <c r="I41" s="10" t="s">
        <v>51</v>
      </c>
    </row>
    <row r="42" spans="4:13" x14ac:dyDescent="0.3">
      <c r="F42" s="2">
        <v>24945</v>
      </c>
      <c r="G42" s="2">
        <v>0</v>
      </c>
      <c r="H42" s="7">
        <f>(Table3[[#This Row],[(S,S)]]-Table3[[#This Row],[(R,R)]])/(Table3[[#This Row],[(S,S)]]+Table3[[#This Row],[(R,R)]])*100</f>
        <v>100</v>
      </c>
      <c r="I42" s="10" t="s">
        <v>51</v>
      </c>
    </row>
    <row r="43" spans="4:13" x14ac:dyDescent="0.3">
      <c r="F43" s="2">
        <v>15063</v>
      </c>
      <c r="G43" s="2">
        <v>1644</v>
      </c>
      <c r="H43" s="7">
        <f>(Table3[[#This Row],[(S,S)]]-Table3[[#This Row],[(R,R)]])/(Table3[[#This Row],[(S,S)]]+Table3[[#This Row],[(R,R)]])*100</f>
        <v>80.319626503860647</v>
      </c>
      <c r="I43" s="10" t="s">
        <v>38</v>
      </c>
    </row>
    <row r="44" spans="4:13" x14ac:dyDescent="0.3">
      <c r="F44" s="2">
        <v>12685</v>
      </c>
      <c r="G44" s="2">
        <v>0</v>
      </c>
      <c r="H44" s="7">
        <f>(Table3[[#This Row],[(S,S)]]-Table3[[#This Row],[(R,R)]])/(Table3[[#This Row],[(S,S)]]+Table3[[#This Row],[(R,R)]])*100</f>
        <v>100</v>
      </c>
      <c r="I44" s="10" t="s">
        <v>51</v>
      </c>
    </row>
    <row r="45" spans="4:13" x14ac:dyDescent="0.3">
      <c r="F45" s="1"/>
      <c r="G45" s="1"/>
      <c r="H45" s="1"/>
      <c r="I45" s="1"/>
    </row>
    <row r="46" spans="4:13" x14ac:dyDescent="0.3">
      <c r="D46" t="s">
        <v>56</v>
      </c>
      <c r="F46" s="19" t="s">
        <v>31</v>
      </c>
      <c r="G46" s="19" t="s">
        <v>32</v>
      </c>
      <c r="H46" s="20" t="s">
        <v>26</v>
      </c>
      <c r="I46" s="20" t="s">
        <v>30</v>
      </c>
    </row>
    <row r="47" spans="4:13" x14ac:dyDescent="0.3">
      <c r="F47" s="2">
        <v>92255</v>
      </c>
      <c r="G47" s="2">
        <v>14302</v>
      </c>
      <c r="H47" s="7">
        <f>(Table4[[#This Row],[(S,R)]]-Table4[[#This Row],[(R,S)]])/(Table4[[#This Row],[(S,R)]]+Table4[[#This Row],[(R,S)]])*100</f>
        <v>73.156151167919518</v>
      </c>
      <c r="I47" s="10" t="s">
        <v>55</v>
      </c>
    </row>
    <row r="48" spans="4:13" x14ac:dyDescent="0.3">
      <c r="F48" s="2">
        <v>88767</v>
      </c>
      <c r="G48" s="2">
        <v>13281</v>
      </c>
      <c r="H48" s="7">
        <f>(Table4[[#This Row],[(S,R)]]-Table4[[#This Row],[(R,S)]])/(Table4[[#This Row],[(S,R)]]+Table4[[#This Row],[(R,S)]])*100</f>
        <v>73.971072436500478</v>
      </c>
      <c r="I48" s="10" t="s">
        <v>55</v>
      </c>
    </row>
    <row r="49" spans="6:9" x14ac:dyDescent="0.3">
      <c r="F49" s="2">
        <v>98249</v>
      </c>
      <c r="G49" s="2">
        <v>9481</v>
      </c>
      <c r="H49" s="7">
        <f>(Table4[[#This Row],[(S,R)]]-Table4[[#This Row],[(R,S)]])/(Table4[[#This Row],[(S,R)]]+Table4[[#This Row],[(R,S)]])*100</f>
        <v>82.398589065255734</v>
      </c>
      <c r="I49" s="10" t="s">
        <v>53</v>
      </c>
    </row>
    <row r="50" spans="6:9" x14ac:dyDescent="0.3">
      <c r="F50" s="2">
        <v>22600</v>
      </c>
      <c r="G50" s="2">
        <v>2322</v>
      </c>
      <c r="H50" s="7">
        <f>(Table4[[#This Row],[(S,R)]]-Table4[[#This Row],[(R,S)]])/(Table4[[#This Row],[(S,R)]]+Table4[[#This Row],[(R,S)]])*100</f>
        <v>81.365861487842068</v>
      </c>
      <c r="I50" s="10" t="s">
        <v>53</v>
      </c>
    </row>
    <row r="51" spans="6:9" x14ac:dyDescent="0.3">
      <c r="F51" s="2">
        <v>42144</v>
      </c>
      <c r="G51" s="2">
        <v>3840</v>
      </c>
      <c r="H51" s="7">
        <f>(Table4[[#This Row],[(S,R)]]-Table4[[#This Row],[(R,S)]])/(Table4[[#This Row],[(S,R)]]+Table4[[#This Row],[(R,S)]])*100</f>
        <v>83.298538622129442</v>
      </c>
      <c r="I51" s="10" t="s">
        <v>54</v>
      </c>
    </row>
  </sheetData>
  <pageMargins left="0.7" right="0.7" top="0.75" bottom="0.75" header="0.3" footer="0.3"/>
  <pageSetup paperSize="9" orientation="portrait" r:id="rId1"/>
  <tableParts count="5">
    <tablePart r:id="rId2"/>
    <tablePart r:id="rId3"/>
    <tablePart r:id="rId4"/>
    <tablePart r:id="rId5"/>
    <tablePart r:id="rId6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D2:G16"/>
  <sheetViews>
    <sheetView workbookViewId="0">
      <selection activeCell="E10" sqref="E10"/>
    </sheetView>
  </sheetViews>
  <sheetFormatPr defaultRowHeight="14.4" x14ac:dyDescent="0.3"/>
  <cols>
    <col min="5" max="5" width="10.6640625" bestFit="1" customWidth="1"/>
    <col min="6" max="6" width="20.88671875" bestFit="1" customWidth="1"/>
    <col min="7" max="7" width="10.6640625" bestFit="1" customWidth="1"/>
  </cols>
  <sheetData>
    <row r="2" spans="4:7" x14ac:dyDescent="0.3">
      <c r="E2" t="s">
        <v>44</v>
      </c>
    </row>
    <row r="3" spans="4:7" x14ac:dyDescent="0.3">
      <c r="D3" t="s">
        <v>63</v>
      </c>
      <c r="E3" s="12" t="s">
        <v>49</v>
      </c>
      <c r="F3" s="12" t="s">
        <v>43</v>
      </c>
      <c r="G3" s="12" t="s">
        <v>50</v>
      </c>
    </row>
    <row r="4" spans="4:7" x14ac:dyDescent="0.3">
      <c r="D4">
        <v>0</v>
      </c>
      <c r="E4" s="21">
        <v>0</v>
      </c>
      <c r="F4" s="21">
        <v>0</v>
      </c>
      <c r="G4" s="21">
        <v>0</v>
      </c>
    </row>
    <row r="5" spans="4:7" x14ac:dyDescent="0.3">
      <c r="D5">
        <v>0</v>
      </c>
      <c r="E5" s="21">
        <v>0</v>
      </c>
      <c r="F5" s="21">
        <v>0</v>
      </c>
      <c r="G5" s="21">
        <v>0</v>
      </c>
    </row>
    <row r="6" spans="4:7" x14ac:dyDescent="0.3">
      <c r="D6">
        <v>2</v>
      </c>
      <c r="E6" s="21">
        <f>8464+8937</f>
        <v>17401</v>
      </c>
      <c r="F6" s="21">
        <f>11456+11683+4288+4107</f>
        <v>31534</v>
      </c>
      <c r="G6" s="21">
        <f>15879+16722</f>
        <v>32601</v>
      </c>
    </row>
    <row r="7" spans="4:7" x14ac:dyDescent="0.3">
      <c r="D7">
        <v>2</v>
      </c>
      <c r="E7" s="21">
        <f>8437+8751</f>
        <v>17188</v>
      </c>
      <c r="F7" s="21">
        <f>11574+11858+4340+4044</f>
        <v>31816</v>
      </c>
      <c r="G7" s="21">
        <f>15875+16643</f>
        <v>32518</v>
      </c>
    </row>
    <row r="8" spans="4:7" x14ac:dyDescent="0.3">
      <c r="D8">
        <v>4</v>
      </c>
      <c r="E8" s="21">
        <f>16505+17172</f>
        <v>33677</v>
      </c>
      <c r="F8" s="21">
        <f>21525+22392+7691+7697</f>
        <v>59305</v>
      </c>
      <c r="G8" s="21">
        <f>35831+36839</f>
        <v>72670</v>
      </c>
    </row>
    <row r="9" spans="4:7" x14ac:dyDescent="0.3">
      <c r="D9">
        <v>4</v>
      </c>
      <c r="E9" s="21">
        <f>16685+16784</f>
        <v>33469</v>
      </c>
      <c r="F9" s="21">
        <f>21444+22166+7714+7652</f>
        <v>58976</v>
      </c>
      <c r="G9" s="21">
        <f>34520+35922</f>
        <v>70442</v>
      </c>
    </row>
    <row r="10" spans="4:7" x14ac:dyDescent="0.3">
      <c r="D10">
        <v>8</v>
      </c>
      <c r="E10" s="21">
        <f>33637+34286</f>
        <v>67923</v>
      </c>
      <c r="F10" s="21">
        <f>41978+43613+15106+15079</f>
        <v>115776</v>
      </c>
      <c r="G10" s="21">
        <f>65677+67500</f>
        <v>133177</v>
      </c>
    </row>
    <row r="11" spans="4:7" x14ac:dyDescent="0.3">
      <c r="D11">
        <v>8</v>
      </c>
      <c r="E11" s="21">
        <f>33447+34128</f>
        <v>67575</v>
      </c>
      <c r="F11" s="21">
        <f>43343+45001+16351+15893</f>
        <v>120588</v>
      </c>
      <c r="G11" s="21">
        <f>67325+69010</f>
        <v>136335</v>
      </c>
    </row>
    <row r="12" spans="4:7" x14ac:dyDescent="0.3">
      <c r="D12" s="11">
        <v>12</v>
      </c>
      <c r="E12" s="21">
        <f>50700+51660</f>
        <v>102360</v>
      </c>
      <c r="F12" s="21">
        <f>63303+65208+23111+23069</f>
        <v>174691</v>
      </c>
      <c r="G12" s="21">
        <f>89169+92052</f>
        <v>181221</v>
      </c>
    </row>
    <row r="13" spans="4:7" x14ac:dyDescent="0.3">
      <c r="D13" s="11">
        <v>12</v>
      </c>
      <c r="E13" s="21">
        <f>47769+48799</f>
        <v>96568</v>
      </c>
      <c r="F13" s="21">
        <f>65810+67769+23950+23771</f>
        <v>181300</v>
      </c>
      <c r="G13" s="21">
        <f>94500+97187</f>
        <v>191687</v>
      </c>
    </row>
    <row r="14" spans="4:7" x14ac:dyDescent="0.3">
      <c r="D14" s="11"/>
      <c r="E14" s="11"/>
      <c r="F14" s="11"/>
      <c r="G14" s="11"/>
    </row>
    <row r="15" spans="4:7" x14ac:dyDescent="0.3">
      <c r="D15" s="15" t="s">
        <v>45</v>
      </c>
      <c r="E15" s="34">
        <f>SLOPE(E4:E13,D4:D13)</f>
        <v>8301.9655172413804</v>
      </c>
      <c r="F15" s="34">
        <f>SLOPE(F4:F13,D4:D13)</f>
        <v>14751.620689655172</v>
      </c>
      <c r="G15" s="34">
        <f>SLOPE(G4:G13,D4:D13)</f>
        <v>15680.456896551723</v>
      </c>
    </row>
    <row r="16" spans="4:7" x14ac:dyDescent="0.3">
      <c r="D16" s="15" t="s">
        <v>46</v>
      </c>
      <c r="E16" s="34">
        <f>INTERCEPT(E4:E13,D4:D13)</f>
        <v>445.8793103448188</v>
      </c>
      <c r="F16" s="34">
        <f>INTERCEPT(F4:F13,D4:D13)</f>
        <v>690.17241379310144</v>
      </c>
      <c r="G16" s="34">
        <f>INTERCEPT(G4:G13,D4:D13)</f>
        <v>3526.7241379310435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topLeftCell="A175" workbookViewId="0">
      <selection activeCell="D183" sqref="D183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topLeftCell="A49" workbookViewId="0">
      <selection activeCell="U8" sqref="U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topLeftCell="A4" workbookViewId="0">
      <selection activeCell="T39" sqref="T39:V40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results</vt:lpstr>
      <vt:lpstr>calibration curves</vt:lpstr>
      <vt:lpstr>pentanol chrom</vt:lpstr>
      <vt:lpstr>2methylcyclohexanol chrom</vt:lpstr>
      <vt:lpstr>heptanol chrom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Ewald Jongkind</dc:creator>
  <cp:lastModifiedBy>Ewald Jongkind</cp:lastModifiedBy>
  <cp:lastPrinted>2022-10-13T11:12:52Z</cp:lastPrinted>
  <dcterms:created xsi:type="dcterms:W3CDTF">2022-10-12T08:52:19Z</dcterms:created>
  <dcterms:modified xsi:type="dcterms:W3CDTF">2024-07-30T13:56:25Z</dcterms:modified>
</cp:coreProperties>
</file>