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029"/>
  <workbookPr defaultThemeVersion="166925"/>
  <mc:AlternateContent xmlns:mc="http://schemas.openxmlformats.org/markup-compatibility/2006">
    <mc:Choice Requires="x15">
      <x15ac:absPath xmlns:x15ac="http://schemas.microsoft.com/office/spreadsheetml/2010/11/ac" url="E:\Study\MSc Final Thesis (Master Thesis)\"/>
    </mc:Choice>
  </mc:AlternateContent>
  <xr:revisionPtr revIDLastSave="0" documentId="13_ncr:1_{B976F625-EEFB-4A91-B6B4-0FA12C4381B8}" xr6:coauthVersionLast="47" xr6:coauthVersionMax="47" xr10:uidLastSave="{00000000-0000-0000-0000-000000000000}"/>
  <bookViews>
    <workbookView xWindow="-110" yWindow="-110" windowWidth="25820" windowHeight="15500" tabRatio="803" activeTab="2" xr2:uid="{F1552C9F-A636-4627-81AA-AEF8214A5F2A}"/>
  </bookViews>
  <sheets>
    <sheet name="Unit cells' numbering" sheetId="9" r:id="rId1"/>
    <sheet name="SIW-slot" sheetId="2" r:id="rId2"/>
    <sheet name="SIW-slot (centerfed)" sheetId="11" r:id="rId3"/>
    <sheet name="SIW-slot (with metallic walls)" sheetId="3" r:id="rId4"/>
    <sheet name="SIW-slot-patch" sheetId="4" r:id="rId5"/>
    <sheet name="SIW-slot-patch (centerfed)" sheetId="10" r:id="rId6"/>
    <sheet name="SICL-slot-patch" sheetId="5" r:id="rId7"/>
    <sheet name="Microstrip-slot-patch" sheetId="6" r:id="rId8"/>
    <sheet name="Proximity-coupled (edge-fed)" sheetId="7" r:id="rId9"/>
    <sheet name="Proximity-coupled (center-fed)" sheetId="8" r:id="rId10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7" i="11" l="1"/>
</calcChain>
</file>

<file path=xl/sharedStrings.xml><?xml version="1.0" encoding="utf-8"?>
<sst xmlns="http://schemas.openxmlformats.org/spreadsheetml/2006/main" count="221" uniqueCount="95">
  <si>
    <t>Element No.</t>
  </si>
  <si>
    <t>ls</t>
  </si>
  <si>
    <t>xv</t>
  </si>
  <si>
    <t>yv</t>
  </si>
  <si>
    <t>/</t>
  </si>
  <si>
    <t>Optimized dimensions of the SIW-slot unit cell (with metallic walls), (in mm)</t>
  </si>
  <si>
    <t>lp</t>
  </si>
  <si>
    <t>wp</t>
  </si>
  <si>
    <t>Optimized dimensions of the SIW-slot-patch unit cell (in mm)</t>
  </si>
  <si>
    <t>Optimized dimensions of the SIW-slot unit cell (in mm)</t>
  </si>
  <si>
    <t>lh</t>
  </si>
  <si>
    <t>wps1</t>
  </si>
  <si>
    <t>wps2</t>
  </si>
  <si>
    <t>lstub1</t>
  </si>
  <si>
    <t>lstub2</t>
  </si>
  <si>
    <t>theta1</t>
  </si>
  <si>
    <t>theta2</t>
  </si>
  <si>
    <t>offset_r1</t>
  </si>
  <si>
    <t>offset_r2</t>
  </si>
  <si>
    <t>Optimized dimensions of the SICL-slot-patch unit cell (in mm and deg)</t>
  </si>
  <si>
    <t>Optimized dimensions of the Microstrip-slot-patch unit cell (in mm and deg)</t>
  </si>
  <si>
    <t>sl</t>
  </si>
  <si>
    <t>Optimized dimensions of the edge-fed proximity-coupled unit cell (in mm and deg)</t>
  </si>
  <si>
    <t>wps</t>
  </si>
  <si>
    <t>Optimized dimensions of the center-fed proximity-coupled unit cell (in mm and deg)</t>
  </si>
  <si>
    <t>Center-fed subarray unit cells' numbering</t>
  </si>
  <si>
    <t>Edge-fed subarray unit cells' numbering</t>
  </si>
  <si>
    <t>Fixed parameters of the SIW-slot unit cell (in mm)</t>
  </si>
  <si>
    <t>ys</t>
  </si>
  <si>
    <t>ws</t>
  </si>
  <si>
    <t>offset</t>
  </si>
  <si>
    <t xml:space="preserve">dv </t>
  </si>
  <si>
    <t>Fixed parameters of the SIW-slot unit cell (with metallic walls) (in mm)</t>
  </si>
  <si>
    <t>wall_height</t>
  </si>
  <si>
    <t>wall_width</t>
  </si>
  <si>
    <t>wall_thickness</t>
  </si>
  <si>
    <t>SIW-slot unit cell with metallic walls (CST model)</t>
  </si>
  <si>
    <t>SIW-slot unit cell (CST model)</t>
  </si>
  <si>
    <t>Fixed parameters of the SIW-slot-patch unit cell (in mm)</t>
  </si>
  <si>
    <t>SIW-slot-patch unit cell (CST model)</t>
  </si>
  <si>
    <t>SICL-slot-patch unit cell (CST model)</t>
  </si>
  <si>
    <t>Fixed parameters of the SICL-slot-patch unit cell (in mm)</t>
  </si>
  <si>
    <t>w1</t>
  </si>
  <si>
    <t>w2</t>
  </si>
  <si>
    <t>w</t>
  </si>
  <si>
    <t>offset_ps</t>
  </si>
  <si>
    <t>lps</t>
  </si>
  <si>
    <t>Microstrip-slot-patch unit cell (CST model, top view)</t>
  </si>
  <si>
    <t>Microstrip-slot-patch unit cell (CST model, bottom view)</t>
  </si>
  <si>
    <t>Fixed parameters of the Microstrip-slot-patch unit cell (in mm)</t>
  </si>
  <si>
    <t>w_feed</t>
  </si>
  <si>
    <t>l_feed</t>
  </si>
  <si>
    <t>Fixed parameters of the Proximity-coupled unit cell (in mm)</t>
  </si>
  <si>
    <t>Center-fed Proximity-coupled unit cell (CST model)</t>
  </si>
  <si>
    <t>Edge-fed Proximity-coupled unit cell (CST model)</t>
  </si>
  <si>
    <t xml:space="preserve">SICL-slot-patch unit cell structure </t>
  </si>
  <si>
    <t>SIW-slot unit cell structure</t>
  </si>
  <si>
    <t>Microstrip-slot-patch unit cell structure</t>
  </si>
  <si>
    <t>Edge-fed Proximity-coupled unit cell structure</t>
  </si>
  <si>
    <t>Center feeding structure of the center-fed proximity-coupled subarray (CST model)</t>
  </si>
  <si>
    <t>Center feeding structure of the center-fed proximity-coupled subarray (structure)</t>
  </si>
  <si>
    <t>w_strip</t>
  </si>
  <si>
    <t>w_ps</t>
  </si>
  <si>
    <t>l_ps</t>
  </si>
  <si>
    <t>offset_coax_y</t>
  </si>
  <si>
    <t>D_ring</t>
  </si>
  <si>
    <t>D_in</t>
  </si>
  <si>
    <t>D_ic</t>
  </si>
  <si>
    <t>D_oc</t>
  </si>
  <si>
    <t>H</t>
  </si>
  <si>
    <t>Design parameters of the center feeding structure (in mm)</t>
  </si>
  <si>
    <t>SIW-slot-patch unit cell (structure)</t>
  </si>
  <si>
    <t>Center-fed Proximity-coupled unit cell (structure)</t>
  </si>
  <si>
    <t xml:space="preserve">The dielectric via holes for element 6 use the dielectric material with </t>
  </si>
  <si>
    <t xml:space="preserve">The dielectric via holes for elements 1-5 and 7-11 use the dielectric material with </t>
  </si>
  <si>
    <t xml:space="preserve">The dielectric via holes for element 1 use the dielectric material with </t>
  </si>
  <si>
    <t xml:space="preserve">The dielectric via holes for elements 2-11 use the dielectric material with </t>
  </si>
  <si>
    <t>offset_hole</t>
    <phoneticPr fontId="3" type="noConversion"/>
  </si>
  <si>
    <t>dv</t>
    <phoneticPr fontId="3" type="noConversion"/>
  </si>
  <si>
    <t>dis_hole</t>
    <phoneticPr fontId="3" type="noConversion"/>
  </si>
  <si>
    <t>SIW-slot-patch (centerfed), structure</t>
    <phoneticPr fontId="3" type="noConversion"/>
  </si>
  <si>
    <t>/</t>
    <phoneticPr fontId="3" type="noConversion"/>
  </si>
  <si>
    <t>D_ring</t>
    <phoneticPr fontId="3" type="noConversion"/>
  </si>
  <si>
    <t>D_oc</t>
    <phoneticPr fontId="3" type="noConversion"/>
  </si>
  <si>
    <t>D_ic</t>
    <phoneticPr fontId="3" type="noConversion"/>
  </si>
  <si>
    <t>D_in</t>
    <phoneticPr fontId="3" type="noConversion"/>
  </si>
  <si>
    <t>H</t>
    <phoneticPr fontId="3" type="noConversion"/>
  </si>
  <si>
    <t>l_feed</t>
    <phoneticPr fontId="3" type="noConversion"/>
  </si>
  <si>
    <t>w_feed</t>
    <phoneticPr fontId="3" type="noConversion"/>
  </si>
  <si>
    <t>yv_feed</t>
    <phoneticPr fontId="3" type="noConversion"/>
  </si>
  <si>
    <t>xv_feed</t>
    <phoneticPr fontId="3" type="noConversion"/>
  </si>
  <si>
    <t>offset_coax_y</t>
    <phoneticPr fontId="3" type="noConversion"/>
  </si>
  <si>
    <t>Unit cell dimensions</t>
    <phoneticPr fontId="3" type="noConversion"/>
  </si>
  <si>
    <t>Feeding dimensions</t>
    <phoneticPr fontId="3" type="noConversion"/>
  </si>
  <si>
    <t>Layers</t>
    <phoneticPr fontId="3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</si>
</sst>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等线"/>
      <family val="2"/>
      <charset val="134"/>
      <scheme val="minor"/>
    </font>
    <font>
      <sz val="14"/>
      <color theme="1"/>
      <name val="等线"/>
      <family val="2"/>
      <charset val="134"/>
      <scheme val="minor"/>
    </font>
    <font>
      <sz val="16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  <font>
      <b/>
      <sz val="11"/>
      <color theme="1"/>
      <name val="等线"/>
      <family val="3"/>
      <charset val="134"/>
      <scheme val="minor"/>
    </font>
  </fonts>
  <fills count="5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0" fillId="0" borderId="1" xfId="0" applyBorder="1" applyAlignment="1">
      <alignment horizontal="center"/>
    </xf>
    <xf numFmtId="0" fontId="0" fillId="3" borderId="1" xfId="0" applyFill="1" applyBorder="1" applyAlignment="1">
      <alignment horizontal="center"/>
    </xf>
    <xf numFmtId="0" fontId="2" fillId="0" borderId="0" xfId="0" applyFont="1" applyAlignment="1">
      <alignment vertical="center"/>
    </xf>
    <xf numFmtId="0" fontId="0" fillId="0" borderId="0" xfId="0" applyAlignment="1">
      <alignment horizontal="center"/>
    </xf>
    <xf numFmtId="0" fontId="0" fillId="0" borderId="0" xfId="0" applyAlignment="1">
      <alignment vertical="center"/>
    </xf>
    <xf numFmtId="0" fontId="0" fillId="3" borderId="1" xfId="0" applyFill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4" borderId="0" xfId="0" applyFill="1" applyAlignment="1">
      <alignment horizontal="center" vertical="center"/>
    </xf>
    <xf numFmtId="0" fontId="0" fillId="0" borderId="0" xfId="0" applyAlignment="1">
      <alignment vertical="center" wrapText="1"/>
    </xf>
    <xf numFmtId="0" fontId="0" fillId="0" borderId="0" xfId="0" applyAlignment="1">
      <alignment horizontal="left" vertical="center" wrapText="1"/>
    </xf>
    <xf numFmtId="0" fontId="1" fillId="0" borderId="0" xfId="0" applyFont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0" fontId="0" fillId="2" borderId="3" xfId="0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0" xfId="0" applyAlignment="1">
      <alignment horizontal="left" vertical="center" wrapText="1"/>
    </xf>
    <xf numFmtId="0" fontId="4" fillId="2" borderId="0" xfId="0" applyFont="1" applyFill="1" applyAlignment="1">
      <alignment horizontal="center"/>
    </xf>
    <xf numFmtId="0" fontId="1" fillId="2" borderId="2" xfId="0" applyFont="1" applyFill="1" applyBorder="1" applyAlignment="1">
      <alignment horizontal="center" vertical="center"/>
    </xf>
    <xf numFmtId="0" fontId="1" fillId="2" borderId="3" xfId="0" applyFont="1" applyFill="1" applyBorder="1" applyAlignment="1">
      <alignment horizontal="center" vertical="center"/>
    </xf>
    <xf numFmtId="0" fontId="1" fillId="2" borderId="4" xfId="0" applyFont="1" applyFill="1" applyBorder="1" applyAlignment="1">
      <alignment horizontal="center" vertical="center"/>
    </xf>
    <xf numFmtId="0" fontId="0" fillId="0" borderId="1" xfId="0" applyBorder="1" applyAlignment="1">
      <alignment horizontal="center"/>
    </xf>
    <xf numFmtId="0" fontId="0" fillId="2" borderId="1" xfId="0" applyFill="1" applyBorder="1" applyAlignment="1">
      <alignment horizontal="center" vertic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2" borderId="1" xfId="0" applyFill="1" applyBorder="1" applyAlignment="1">
      <alignment horizontal="center"/>
    </xf>
    <xf numFmtId="0" fontId="0" fillId="0" borderId="0" xfId="0" applyAlignment="1">
      <alignment horizontal="center"/>
    </xf>
    <xf numFmtId="0" fontId="1" fillId="2" borderId="1" xfId="0" applyFont="1" applyFill="1" applyBorder="1" applyAlignment="1">
      <alignment horizont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png"/><Relationship Id="rId2" Type="http://schemas.openxmlformats.org/officeDocument/2006/relationships/image" Target="../media/image13.png"/><Relationship Id="rId1" Type="http://schemas.openxmlformats.org/officeDocument/2006/relationships/image" Target="../media/image12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6.png"/><Relationship Id="rId2" Type="http://schemas.openxmlformats.org/officeDocument/2006/relationships/image" Target="../media/image13.png"/><Relationship Id="rId1" Type="http://schemas.openxmlformats.org/officeDocument/2006/relationships/image" Target="../media/image15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9.png"/><Relationship Id="rId2" Type="http://schemas.openxmlformats.org/officeDocument/2006/relationships/image" Target="../media/image18.png"/><Relationship Id="rId1" Type="http://schemas.openxmlformats.org/officeDocument/2006/relationships/image" Target="../media/image17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22.png"/><Relationship Id="rId2" Type="http://schemas.openxmlformats.org/officeDocument/2006/relationships/image" Target="../media/image21.png"/><Relationship Id="rId1" Type="http://schemas.openxmlformats.org/officeDocument/2006/relationships/image" Target="../media/image20.png"/><Relationship Id="rId4" Type="http://schemas.openxmlformats.org/officeDocument/2006/relationships/image" Target="../media/image23.pn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26.png"/><Relationship Id="rId2" Type="http://schemas.openxmlformats.org/officeDocument/2006/relationships/image" Target="../media/image25.png"/><Relationship Id="rId1" Type="http://schemas.openxmlformats.org/officeDocument/2006/relationships/image" Target="../media/image24.pn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29.png"/><Relationship Id="rId2" Type="http://schemas.openxmlformats.org/officeDocument/2006/relationships/image" Target="../media/image28.png"/><Relationship Id="rId1" Type="http://schemas.openxmlformats.org/officeDocument/2006/relationships/image" Target="../media/image27.png"/><Relationship Id="rId6" Type="http://schemas.openxmlformats.org/officeDocument/2006/relationships/image" Target="../media/image32.png"/><Relationship Id="rId5" Type="http://schemas.openxmlformats.org/officeDocument/2006/relationships/image" Target="../media/image31.png"/><Relationship Id="rId4" Type="http://schemas.openxmlformats.org/officeDocument/2006/relationships/image" Target="../media/image3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63719</xdr:colOff>
      <xdr:row>21</xdr:row>
      <xdr:rowOff>26496</xdr:rowOff>
    </xdr:from>
    <xdr:to>
      <xdr:col>16</xdr:col>
      <xdr:colOff>51456</xdr:colOff>
      <xdr:row>27</xdr:row>
      <xdr:rowOff>68923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91A739A2-F83C-4B0D-B80A-812FA10B65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81167" y="4002910"/>
          <a:ext cx="8509875" cy="1146013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>
    <xdr:from>
      <xdr:col>2</xdr:col>
      <xdr:colOff>26276</xdr:colOff>
      <xdr:row>7</xdr:row>
      <xdr:rowOff>41133</xdr:rowOff>
    </xdr:from>
    <xdr:to>
      <xdr:col>16</xdr:col>
      <xdr:colOff>56932</xdr:colOff>
      <xdr:row>13</xdr:row>
      <xdr:rowOff>96963</xdr:rowOff>
    </xdr:to>
    <xdr:grpSp>
      <xdr:nvGrpSpPr>
        <xdr:cNvPr id="16" name="组合 15">
          <a:extLst>
            <a:ext uri="{FF2B5EF4-FFF2-40B4-BE49-F238E27FC236}">
              <a16:creationId xmlns:a16="http://schemas.microsoft.com/office/drawing/2014/main" id="{060C2C38-1332-1AD5-6C61-6B2759C9B6A2}"/>
            </a:ext>
          </a:extLst>
        </xdr:cNvPr>
        <xdr:cNvGrpSpPr/>
      </xdr:nvGrpSpPr>
      <xdr:grpSpPr>
        <a:xfrm>
          <a:off x="1348828" y="1341788"/>
          <a:ext cx="9288518" cy="1133141"/>
          <a:chOff x="1239345" y="1420616"/>
          <a:chExt cx="8552794" cy="1159416"/>
        </a:xfrm>
      </xdr:grpSpPr>
      <xdr:pic>
        <xdr:nvPicPr>
          <xdr:cNvPr id="3" name="图片 2">
            <a:extLst>
              <a:ext uri="{FF2B5EF4-FFF2-40B4-BE49-F238E27FC236}">
                <a16:creationId xmlns:a16="http://schemas.microsoft.com/office/drawing/2014/main" id="{B4E6D38C-9985-C6DC-0806-6D6884CA237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/>
          <a:stretch>
            <a:fillRect/>
          </a:stretch>
        </xdr:blipFill>
        <xdr:spPr>
          <a:xfrm>
            <a:off x="1239345" y="1420616"/>
            <a:ext cx="8552794" cy="1159416"/>
          </a:xfrm>
          <a:prstGeom prst="rect">
            <a:avLst/>
          </a:prstGeom>
          <a:ln w="12700">
            <a:solidFill>
              <a:schemeClr val="tx1"/>
            </a:solidFill>
          </a:ln>
        </xdr:spPr>
      </xdr:pic>
      <xdr:sp macro="" textlink="">
        <xdr:nvSpPr>
          <xdr:cNvPr id="4" name="文本框 3">
            <a:extLst>
              <a:ext uri="{FF2B5EF4-FFF2-40B4-BE49-F238E27FC236}">
                <a16:creationId xmlns:a16="http://schemas.microsoft.com/office/drawing/2014/main" id="{4888994B-94D2-E2D6-293C-DDDB561CDD78}"/>
              </a:ext>
            </a:extLst>
          </xdr:cNvPr>
          <xdr:cNvSpPr txBox="1"/>
        </xdr:nvSpPr>
        <xdr:spPr>
          <a:xfrm>
            <a:off x="1607207" y="1668518"/>
            <a:ext cx="297794" cy="223345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en-US" sz="1100"/>
              <a:t>1</a:t>
            </a:r>
          </a:p>
        </xdr:txBody>
      </xdr:sp>
      <xdr:sp macro="" textlink="">
        <xdr:nvSpPr>
          <xdr:cNvPr id="5" name="文本框 4">
            <a:extLst>
              <a:ext uri="{FF2B5EF4-FFF2-40B4-BE49-F238E27FC236}">
                <a16:creationId xmlns:a16="http://schemas.microsoft.com/office/drawing/2014/main" id="{7E9C4808-D4FD-C0B7-EC2F-1EF21560F4E3}"/>
              </a:ext>
            </a:extLst>
          </xdr:cNvPr>
          <xdr:cNvSpPr txBox="1"/>
        </xdr:nvSpPr>
        <xdr:spPr>
          <a:xfrm>
            <a:off x="2268483" y="1664139"/>
            <a:ext cx="297794" cy="223345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en-US" sz="1100"/>
              <a:t>2</a:t>
            </a:r>
          </a:p>
        </xdr:txBody>
      </xdr:sp>
      <xdr:sp macro="" textlink="">
        <xdr:nvSpPr>
          <xdr:cNvPr id="6" name="文本框 5">
            <a:extLst>
              <a:ext uri="{FF2B5EF4-FFF2-40B4-BE49-F238E27FC236}">
                <a16:creationId xmlns:a16="http://schemas.microsoft.com/office/drawing/2014/main" id="{E028D5AB-D626-4F8A-6892-B0EA8133CA7D}"/>
              </a:ext>
            </a:extLst>
          </xdr:cNvPr>
          <xdr:cNvSpPr txBox="1"/>
        </xdr:nvSpPr>
        <xdr:spPr>
          <a:xfrm>
            <a:off x="2947276" y="1668519"/>
            <a:ext cx="297794" cy="223345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en-US" sz="1100"/>
              <a:t>3</a:t>
            </a:r>
          </a:p>
        </xdr:txBody>
      </xdr:sp>
      <xdr:sp macro="" textlink="">
        <xdr:nvSpPr>
          <xdr:cNvPr id="7" name="文本框 6">
            <a:extLst>
              <a:ext uri="{FF2B5EF4-FFF2-40B4-BE49-F238E27FC236}">
                <a16:creationId xmlns:a16="http://schemas.microsoft.com/office/drawing/2014/main" id="{D063FEB4-0BB5-B67E-938C-94649805D87C}"/>
              </a:ext>
            </a:extLst>
          </xdr:cNvPr>
          <xdr:cNvSpPr txBox="1"/>
        </xdr:nvSpPr>
        <xdr:spPr>
          <a:xfrm>
            <a:off x="3643587" y="1664139"/>
            <a:ext cx="297794" cy="223345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en-US" sz="1100"/>
              <a:t>4</a:t>
            </a:r>
          </a:p>
        </xdr:txBody>
      </xdr:sp>
      <xdr:sp macro="" textlink="">
        <xdr:nvSpPr>
          <xdr:cNvPr id="8" name="文本框 7">
            <a:extLst>
              <a:ext uri="{FF2B5EF4-FFF2-40B4-BE49-F238E27FC236}">
                <a16:creationId xmlns:a16="http://schemas.microsoft.com/office/drawing/2014/main" id="{6644A323-1DC3-D154-7068-504832D75D14}"/>
              </a:ext>
            </a:extLst>
          </xdr:cNvPr>
          <xdr:cNvSpPr txBox="1"/>
        </xdr:nvSpPr>
        <xdr:spPr>
          <a:xfrm>
            <a:off x="4366173" y="1668519"/>
            <a:ext cx="297794" cy="223345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en-US" sz="1100"/>
              <a:t>5</a:t>
            </a:r>
          </a:p>
        </xdr:txBody>
      </xdr:sp>
      <xdr:sp macro="" textlink="">
        <xdr:nvSpPr>
          <xdr:cNvPr id="9" name="文本框 8">
            <a:extLst>
              <a:ext uri="{FF2B5EF4-FFF2-40B4-BE49-F238E27FC236}">
                <a16:creationId xmlns:a16="http://schemas.microsoft.com/office/drawing/2014/main" id="{96534B6E-6ED3-02F4-2F93-BEF23940B90E}"/>
              </a:ext>
            </a:extLst>
          </xdr:cNvPr>
          <xdr:cNvSpPr txBox="1"/>
        </xdr:nvSpPr>
        <xdr:spPr>
          <a:xfrm>
            <a:off x="5040587" y="1668519"/>
            <a:ext cx="297794" cy="223345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en-US" sz="1100"/>
              <a:t>6</a:t>
            </a:r>
          </a:p>
        </xdr:txBody>
      </xdr:sp>
      <xdr:sp macro="" textlink="">
        <xdr:nvSpPr>
          <xdr:cNvPr id="10" name="文本框 9">
            <a:extLst>
              <a:ext uri="{FF2B5EF4-FFF2-40B4-BE49-F238E27FC236}">
                <a16:creationId xmlns:a16="http://schemas.microsoft.com/office/drawing/2014/main" id="{53AC3903-DE0A-67D4-6848-CD6722859175}"/>
              </a:ext>
            </a:extLst>
          </xdr:cNvPr>
          <xdr:cNvSpPr txBox="1"/>
        </xdr:nvSpPr>
        <xdr:spPr>
          <a:xfrm>
            <a:off x="5697483" y="1664139"/>
            <a:ext cx="297794" cy="223345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en-US" sz="1100"/>
              <a:t>7</a:t>
            </a:r>
          </a:p>
        </xdr:txBody>
      </xdr:sp>
      <xdr:sp macro="" textlink="">
        <xdr:nvSpPr>
          <xdr:cNvPr id="11" name="文本框 10">
            <a:extLst>
              <a:ext uri="{FF2B5EF4-FFF2-40B4-BE49-F238E27FC236}">
                <a16:creationId xmlns:a16="http://schemas.microsoft.com/office/drawing/2014/main" id="{5433D5E9-1EA1-81AE-2E9C-BFE290A75455}"/>
              </a:ext>
            </a:extLst>
          </xdr:cNvPr>
          <xdr:cNvSpPr txBox="1"/>
        </xdr:nvSpPr>
        <xdr:spPr>
          <a:xfrm>
            <a:off x="7063828" y="1659760"/>
            <a:ext cx="297794" cy="223345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en-US" sz="1100"/>
              <a:t>9</a:t>
            </a:r>
          </a:p>
        </xdr:txBody>
      </xdr:sp>
      <xdr:sp macro="" textlink="">
        <xdr:nvSpPr>
          <xdr:cNvPr id="12" name="文本框 11">
            <a:extLst>
              <a:ext uri="{FF2B5EF4-FFF2-40B4-BE49-F238E27FC236}">
                <a16:creationId xmlns:a16="http://schemas.microsoft.com/office/drawing/2014/main" id="{1565A680-6338-D69F-1EEE-B8D09E0FE3AB}"/>
              </a:ext>
            </a:extLst>
          </xdr:cNvPr>
          <xdr:cNvSpPr txBox="1"/>
        </xdr:nvSpPr>
        <xdr:spPr>
          <a:xfrm>
            <a:off x="7729483" y="1664139"/>
            <a:ext cx="332827" cy="223345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en-US" sz="1100"/>
              <a:t>10</a:t>
            </a:r>
          </a:p>
        </xdr:txBody>
      </xdr:sp>
      <xdr:sp macro="" textlink="">
        <xdr:nvSpPr>
          <xdr:cNvPr id="13" name="文本框 12">
            <a:extLst>
              <a:ext uri="{FF2B5EF4-FFF2-40B4-BE49-F238E27FC236}">
                <a16:creationId xmlns:a16="http://schemas.microsoft.com/office/drawing/2014/main" id="{D2934C46-21AE-185A-8A6E-221917E966BF}"/>
              </a:ext>
            </a:extLst>
          </xdr:cNvPr>
          <xdr:cNvSpPr txBox="1"/>
        </xdr:nvSpPr>
        <xdr:spPr>
          <a:xfrm>
            <a:off x="8430173" y="1664138"/>
            <a:ext cx="367862" cy="223345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en-US" sz="1100"/>
              <a:t>11</a:t>
            </a:r>
          </a:p>
        </xdr:txBody>
      </xdr:sp>
      <xdr:sp macro="" textlink="">
        <xdr:nvSpPr>
          <xdr:cNvPr id="14" name="文本框 13">
            <a:extLst>
              <a:ext uri="{FF2B5EF4-FFF2-40B4-BE49-F238E27FC236}">
                <a16:creationId xmlns:a16="http://schemas.microsoft.com/office/drawing/2014/main" id="{84B98157-DED5-CBCC-C8E8-ED989AEDF466}"/>
              </a:ext>
            </a:extLst>
          </xdr:cNvPr>
          <xdr:cNvSpPr txBox="1"/>
        </xdr:nvSpPr>
        <xdr:spPr>
          <a:xfrm>
            <a:off x="9073929" y="1651001"/>
            <a:ext cx="389759" cy="223345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en-US" sz="1100"/>
              <a:t>12</a:t>
            </a:r>
          </a:p>
        </xdr:txBody>
      </xdr:sp>
      <xdr:sp macro="" textlink="">
        <xdr:nvSpPr>
          <xdr:cNvPr id="15" name="文本框 14">
            <a:extLst>
              <a:ext uri="{FF2B5EF4-FFF2-40B4-BE49-F238E27FC236}">
                <a16:creationId xmlns:a16="http://schemas.microsoft.com/office/drawing/2014/main" id="{9CFA6849-BC84-1E61-820B-2D2606086DC9}"/>
              </a:ext>
            </a:extLst>
          </xdr:cNvPr>
          <xdr:cNvSpPr txBox="1"/>
        </xdr:nvSpPr>
        <xdr:spPr>
          <a:xfrm>
            <a:off x="6345621" y="1655380"/>
            <a:ext cx="297794" cy="223345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en-US" sz="1100"/>
              <a:t>8</a:t>
            </a: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125248</xdr:colOff>
      <xdr:row>3</xdr:row>
      <xdr:rowOff>15766</xdr:rowOff>
    </xdr:from>
    <xdr:ext cx="419217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" name="文本框 1">
              <a:extLst>
                <a:ext uri="{FF2B5EF4-FFF2-40B4-BE49-F238E27FC236}">
                  <a16:creationId xmlns:a16="http://schemas.microsoft.com/office/drawing/2014/main" id="{388EB289-18B1-CCAD-C419-2C04C391A060}"/>
                </a:ext>
              </a:extLst>
            </xdr:cNvPr>
            <xdr:cNvSpPr txBox="1"/>
          </xdr:nvSpPr>
          <xdr:spPr>
            <a:xfrm>
              <a:off x="3611179" y="567559"/>
              <a:ext cx="419217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US" sz="1100" b="0" i="1">
                        <a:latin typeface="Cambria Math" panose="02040503050406030204" pitchFamily="18" charset="0"/>
                      </a:rPr>
                      <m:t>𝑑</m:t>
                    </m:r>
                    <m:sSub>
                      <m:sSubPr>
                        <m:ctrlPr>
                          <a:rPr lang="en-US" sz="1100" b="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𝑣</m:t>
                        </m:r>
                      </m:e>
                      <m:sub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h𝑜𝑙𝑒</m:t>
                        </m:r>
                      </m:sub>
                    </m:sSub>
                  </m:oMath>
                </m:oMathPara>
              </a14:m>
              <a:endParaRPr lang="en-US" sz="1100"/>
            </a:p>
          </xdr:txBody>
        </xdr:sp>
      </mc:Choice>
      <mc:Fallback xmlns="">
        <xdr:sp macro="" textlink="">
          <xdr:nvSpPr>
            <xdr:cNvPr id="2" name="文本框 1">
              <a:extLst>
                <a:ext uri="{FF2B5EF4-FFF2-40B4-BE49-F238E27FC236}">
                  <a16:creationId xmlns:a16="http://schemas.microsoft.com/office/drawing/2014/main" id="{388EB289-18B1-CCAD-C419-2C04C391A060}"/>
                </a:ext>
              </a:extLst>
            </xdr:cNvPr>
            <xdr:cNvSpPr txBox="1"/>
          </xdr:nvSpPr>
          <xdr:spPr>
            <a:xfrm>
              <a:off x="3611179" y="567559"/>
              <a:ext cx="419217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 b="0" i="0">
                  <a:latin typeface="Cambria Math" panose="02040503050406030204" pitchFamily="18" charset="0"/>
                </a:rPr>
                <a:t>𝑑𝑣_ℎ𝑜𝑙𝑒</a:t>
              </a:r>
              <a:endParaRPr lang="en-US" sz="1100"/>
            </a:p>
          </xdr:txBody>
        </xdr:sp>
      </mc:Fallback>
    </mc:AlternateContent>
    <xdr:clientData/>
  </xdr:oneCellAnchor>
  <xdr:twoCellAnchor editAs="oneCell">
    <xdr:from>
      <xdr:col>1</xdr:col>
      <xdr:colOff>4379</xdr:colOff>
      <xdr:row>20</xdr:row>
      <xdr:rowOff>8758</xdr:rowOff>
    </xdr:from>
    <xdr:to>
      <xdr:col>6</xdr:col>
      <xdr:colOff>853</xdr:colOff>
      <xdr:row>31</xdr:row>
      <xdr:rowOff>4378</xdr:rowOff>
    </xdr:to>
    <xdr:pic>
      <xdr:nvPicPr>
        <xdr:cNvPr id="5" name="图片 4">
          <a:extLst>
            <a:ext uri="{FF2B5EF4-FFF2-40B4-BE49-F238E27FC236}">
              <a16:creationId xmlns:a16="http://schemas.microsoft.com/office/drawing/2014/main" id="{0278E3BD-FE00-BC61-40E7-8362B3EF0F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13103" y="3840655"/>
          <a:ext cx="3534957" cy="2018862"/>
        </a:xfrm>
        <a:prstGeom prst="rect">
          <a:avLst/>
        </a:prstGeom>
      </xdr:spPr>
    </xdr:pic>
    <xdr:clientData/>
  </xdr:twoCellAnchor>
  <xdr:twoCellAnchor editAs="oneCell">
    <xdr:from>
      <xdr:col>7</xdr:col>
      <xdr:colOff>35034</xdr:colOff>
      <xdr:row>21</xdr:row>
      <xdr:rowOff>33043</xdr:rowOff>
    </xdr:from>
    <xdr:to>
      <xdr:col>15</xdr:col>
      <xdr:colOff>332828</xdr:colOff>
      <xdr:row>31</xdr:row>
      <xdr:rowOff>56501</xdr:rowOff>
    </xdr:to>
    <xdr:pic>
      <xdr:nvPicPr>
        <xdr:cNvPr id="4" name="图片 3">
          <a:extLst>
            <a:ext uri="{FF2B5EF4-FFF2-40B4-BE49-F238E27FC236}">
              <a16:creationId xmlns:a16="http://schemas.microsoft.com/office/drawing/2014/main" id="{B0A3E5AC-BD14-394E-2167-D674EF4574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790965" y="4048871"/>
          <a:ext cx="5417208" cy="1862768"/>
        </a:xfrm>
        <a:prstGeom prst="rect">
          <a:avLst/>
        </a:prstGeom>
      </xdr:spPr>
    </xdr:pic>
    <xdr:clientData/>
  </xdr:twoCellAnchor>
  <xdr:twoCellAnchor editAs="oneCell">
    <xdr:from>
      <xdr:col>15</xdr:col>
      <xdr:colOff>249620</xdr:colOff>
      <xdr:row>25</xdr:row>
      <xdr:rowOff>153139</xdr:rowOff>
    </xdr:from>
    <xdr:to>
      <xdr:col>18</xdr:col>
      <xdr:colOff>589059</xdr:colOff>
      <xdr:row>30</xdr:row>
      <xdr:rowOff>90536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id="{F5CDE891-F040-D1B9-FC1B-77EE663E17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124965" y="4904691"/>
          <a:ext cx="2165611" cy="857052"/>
        </a:xfrm>
        <a:prstGeom prst="rect">
          <a:avLst/>
        </a:prstGeom>
      </xdr:spPr>
    </xdr:pic>
    <xdr:clientData/>
  </xdr:twoCellAnchor>
  <xdr:oneCellAnchor>
    <xdr:from>
      <xdr:col>14</xdr:col>
      <xdr:colOff>125248</xdr:colOff>
      <xdr:row>11</xdr:row>
      <xdr:rowOff>7005</xdr:rowOff>
    </xdr:from>
    <xdr:ext cx="501099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" name="文本框 5">
              <a:extLst>
                <a:ext uri="{FF2B5EF4-FFF2-40B4-BE49-F238E27FC236}">
                  <a16:creationId xmlns:a16="http://schemas.microsoft.com/office/drawing/2014/main" id="{DFFADE47-33DB-170A-4F99-3B380F01512B}"/>
                </a:ext>
              </a:extLst>
            </xdr:cNvPr>
            <xdr:cNvSpPr txBox="1"/>
          </xdr:nvSpPr>
          <xdr:spPr>
            <a:xfrm>
              <a:off x="9391869" y="2130971"/>
              <a:ext cx="501099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100" b="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𝜖</m:t>
                        </m:r>
                      </m:e>
                      <m:sub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𝑟</m:t>
                        </m:r>
                      </m:sub>
                    </m:sSub>
                    <m:r>
                      <a:rPr lang="en-US" sz="1100" b="0" i="1">
                        <a:latin typeface="Cambria Math" panose="02040503050406030204" pitchFamily="18" charset="0"/>
                      </a:rPr>
                      <m:t>=20</m:t>
                    </m:r>
                  </m:oMath>
                </m:oMathPara>
              </a14:m>
              <a:endParaRPr lang="en-US" sz="1100"/>
            </a:p>
          </xdr:txBody>
        </xdr:sp>
      </mc:Choice>
      <mc:Fallback xmlns="">
        <xdr:sp macro="" textlink="">
          <xdr:nvSpPr>
            <xdr:cNvPr id="6" name="文本框 5">
              <a:extLst>
                <a:ext uri="{FF2B5EF4-FFF2-40B4-BE49-F238E27FC236}">
                  <a16:creationId xmlns:a16="http://schemas.microsoft.com/office/drawing/2014/main" id="{DFFADE47-33DB-170A-4F99-3B380F01512B}"/>
                </a:ext>
              </a:extLst>
            </xdr:cNvPr>
            <xdr:cNvSpPr txBox="1"/>
          </xdr:nvSpPr>
          <xdr:spPr>
            <a:xfrm>
              <a:off x="9391869" y="2130971"/>
              <a:ext cx="501099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 b="0" i="0">
                  <a:latin typeface="Cambria Math" panose="02040503050406030204" pitchFamily="18" charset="0"/>
                </a:rPr>
                <a:t>𝜖_𝑟=20</a:t>
              </a:r>
              <a:endParaRPr lang="en-US" sz="1100"/>
            </a:p>
          </xdr:txBody>
        </xdr:sp>
      </mc:Fallback>
    </mc:AlternateContent>
    <xdr:clientData/>
  </xdr:oneCellAnchor>
  <xdr:oneCellAnchor>
    <xdr:from>
      <xdr:col>13</xdr:col>
      <xdr:colOff>59557</xdr:colOff>
      <xdr:row>11</xdr:row>
      <xdr:rowOff>190935</xdr:rowOff>
    </xdr:from>
    <xdr:ext cx="501099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7" name="文本框 6">
              <a:extLst>
                <a:ext uri="{FF2B5EF4-FFF2-40B4-BE49-F238E27FC236}">
                  <a16:creationId xmlns:a16="http://schemas.microsoft.com/office/drawing/2014/main" id="{933DDAFB-E76B-4E9F-A052-AF7679975158}"/>
                </a:ext>
              </a:extLst>
            </xdr:cNvPr>
            <xdr:cNvSpPr txBox="1"/>
          </xdr:nvSpPr>
          <xdr:spPr>
            <a:xfrm>
              <a:off x="8717454" y="2314901"/>
              <a:ext cx="501099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100" b="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𝜖</m:t>
                        </m:r>
                      </m:e>
                      <m:sub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𝑟</m:t>
                        </m:r>
                      </m:sub>
                    </m:sSub>
                    <m:r>
                      <a:rPr lang="en-US" sz="1100" b="0" i="1">
                        <a:latin typeface="Cambria Math" panose="02040503050406030204" pitchFamily="18" charset="0"/>
                      </a:rPr>
                      <m:t>=30</m:t>
                    </m:r>
                  </m:oMath>
                </m:oMathPara>
              </a14:m>
              <a:endParaRPr lang="en-US" sz="1100"/>
            </a:p>
          </xdr:txBody>
        </xdr:sp>
      </mc:Choice>
      <mc:Fallback xmlns="">
        <xdr:sp macro="" textlink="">
          <xdr:nvSpPr>
            <xdr:cNvPr id="7" name="文本框 6">
              <a:extLst>
                <a:ext uri="{FF2B5EF4-FFF2-40B4-BE49-F238E27FC236}">
                  <a16:creationId xmlns:a16="http://schemas.microsoft.com/office/drawing/2014/main" id="{933DDAFB-E76B-4E9F-A052-AF7679975158}"/>
                </a:ext>
              </a:extLst>
            </xdr:cNvPr>
            <xdr:cNvSpPr txBox="1"/>
          </xdr:nvSpPr>
          <xdr:spPr>
            <a:xfrm>
              <a:off x="8717454" y="2314901"/>
              <a:ext cx="501099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 b="0" i="0">
                  <a:latin typeface="Cambria Math" panose="02040503050406030204" pitchFamily="18" charset="0"/>
                </a:rPr>
                <a:t>𝜖_𝑟=30</a:t>
              </a:r>
              <a:endParaRPr lang="en-US" sz="1100"/>
            </a:p>
          </xdr:txBody>
        </xdr:sp>
      </mc:Fallback>
    </mc:AlternateContent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125248</xdr:colOff>
      <xdr:row>1</xdr:row>
      <xdr:rowOff>15766</xdr:rowOff>
    </xdr:from>
    <xdr:ext cx="419217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" name="文本框 4">
              <a:extLst>
                <a:ext uri="{FF2B5EF4-FFF2-40B4-BE49-F238E27FC236}">
                  <a16:creationId xmlns:a16="http://schemas.microsoft.com/office/drawing/2014/main" id="{2AF4FB4E-95A9-4AB4-AF79-B9E6C22CFC11}"/>
                </a:ext>
              </a:extLst>
            </xdr:cNvPr>
            <xdr:cNvSpPr txBox="1"/>
          </xdr:nvSpPr>
          <xdr:spPr>
            <a:xfrm>
              <a:off x="3979698" y="625366"/>
              <a:ext cx="419217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US" sz="1100" b="0" i="1">
                        <a:latin typeface="Cambria Math" panose="02040503050406030204" pitchFamily="18" charset="0"/>
                      </a:rPr>
                      <m:t>𝑑</m:t>
                    </m:r>
                    <m:sSub>
                      <m:sSubPr>
                        <m:ctrlPr>
                          <a:rPr lang="en-US" sz="1100" b="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𝑣</m:t>
                        </m:r>
                      </m:e>
                      <m:sub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h𝑜𝑙𝑒</m:t>
                        </m:r>
                      </m:sub>
                    </m:sSub>
                  </m:oMath>
                </m:oMathPara>
              </a14:m>
              <a:endParaRPr lang="en-US" sz="1100"/>
            </a:p>
          </xdr:txBody>
        </xdr:sp>
      </mc:Choice>
      <mc:Fallback xmlns="">
        <xdr:sp macro="" textlink="">
          <xdr:nvSpPr>
            <xdr:cNvPr id="5" name="文本框 4">
              <a:extLst>
                <a:ext uri="{FF2B5EF4-FFF2-40B4-BE49-F238E27FC236}">
                  <a16:creationId xmlns:a16="http://schemas.microsoft.com/office/drawing/2014/main" id="{2AF4FB4E-95A9-4AB4-AF79-B9E6C22CFC11}"/>
                </a:ext>
              </a:extLst>
            </xdr:cNvPr>
            <xdr:cNvSpPr txBox="1"/>
          </xdr:nvSpPr>
          <xdr:spPr>
            <a:xfrm>
              <a:off x="3979698" y="625366"/>
              <a:ext cx="419217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n-US" sz="1100" b="0" i="0">
                  <a:latin typeface="Cambria Math" panose="02040503050406030204" pitchFamily="18" charset="0"/>
                </a:rPr>
                <a:t>𝑑𝑣_ℎ𝑜𝑙𝑒</a:t>
              </a:r>
              <a:endParaRPr lang="en-US" sz="1100"/>
            </a:p>
          </xdr:txBody>
        </xdr:sp>
      </mc:Fallback>
    </mc:AlternateContent>
    <xdr:clientData/>
  </xdr:oneCellAnchor>
  <xdr:twoCellAnchor editAs="oneCell">
    <xdr:from>
      <xdr:col>0</xdr:col>
      <xdr:colOff>48847</xdr:colOff>
      <xdr:row>20</xdr:row>
      <xdr:rowOff>115024</xdr:rowOff>
    </xdr:from>
    <xdr:to>
      <xdr:col>5</xdr:col>
      <xdr:colOff>18886</xdr:colOff>
      <xdr:row>36</xdr:row>
      <xdr:rowOff>123834</xdr:rowOff>
    </xdr:to>
    <xdr:pic>
      <xdr:nvPicPr>
        <xdr:cNvPr id="8" name="图片 7" descr="图示&#10;&#10;描述已自动生成">
          <a:extLst>
            <a:ext uri="{FF2B5EF4-FFF2-40B4-BE49-F238E27FC236}">
              <a16:creationId xmlns:a16="http://schemas.microsoft.com/office/drawing/2014/main" id="{DD8FE971-4DBD-F9A6-FD7D-B4AB395C99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8847" y="3631947"/>
          <a:ext cx="3599308" cy="2822349"/>
        </a:xfrm>
        <a:prstGeom prst="rect">
          <a:avLst/>
        </a:prstGeom>
      </xdr:spPr>
    </xdr:pic>
    <xdr:clientData/>
  </xdr:twoCellAnchor>
  <xdr:twoCellAnchor editAs="oneCell">
    <xdr:from>
      <xdr:col>6</xdr:col>
      <xdr:colOff>97694</xdr:colOff>
      <xdr:row>21</xdr:row>
      <xdr:rowOff>16561</xdr:rowOff>
    </xdr:from>
    <xdr:to>
      <xdr:col>10</xdr:col>
      <xdr:colOff>596721</xdr:colOff>
      <xdr:row>36</xdr:row>
      <xdr:rowOff>122845</xdr:rowOff>
    </xdr:to>
    <xdr:pic>
      <xdr:nvPicPr>
        <xdr:cNvPr id="9" name="图片 8" descr="图示&#10;&#10;低可信度描述已自动生成">
          <a:extLst>
            <a:ext uri="{FF2B5EF4-FFF2-40B4-BE49-F238E27FC236}">
              <a16:creationId xmlns:a16="http://schemas.microsoft.com/office/drawing/2014/main" id="{5B5E5265-485E-DC19-6672-371C7BEC9C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86386" y="3709330"/>
          <a:ext cx="3478643" cy="2743977"/>
        </a:xfrm>
        <a:prstGeom prst="rect">
          <a:avLst/>
        </a:prstGeom>
      </xdr:spPr>
    </xdr:pic>
    <xdr:clientData/>
  </xdr:twoCellAnchor>
  <xdr:twoCellAnchor editAs="oneCell">
    <xdr:from>
      <xdr:col>11</xdr:col>
      <xdr:colOff>20483</xdr:colOff>
      <xdr:row>21</xdr:row>
      <xdr:rowOff>131886</xdr:rowOff>
    </xdr:from>
    <xdr:to>
      <xdr:col>16</xdr:col>
      <xdr:colOff>24815</xdr:colOff>
      <xdr:row>35</xdr:row>
      <xdr:rowOff>78154</xdr:rowOff>
    </xdr:to>
    <xdr:pic>
      <xdr:nvPicPr>
        <xdr:cNvPr id="11" name="图片 10" descr="图示&#10;&#10;描述已自动生成">
          <a:extLst>
            <a:ext uri="{FF2B5EF4-FFF2-40B4-BE49-F238E27FC236}">
              <a16:creationId xmlns:a16="http://schemas.microsoft.com/office/drawing/2014/main" id="{154DCF77-C6A5-3696-C3E7-AEE1BF986E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948214" y="3824655"/>
          <a:ext cx="3301447" cy="2408114"/>
        </a:xfrm>
        <a:prstGeom prst="rect">
          <a:avLst/>
        </a:prstGeom>
      </xdr:spPr>
    </xdr:pic>
    <xdr:clientData/>
  </xdr:twoCellAnchor>
  <xdr:twoCellAnchor editAs="oneCell">
    <xdr:from>
      <xdr:col>0</xdr:col>
      <xdr:colOff>859692</xdr:colOff>
      <xdr:row>38</xdr:row>
      <xdr:rowOff>0</xdr:rowOff>
    </xdr:from>
    <xdr:to>
      <xdr:col>15</xdr:col>
      <xdr:colOff>321434</xdr:colOff>
      <xdr:row>53</xdr:row>
      <xdr:rowOff>48496</xdr:rowOff>
    </xdr:to>
    <xdr:pic>
      <xdr:nvPicPr>
        <xdr:cNvPr id="12" name="图片 11" descr="图表&#10;&#10;描述已自动生成">
          <a:extLst>
            <a:ext uri="{FF2B5EF4-FFF2-40B4-BE49-F238E27FC236}">
              <a16:creationId xmlns:a16="http://schemas.microsoft.com/office/drawing/2014/main" id="{F8CB3D2F-0047-9F6D-DBE1-2B71C6989A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59692" y="6682154"/>
          <a:ext cx="10027165" cy="2686188"/>
        </a:xfrm>
        <a:prstGeom prst="rect">
          <a:avLst/>
        </a:prstGeom>
      </xdr:spPr>
    </xdr:pic>
    <xdr:clientData/>
  </xdr:twoCellAnchor>
  <xdr:twoCellAnchor editAs="oneCell">
    <xdr:from>
      <xdr:col>16</xdr:col>
      <xdr:colOff>595920</xdr:colOff>
      <xdr:row>22</xdr:row>
      <xdr:rowOff>129517</xdr:rowOff>
    </xdr:from>
    <xdr:to>
      <xdr:col>23</xdr:col>
      <xdr:colOff>224691</xdr:colOff>
      <xdr:row>28</xdr:row>
      <xdr:rowOff>105470</xdr:rowOff>
    </xdr:to>
    <xdr:pic>
      <xdr:nvPicPr>
        <xdr:cNvPr id="2" name="图片 1" descr="图示&#10;&#10;低可信度描述已自动生成">
          <a:extLst>
            <a:ext uri="{FF2B5EF4-FFF2-40B4-BE49-F238E27FC236}">
              <a16:creationId xmlns:a16="http://schemas.microsoft.com/office/drawing/2014/main" id="{34C037F8-1647-4E96-0D92-0C4109D22E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1820766" y="3998132"/>
          <a:ext cx="4244733" cy="103103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192689</xdr:colOff>
      <xdr:row>3</xdr:row>
      <xdr:rowOff>4379</xdr:rowOff>
    </xdr:from>
    <xdr:ext cx="419217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" name="文本框 1">
              <a:extLst>
                <a:ext uri="{FF2B5EF4-FFF2-40B4-BE49-F238E27FC236}">
                  <a16:creationId xmlns:a16="http://schemas.microsoft.com/office/drawing/2014/main" id="{600C9219-5176-46EF-8BF9-8CEEA2ADFCA6}"/>
                </a:ext>
              </a:extLst>
            </xdr:cNvPr>
            <xdr:cNvSpPr txBox="1"/>
          </xdr:nvSpPr>
          <xdr:spPr>
            <a:xfrm>
              <a:off x="4611413" y="556172"/>
              <a:ext cx="419217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US" sz="1100" b="0" i="1">
                        <a:latin typeface="Cambria Math" panose="02040503050406030204" pitchFamily="18" charset="0"/>
                      </a:rPr>
                      <m:t>𝑑</m:t>
                    </m:r>
                    <m:sSub>
                      <m:sSubPr>
                        <m:ctrlPr>
                          <a:rPr lang="en-US" sz="1100" b="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𝑣</m:t>
                        </m:r>
                      </m:e>
                      <m:sub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h𝑜𝑙𝑒</m:t>
                        </m:r>
                      </m:sub>
                    </m:sSub>
                  </m:oMath>
                </m:oMathPara>
              </a14:m>
              <a:endParaRPr lang="en-US" sz="1100"/>
            </a:p>
          </xdr:txBody>
        </xdr:sp>
      </mc:Choice>
      <mc:Fallback xmlns="">
        <xdr:sp macro="" textlink="">
          <xdr:nvSpPr>
            <xdr:cNvPr id="2" name="文本框 1">
              <a:extLst>
                <a:ext uri="{FF2B5EF4-FFF2-40B4-BE49-F238E27FC236}">
                  <a16:creationId xmlns:a16="http://schemas.microsoft.com/office/drawing/2014/main" id="{600C9219-5176-46EF-8BF9-8CEEA2ADFCA6}"/>
                </a:ext>
              </a:extLst>
            </xdr:cNvPr>
            <xdr:cNvSpPr txBox="1"/>
          </xdr:nvSpPr>
          <xdr:spPr>
            <a:xfrm>
              <a:off x="4611413" y="556172"/>
              <a:ext cx="419217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 b="0" i="0">
                  <a:latin typeface="Cambria Math" panose="02040503050406030204" pitchFamily="18" charset="0"/>
                </a:rPr>
                <a:t>𝑑𝑣_ℎ𝑜𝑙𝑒</a:t>
              </a:r>
              <a:endParaRPr lang="en-US" sz="1100"/>
            </a:p>
          </xdr:txBody>
        </xdr:sp>
      </mc:Fallback>
    </mc:AlternateContent>
    <xdr:clientData/>
  </xdr:oneCellAnchor>
  <xdr:twoCellAnchor editAs="oneCell">
    <xdr:from>
      <xdr:col>1</xdr:col>
      <xdr:colOff>1752</xdr:colOff>
      <xdr:row>20</xdr:row>
      <xdr:rowOff>13139</xdr:rowOff>
    </xdr:from>
    <xdr:to>
      <xdr:col>5</xdr:col>
      <xdr:colOff>0</xdr:colOff>
      <xdr:row>38</xdr:row>
      <xdr:rowOff>46340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id="{4F1B1503-7267-0F61-DA95-5F9997E9D5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10476" y="3810001"/>
          <a:ext cx="3681248" cy="3343960"/>
        </a:xfrm>
        <a:prstGeom prst="rect">
          <a:avLst/>
        </a:prstGeom>
      </xdr:spPr>
    </xdr:pic>
    <xdr:clientData/>
  </xdr:twoCellAnchor>
  <xdr:oneCellAnchor>
    <xdr:from>
      <xdr:col>10</xdr:col>
      <xdr:colOff>580696</xdr:colOff>
      <xdr:row>12</xdr:row>
      <xdr:rowOff>177798</xdr:rowOff>
    </xdr:from>
    <xdr:ext cx="501099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" name="文本框 3">
              <a:extLst>
                <a:ext uri="{FF2B5EF4-FFF2-40B4-BE49-F238E27FC236}">
                  <a16:creationId xmlns:a16="http://schemas.microsoft.com/office/drawing/2014/main" id="{6ABB2F18-F048-44F5-8FA2-CABF77AFAD08}"/>
                </a:ext>
              </a:extLst>
            </xdr:cNvPr>
            <xdr:cNvSpPr txBox="1"/>
          </xdr:nvSpPr>
          <xdr:spPr>
            <a:xfrm>
              <a:off x="10276489" y="2450660"/>
              <a:ext cx="501099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100" b="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𝜖</m:t>
                        </m:r>
                      </m:e>
                      <m:sub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𝑟</m:t>
                        </m:r>
                      </m:sub>
                    </m:sSub>
                    <m:r>
                      <a:rPr lang="en-US" sz="1100" b="0" i="1">
                        <a:latin typeface="Cambria Math" panose="02040503050406030204" pitchFamily="18" charset="0"/>
                      </a:rPr>
                      <m:t>=20</m:t>
                    </m:r>
                  </m:oMath>
                </m:oMathPara>
              </a14:m>
              <a:endParaRPr lang="en-US" sz="1100"/>
            </a:p>
          </xdr:txBody>
        </xdr:sp>
      </mc:Choice>
      <mc:Fallback xmlns="">
        <xdr:sp macro="" textlink="">
          <xdr:nvSpPr>
            <xdr:cNvPr id="4" name="文本框 3">
              <a:extLst>
                <a:ext uri="{FF2B5EF4-FFF2-40B4-BE49-F238E27FC236}">
                  <a16:creationId xmlns:a16="http://schemas.microsoft.com/office/drawing/2014/main" id="{6ABB2F18-F048-44F5-8FA2-CABF77AFAD08}"/>
                </a:ext>
              </a:extLst>
            </xdr:cNvPr>
            <xdr:cNvSpPr txBox="1"/>
          </xdr:nvSpPr>
          <xdr:spPr>
            <a:xfrm>
              <a:off x="10276489" y="2450660"/>
              <a:ext cx="501099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 b="0" i="0">
                  <a:latin typeface="Cambria Math" panose="02040503050406030204" pitchFamily="18" charset="0"/>
                </a:rPr>
                <a:t>𝜖_𝑟=20</a:t>
              </a:r>
              <a:endParaRPr lang="en-US" sz="1100"/>
            </a:p>
          </xdr:txBody>
        </xdr:sp>
      </mc:Fallback>
    </mc:AlternateContent>
    <xdr:clientData/>
  </xdr:oneCellAnchor>
  <xdr:oneCellAnchor>
    <xdr:from>
      <xdr:col>10</xdr:col>
      <xdr:colOff>326695</xdr:colOff>
      <xdr:row>12</xdr:row>
      <xdr:rowOff>654</xdr:rowOff>
    </xdr:from>
    <xdr:ext cx="501099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" name="文本框 4">
              <a:extLst>
                <a:ext uri="{FF2B5EF4-FFF2-40B4-BE49-F238E27FC236}">
                  <a16:creationId xmlns:a16="http://schemas.microsoft.com/office/drawing/2014/main" id="{70875B47-8FEF-406B-9E47-381CD0CF6F12}"/>
                </a:ext>
              </a:extLst>
            </xdr:cNvPr>
            <xdr:cNvSpPr txBox="1"/>
          </xdr:nvSpPr>
          <xdr:spPr>
            <a:xfrm>
              <a:off x="10022488" y="2273516"/>
              <a:ext cx="501099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100" b="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𝜖</m:t>
                        </m:r>
                      </m:e>
                      <m:sub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𝑟</m:t>
                        </m:r>
                      </m:sub>
                    </m:sSub>
                    <m:r>
                      <a:rPr lang="en-US" sz="1100" b="0" i="1">
                        <a:latin typeface="Cambria Math" panose="02040503050406030204" pitchFamily="18" charset="0"/>
                      </a:rPr>
                      <m:t>=30</m:t>
                    </m:r>
                  </m:oMath>
                </m:oMathPara>
              </a14:m>
              <a:endParaRPr lang="en-US" sz="1100"/>
            </a:p>
          </xdr:txBody>
        </xdr:sp>
      </mc:Choice>
      <mc:Fallback xmlns="">
        <xdr:sp macro="" textlink="">
          <xdr:nvSpPr>
            <xdr:cNvPr id="5" name="文本框 4">
              <a:extLst>
                <a:ext uri="{FF2B5EF4-FFF2-40B4-BE49-F238E27FC236}">
                  <a16:creationId xmlns:a16="http://schemas.microsoft.com/office/drawing/2014/main" id="{70875B47-8FEF-406B-9E47-381CD0CF6F12}"/>
                </a:ext>
              </a:extLst>
            </xdr:cNvPr>
            <xdr:cNvSpPr txBox="1"/>
          </xdr:nvSpPr>
          <xdr:spPr>
            <a:xfrm>
              <a:off x="10022488" y="2273516"/>
              <a:ext cx="501099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 b="0" i="0">
                  <a:latin typeface="Cambria Math" panose="02040503050406030204" pitchFamily="18" charset="0"/>
                </a:rPr>
                <a:t>𝜖_𝑟=30</a:t>
              </a:r>
              <a:endParaRPr lang="en-US" sz="1100"/>
            </a:p>
          </xdr:txBody>
        </xdr:sp>
      </mc:Fallback>
    </mc:AlternateContent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113861</xdr:colOff>
      <xdr:row>3</xdr:row>
      <xdr:rowOff>19707</xdr:rowOff>
    </xdr:from>
    <xdr:ext cx="419217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" name="文本框 1">
              <a:extLst>
                <a:ext uri="{FF2B5EF4-FFF2-40B4-BE49-F238E27FC236}">
                  <a16:creationId xmlns:a16="http://schemas.microsoft.com/office/drawing/2014/main" id="{03CB2346-2595-4FAE-84F4-4EDD2E783133}"/>
                </a:ext>
              </a:extLst>
            </xdr:cNvPr>
            <xdr:cNvSpPr txBox="1"/>
          </xdr:nvSpPr>
          <xdr:spPr>
            <a:xfrm>
              <a:off x="4782206" y="571500"/>
              <a:ext cx="419217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US" sz="1100" b="0" i="1">
                        <a:latin typeface="Cambria Math" panose="02040503050406030204" pitchFamily="18" charset="0"/>
                      </a:rPr>
                      <m:t>𝑑</m:t>
                    </m:r>
                    <m:sSub>
                      <m:sSubPr>
                        <m:ctrlPr>
                          <a:rPr lang="en-US" sz="1100" b="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𝑣</m:t>
                        </m:r>
                      </m:e>
                      <m:sub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h𝑜𝑙𝑒</m:t>
                        </m:r>
                      </m:sub>
                    </m:sSub>
                  </m:oMath>
                </m:oMathPara>
              </a14:m>
              <a:endParaRPr lang="en-US" sz="1100"/>
            </a:p>
          </xdr:txBody>
        </xdr:sp>
      </mc:Choice>
      <mc:Fallback xmlns="">
        <xdr:sp macro="" textlink="">
          <xdr:nvSpPr>
            <xdr:cNvPr id="2" name="文本框 1">
              <a:extLst>
                <a:ext uri="{FF2B5EF4-FFF2-40B4-BE49-F238E27FC236}">
                  <a16:creationId xmlns:a16="http://schemas.microsoft.com/office/drawing/2014/main" id="{03CB2346-2595-4FAE-84F4-4EDD2E783133}"/>
                </a:ext>
              </a:extLst>
            </xdr:cNvPr>
            <xdr:cNvSpPr txBox="1"/>
          </xdr:nvSpPr>
          <xdr:spPr>
            <a:xfrm>
              <a:off x="4782206" y="571500"/>
              <a:ext cx="419217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 b="0" i="0">
                  <a:latin typeface="Cambria Math" panose="02040503050406030204" pitchFamily="18" charset="0"/>
                </a:rPr>
                <a:t>𝑑𝑣_ℎ𝑜𝑙𝑒</a:t>
              </a:r>
              <a:endParaRPr lang="en-US" sz="1100"/>
            </a:p>
          </xdr:txBody>
        </xdr:sp>
      </mc:Fallback>
    </mc:AlternateContent>
    <xdr:clientData/>
  </xdr:oneCellAnchor>
  <xdr:twoCellAnchor editAs="oneCell">
    <xdr:from>
      <xdr:col>0</xdr:col>
      <xdr:colOff>604345</xdr:colOff>
      <xdr:row>20</xdr:row>
      <xdr:rowOff>8863</xdr:rowOff>
    </xdr:from>
    <xdr:to>
      <xdr:col>8</xdr:col>
      <xdr:colOff>0</xdr:colOff>
      <xdr:row>33</xdr:row>
      <xdr:rowOff>108443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id="{2D7217C9-4D58-6AE9-2299-156D7293C2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4345" y="3823242"/>
          <a:ext cx="4672724" cy="2490684"/>
        </a:xfrm>
        <a:prstGeom prst="rect">
          <a:avLst/>
        </a:prstGeom>
      </xdr:spPr>
    </xdr:pic>
    <xdr:clientData/>
  </xdr:twoCellAnchor>
  <xdr:twoCellAnchor editAs="oneCell">
    <xdr:from>
      <xdr:col>13</xdr:col>
      <xdr:colOff>512379</xdr:colOff>
      <xdr:row>22</xdr:row>
      <xdr:rowOff>39414</xdr:rowOff>
    </xdr:from>
    <xdr:to>
      <xdr:col>17</xdr:col>
      <xdr:colOff>430414</xdr:colOff>
      <xdr:row>32</xdr:row>
      <xdr:rowOff>65864</xdr:rowOff>
    </xdr:to>
    <xdr:pic>
      <xdr:nvPicPr>
        <xdr:cNvPr id="5" name="图片 4">
          <a:extLst>
            <a:ext uri="{FF2B5EF4-FFF2-40B4-BE49-F238E27FC236}">
              <a16:creationId xmlns:a16="http://schemas.microsoft.com/office/drawing/2014/main" id="{45505601-6452-E2B9-FF39-D715B071A1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179034" y="4221655"/>
          <a:ext cx="2352932" cy="1865761"/>
        </a:xfrm>
        <a:prstGeom prst="rect">
          <a:avLst/>
        </a:prstGeom>
      </xdr:spPr>
    </xdr:pic>
    <xdr:clientData/>
  </xdr:twoCellAnchor>
  <xdr:twoCellAnchor editAs="oneCell">
    <xdr:from>
      <xdr:col>9</xdr:col>
      <xdr:colOff>188311</xdr:colOff>
      <xdr:row>20</xdr:row>
      <xdr:rowOff>108486</xdr:rowOff>
    </xdr:from>
    <xdr:to>
      <xdr:col>13</xdr:col>
      <xdr:colOff>108590</xdr:colOff>
      <xdr:row>34</xdr:row>
      <xdr:rowOff>45732</xdr:rowOff>
    </xdr:to>
    <xdr:pic>
      <xdr:nvPicPr>
        <xdr:cNvPr id="6" name="图片 5">
          <a:extLst>
            <a:ext uri="{FF2B5EF4-FFF2-40B4-BE49-F238E27FC236}">
              <a16:creationId xmlns:a16="http://schemas.microsoft.com/office/drawing/2014/main" id="{EB9A4E84-DDD9-AC9C-FA81-E3DDE8E319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074104" y="3922865"/>
          <a:ext cx="2701141" cy="2512281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6</xdr:col>
      <xdr:colOff>113861</xdr:colOff>
      <xdr:row>1</xdr:row>
      <xdr:rowOff>19707</xdr:rowOff>
    </xdr:from>
    <xdr:ext cx="419217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" name="文本框 1">
              <a:extLst>
                <a:ext uri="{FF2B5EF4-FFF2-40B4-BE49-F238E27FC236}">
                  <a16:creationId xmlns:a16="http://schemas.microsoft.com/office/drawing/2014/main" id="{268799CD-6ED4-4D6C-BABF-5701EE0B0609}"/>
                </a:ext>
              </a:extLst>
            </xdr:cNvPr>
            <xdr:cNvSpPr txBox="1"/>
          </xdr:nvSpPr>
          <xdr:spPr>
            <a:xfrm>
              <a:off x="5187511" y="610257"/>
              <a:ext cx="419217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US" sz="1100" b="0" i="1">
                        <a:latin typeface="Cambria Math" panose="02040503050406030204" pitchFamily="18" charset="0"/>
                      </a:rPr>
                      <m:t>𝑑</m:t>
                    </m:r>
                    <m:sSub>
                      <m:sSubPr>
                        <m:ctrlPr>
                          <a:rPr lang="en-US" sz="1100" b="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𝑣</m:t>
                        </m:r>
                      </m:e>
                      <m:sub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h𝑜𝑙𝑒</m:t>
                        </m:r>
                      </m:sub>
                    </m:sSub>
                  </m:oMath>
                </m:oMathPara>
              </a14:m>
              <a:endParaRPr lang="en-US" sz="1100"/>
            </a:p>
          </xdr:txBody>
        </xdr:sp>
      </mc:Choice>
      <mc:Fallback xmlns="">
        <xdr:sp macro="" textlink="">
          <xdr:nvSpPr>
            <xdr:cNvPr id="2" name="文本框 1">
              <a:extLst>
                <a:ext uri="{FF2B5EF4-FFF2-40B4-BE49-F238E27FC236}">
                  <a16:creationId xmlns:a16="http://schemas.microsoft.com/office/drawing/2014/main" id="{268799CD-6ED4-4D6C-BABF-5701EE0B0609}"/>
                </a:ext>
              </a:extLst>
            </xdr:cNvPr>
            <xdr:cNvSpPr txBox="1"/>
          </xdr:nvSpPr>
          <xdr:spPr>
            <a:xfrm>
              <a:off x="5187511" y="610257"/>
              <a:ext cx="419217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n-US" sz="1100" b="0" i="0">
                  <a:latin typeface="Cambria Math" panose="02040503050406030204" pitchFamily="18" charset="0"/>
                </a:rPr>
                <a:t>𝑑𝑣_ℎ𝑜𝑙𝑒</a:t>
              </a:r>
              <a:endParaRPr lang="en-US" sz="1100"/>
            </a:p>
          </xdr:txBody>
        </xdr:sp>
      </mc:Fallback>
    </mc:AlternateContent>
    <xdr:clientData/>
  </xdr:oneCellAnchor>
  <xdr:twoCellAnchor editAs="oneCell">
    <xdr:from>
      <xdr:col>7</xdr:col>
      <xdr:colOff>608726</xdr:colOff>
      <xdr:row>12</xdr:row>
      <xdr:rowOff>74348</xdr:rowOff>
    </xdr:from>
    <xdr:to>
      <xdr:col>12</xdr:col>
      <xdr:colOff>486075</xdr:colOff>
      <xdr:row>29</xdr:row>
      <xdr:rowOff>127001</xdr:rowOff>
    </xdr:to>
    <xdr:pic>
      <xdr:nvPicPr>
        <xdr:cNvPr id="3" name="图片 2" descr="图示, 工程绘图&#10;&#10;描述已自动生成">
          <a:extLst>
            <a:ext uri="{FF2B5EF4-FFF2-40B4-BE49-F238E27FC236}">
              <a16:creationId xmlns:a16="http://schemas.microsoft.com/office/drawing/2014/main" id="{41024576-D40C-C65E-2751-34EFFFAAB8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08450" y="2228969"/>
          <a:ext cx="3569108" cy="3105032"/>
        </a:xfrm>
        <a:prstGeom prst="rect">
          <a:avLst/>
        </a:prstGeom>
      </xdr:spPr>
    </xdr:pic>
    <xdr:clientData/>
  </xdr:twoCellAnchor>
  <xdr:twoCellAnchor editAs="oneCell">
    <xdr:from>
      <xdr:col>13</xdr:col>
      <xdr:colOff>30654</xdr:colOff>
      <xdr:row>15</xdr:row>
      <xdr:rowOff>140139</xdr:rowOff>
    </xdr:from>
    <xdr:to>
      <xdr:col>17</xdr:col>
      <xdr:colOff>232087</xdr:colOff>
      <xdr:row>27</xdr:row>
      <xdr:rowOff>8934</xdr:rowOff>
    </xdr:to>
    <xdr:pic>
      <xdr:nvPicPr>
        <xdr:cNvPr id="7" name="图片 6" descr="图形用户界面, 文本, 应用程序&#10;&#10;描述已自动生成">
          <a:extLst>
            <a:ext uri="{FF2B5EF4-FFF2-40B4-BE49-F238E27FC236}">
              <a16:creationId xmlns:a16="http://schemas.microsoft.com/office/drawing/2014/main" id="{2CADE9B8-20B1-4CB3-AD22-72BD2F081C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183413" y="2833415"/>
          <a:ext cx="2846536" cy="2023416"/>
        </a:xfrm>
        <a:prstGeom prst="rect">
          <a:avLst/>
        </a:prstGeom>
      </xdr:spPr>
    </xdr:pic>
    <xdr:clientData/>
  </xdr:twoCellAnchor>
  <xdr:twoCellAnchor>
    <xdr:from>
      <xdr:col>0</xdr:col>
      <xdr:colOff>100724</xdr:colOff>
      <xdr:row>30</xdr:row>
      <xdr:rowOff>70795</xdr:rowOff>
    </xdr:from>
    <xdr:to>
      <xdr:col>15</xdr:col>
      <xdr:colOff>245403</xdr:colOff>
      <xdr:row>41</xdr:row>
      <xdr:rowOff>91964</xdr:rowOff>
    </xdr:to>
    <xdr:grpSp>
      <xdr:nvGrpSpPr>
        <xdr:cNvPr id="22" name="组合 21">
          <a:extLst>
            <a:ext uri="{FF2B5EF4-FFF2-40B4-BE49-F238E27FC236}">
              <a16:creationId xmlns:a16="http://schemas.microsoft.com/office/drawing/2014/main" id="{F11987E3-F5AD-653A-BFB5-F898FF55D69F}"/>
            </a:ext>
          </a:extLst>
        </xdr:cNvPr>
        <xdr:cNvGrpSpPr/>
      </xdr:nvGrpSpPr>
      <xdr:grpSpPr>
        <a:xfrm>
          <a:off x="100724" y="5457347"/>
          <a:ext cx="10619989" cy="1996238"/>
          <a:chOff x="0" y="5457348"/>
          <a:chExt cx="10619989" cy="1996238"/>
        </a:xfrm>
      </xdr:grpSpPr>
      <xdr:pic>
        <xdr:nvPicPr>
          <xdr:cNvPr id="6" name="图片 5" descr="图片包含 游戏机&#10;&#10;描述已自动生成">
            <a:extLst>
              <a:ext uri="{FF2B5EF4-FFF2-40B4-BE49-F238E27FC236}">
                <a16:creationId xmlns:a16="http://schemas.microsoft.com/office/drawing/2014/main" id="{94AB9794-1779-9744-4E33-FC84966C18F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/>
          <a:stretch>
            <a:fillRect/>
          </a:stretch>
        </xdr:blipFill>
        <xdr:spPr>
          <a:xfrm>
            <a:off x="0" y="5457348"/>
            <a:ext cx="10619989" cy="1996238"/>
          </a:xfrm>
          <a:prstGeom prst="rect">
            <a:avLst/>
          </a:prstGeom>
        </xdr:spPr>
      </xdr:pic>
      <xdr:sp macro="" textlink="">
        <xdr:nvSpPr>
          <xdr:cNvPr id="8" name="文本框 7">
            <a:extLst>
              <a:ext uri="{FF2B5EF4-FFF2-40B4-BE49-F238E27FC236}">
                <a16:creationId xmlns:a16="http://schemas.microsoft.com/office/drawing/2014/main" id="{52D8C785-8BD9-9DE9-25E3-036BC6982C06}"/>
              </a:ext>
            </a:extLst>
          </xdr:cNvPr>
          <xdr:cNvSpPr txBox="1"/>
        </xdr:nvSpPr>
        <xdr:spPr>
          <a:xfrm>
            <a:off x="4593896" y="6126656"/>
            <a:ext cx="345965" cy="3547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n-US" altLang="zh-CN" sz="1600" b="1">
                <a:solidFill>
                  <a:srgbClr val="FF0000"/>
                </a:solidFill>
              </a:rPr>
              <a:t>1</a:t>
            </a:r>
            <a:endParaRPr lang="zh-CN" altLang="en-US" sz="1600" b="1">
              <a:solidFill>
                <a:srgbClr val="FF0000"/>
              </a:solidFill>
            </a:endParaRPr>
          </a:p>
        </xdr:txBody>
      </xdr:sp>
      <xdr:sp macro="" textlink="">
        <xdr:nvSpPr>
          <xdr:cNvPr id="9" name="文本框 8">
            <a:extLst>
              <a:ext uri="{FF2B5EF4-FFF2-40B4-BE49-F238E27FC236}">
                <a16:creationId xmlns:a16="http://schemas.microsoft.com/office/drawing/2014/main" id="{1F7BE845-1874-3B10-CEE1-950E293D7C67}"/>
              </a:ext>
            </a:extLst>
          </xdr:cNvPr>
          <xdr:cNvSpPr txBox="1"/>
        </xdr:nvSpPr>
        <xdr:spPr>
          <a:xfrm>
            <a:off x="3779344" y="6174829"/>
            <a:ext cx="345965" cy="3547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n-US" altLang="zh-CN" sz="1600" b="1">
                <a:solidFill>
                  <a:srgbClr val="FF0000"/>
                </a:solidFill>
              </a:rPr>
              <a:t>2</a:t>
            </a:r>
            <a:endParaRPr lang="zh-CN" altLang="en-US" sz="1600" b="1">
              <a:solidFill>
                <a:srgbClr val="FF0000"/>
              </a:solidFill>
            </a:endParaRPr>
          </a:p>
        </xdr:txBody>
      </xdr:sp>
      <xdr:sp macro="" textlink="">
        <xdr:nvSpPr>
          <xdr:cNvPr id="10" name="文本框 9">
            <a:extLst>
              <a:ext uri="{FF2B5EF4-FFF2-40B4-BE49-F238E27FC236}">
                <a16:creationId xmlns:a16="http://schemas.microsoft.com/office/drawing/2014/main" id="{6ECF2687-EA73-DFF8-5BC3-2F9152B91D1D}"/>
              </a:ext>
            </a:extLst>
          </xdr:cNvPr>
          <xdr:cNvSpPr txBox="1"/>
        </xdr:nvSpPr>
        <xdr:spPr>
          <a:xfrm>
            <a:off x="2938516" y="6249278"/>
            <a:ext cx="345965" cy="3547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n-US" altLang="zh-CN" sz="1600" b="1">
                <a:solidFill>
                  <a:srgbClr val="FF0000"/>
                </a:solidFill>
              </a:rPr>
              <a:t>3</a:t>
            </a:r>
            <a:endParaRPr lang="zh-CN" altLang="en-US" sz="1600" b="1">
              <a:solidFill>
                <a:srgbClr val="FF0000"/>
              </a:solidFill>
            </a:endParaRPr>
          </a:p>
        </xdr:txBody>
      </xdr:sp>
      <xdr:sp macro="" textlink="">
        <xdr:nvSpPr>
          <xdr:cNvPr id="11" name="文本框 10">
            <a:extLst>
              <a:ext uri="{FF2B5EF4-FFF2-40B4-BE49-F238E27FC236}">
                <a16:creationId xmlns:a16="http://schemas.microsoft.com/office/drawing/2014/main" id="{CA23AF9E-CFDF-243D-B130-C816E9BC324E}"/>
              </a:ext>
            </a:extLst>
          </xdr:cNvPr>
          <xdr:cNvSpPr txBox="1"/>
        </xdr:nvSpPr>
        <xdr:spPr>
          <a:xfrm>
            <a:off x="2123965" y="6328105"/>
            <a:ext cx="345965" cy="3547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n-US" altLang="zh-CN" sz="1600" b="1">
                <a:solidFill>
                  <a:srgbClr val="FF0000"/>
                </a:solidFill>
              </a:rPr>
              <a:t>4</a:t>
            </a:r>
            <a:endParaRPr lang="zh-CN" altLang="en-US" sz="1600" b="1">
              <a:solidFill>
                <a:srgbClr val="FF0000"/>
              </a:solidFill>
            </a:endParaRPr>
          </a:p>
        </xdr:txBody>
      </xdr:sp>
      <xdr:sp macro="" textlink="">
        <xdr:nvSpPr>
          <xdr:cNvPr id="14" name="文本框 13">
            <a:extLst>
              <a:ext uri="{FF2B5EF4-FFF2-40B4-BE49-F238E27FC236}">
                <a16:creationId xmlns:a16="http://schemas.microsoft.com/office/drawing/2014/main" id="{1A4A4ABA-481D-A023-077A-EC508CDE8312}"/>
              </a:ext>
            </a:extLst>
          </xdr:cNvPr>
          <xdr:cNvSpPr txBox="1"/>
        </xdr:nvSpPr>
        <xdr:spPr>
          <a:xfrm>
            <a:off x="1283137" y="6389416"/>
            <a:ext cx="345965" cy="3547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n-US" altLang="zh-CN" sz="1600" b="1">
                <a:solidFill>
                  <a:srgbClr val="FF0000"/>
                </a:solidFill>
              </a:rPr>
              <a:t>5</a:t>
            </a:r>
            <a:endParaRPr lang="zh-CN" altLang="en-US" sz="1600" b="1">
              <a:solidFill>
                <a:srgbClr val="FF0000"/>
              </a:solidFill>
            </a:endParaRPr>
          </a:p>
        </xdr:txBody>
      </xdr:sp>
      <xdr:sp macro="" textlink="">
        <xdr:nvSpPr>
          <xdr:cNvPr id="15" name="文本框 14">
            <a:extLst>
              <a:ext uri="{FF2B5EF4-FFF2-40B4-BE49-F238E27FC236}">
                <a16:creationId xmlns:a16="http://schemas.microsoft.com/office/drawing/2014/main" id="{F91C69E4-225B-A9E9-3105-3F6CDAE97F62}"/>
              </a:ext>
            </a:extLst>
          </xdr:cNvPr>
          <xdr:cNvSpPr txBox="1"/>
        </xdr:nvSpPr>
        <xdr:spPr>
          <a:xfrm>
            <a:off x="468585" y="6468244"/>
            <a:ext cx="345965" cy="3547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n-US" altLang="zh-CN" sz="1600" b="1">
                <a:solidFill>
                  <a:srgbClr val="FF0000"/>
                </a:solidFill>
              </a:rPr>
              <a:t>6</a:t>
            </a:r>
            <a:endParaRPr lang="zh-CN" altLang="en-US" sz="1600" b="1">
              <a:solidFill>
                <a:srgbClr val="FF0000"/>
              </a:solidFill>
            </a:endParaRPr>
          </a:p>
        </xdr:txBody>
      </xdr:sp>
      <xdr:sp macro="" textlink="">
        <xdr:nvSpPr>
          <xdr:cNvPr id="16" name="文本框 15">
            <a:extLst>
              <a:ext uri="{FF2B5EF4-FFF2-40B4-BE49-F238E27FC236}">
                <a16:creationId xmlns:a16="http://schemas.microsoft.com/office/drawing/2014/main" id="{1FB73004-2580-5F86-12A8-E7DE1DCA8F9B}"/>
              </a:ext>
            </a:extLst>
          </xdr:cNvPr>
          <xdr:cNvSpPr txBox="1"/>
        </xdr:nvSpPr>
        <xdr:spPr>
          <a:xfrm>
            <a:off x="5736895" y="6004038"/>
            <a:ext cx="345965" cy="3547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n-US" altLang="zh-CN" sz="1600" b="1">
                <a:solidFill>
                  <a:srgbClr val="FF0000"/>
                </a:solidFill>
              </a:rPr>
              <a:t>7</a:t>
            </a:r>
            <a:endParaRPr lang="zh-CN" altLang="en-US" sz="1600" b="1">
              <a:solidFill>
                <a:srgbClr val="FF0000"/>
              </a:solidFill>
            </a:endParaRPr>
          </a:p>
        </xdr:txBody>
      </xdr:sp>
      <xdr:sp macro="" textlink="">
        <xdr:nvSpPr>
          <xdr:cNvPr id="17" name="文本框 16">
            <a:extLst>
              <a:ext uri="{FF2B5EF4-FFF2-40B4-BE49-F238E27FC236}">
                <a16:creationId xmlns:a16="http://schemas.microsoft.com/office/drawing/2014/main" id="{4CCC4B98-2CA7-BC26-CDFE-2EBF9C5072E8}"/>
              </a:ext>
            </a:extLst>
          </xdr:cNvPr>
          <xdr:cNvSpPr txBox="1"/>
        </xdr:nvSpPr>
        <xdr:spPr>
          <a:xfrm>
            <a:off x="6555826" y="5942728"/>
            <a:ext cx="345965" cy="3547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n-US" altLang="zh-CN" sz="1600" b="1">
                <a:solidFill>
                  <a:srgbClr val="FF0000"/>
                </a:solidFill>
              </a:rPr>
              <a:t>8</a:t>
            </a:r>
            <a:endParaRPr lang="zh-CN" altLang="en-US" sz="1600" b="1">
              <a:solidFill>
                <a:srgbClr val="FF0000"/>
              </a:solidFill>
            </a:endParaRPr>
          </a:p>
        </xdr:txBody>
      </xdr:sp>
      <xdr:sp macro="" textlink="">
        <xdr:nvSpPr>
          <xdr:cNvPr id="18" name="文本框 17">
            <a:extLst>
              <a:ext uri="{FF2B5EF4-FFF2-40B4-BE49-F238E27FC236}">
                <a16:creationId xmlns:a16="http://schemas.microsoft.com/office/drawing/2014/main" id="{B3EACB57-4D1F-FC60-661E-77EC58BE8475}"/>
              </a:ext>
            </a:extLst>
          </xdr:cNvPr>
          <xdr:cNvSpPr txBox="1"/>
        </xdr:nvSpPr>
        <xdr:spPr>
          <a:xfrm>
            <a:off x="7370378" y="5859521"/>
            <a:ext cx="345965" cy="3547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n-US" altLang="zh-CN" sz="1600" b="1">
                <a:solidFill>
                  <a:srgbClr val="FF0000"/>
                </a:solidFill>
              </a:rPr>
              <a:t>9</a:t>
            </a:r>
            <a:endParaRPr lang="zh-CN" altLang="en-US" sz="1600" b="1">
              <a:solidFill>
                <a:srgbClr val="FF0000"/>
              </a:solidFill>
            </a:endParaRPr>
          </a:p>
        </xdr:txBody>
      </xdr:sp>
      <xdr:sp macro="" textlink="">
        <xdr:nvSpPr>
          <xdr:cNvPr id="19" name="文本框 18">
            <a:extLst>
              <a:ext uri="{FF2B5EF4-FFF2-40B4-BE49-F238E27FC236}">
                <a16:creationId xmlns:a16="http://schemas.microsoft.com/office/drawing/2014/main" id="{71F41357-B3E8-3177-098C-12540CD7ECDB}"/>
              </a:ext>
            </a:extLst>
          </xdr:cNvPr>
          <xdr:cNvSpPr txBox="1"/>
        </xdr:nvSpPr>
        <xdr:spPr>
          <a:xfrm>
            <a:off x="8106101" y="5806969"/>
            <a:ext cx="433554" cy="3547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n-US" altLang="zh-CN" sz="1600" b="1">
                <a:solidFill>
                  <a:srgbClr val="FF0000"/>
                </a:solidFill>
              </a:rPr>
              <a:t>10</a:t>
            </a:r>
            <a:endParaRPr lang="zh-CN" altLang="en-US" sz="1600" b="1">
              <a:solidFill>
                <a:srgbClr val="FF0000"/>
              </a:solidFill>
            </a:endParaRPr>
          </a:p>
        </xdr:txBody>
      </xdr:sp>
      <xdr:sp macro="" textlink="">
        <xdr:nvSpPr>
          <xdr:cNvPr id="20" name="文本框 19">
            <a:extLst>
              <a:ext uri="{FF2B5EF4-FFF2-40B4-BE49-F238E27FC236}">
                <a16:creationId xmlns:a16="http://schemas.microsoft.com/office/drawing/2014/main" id="{53C689D5-A39E-6A52-CC4E-CB66925FBFC4}"/>
              </a:ext>
            </a:extLst>
          </xdr:cNvPr>
          <xdr:cNvSpPr txBox="1"/>
        </xdr:nvSpPr>
        <xdr:spPr>
          <a:xfrm>
            <a:off x="8942550" y="5736900"/>
            <a:ext cx="433554" cy="3547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n-US" altLang="zh-CN" sz="1600" b="1">
                <a:solidFill>
                  <a:srgbClr val="FF0000"/>
                </a:solidFill>
              </a:rPr>
              <a:t>11</a:t>
            </a:r>
            <a:endParaRPr lang="zh-CN" altLang="en-US" sz="1600" b="1">
              <a:solidFill>
                <a:srgbClr val="FF0000"/>
              </a:solidFill>
            </a:endParaRPr>
          </a:p>
        </xdr:txBody>
      </xdr:sp>
      <xdr:sp macro="" textlink="">
        <xdr:nvSpPr>
          <xdr:cNvPr id="21" name="文本框 20">
            <a:extLst>
              <a:ext uri="{FF2B5EF4-FFF2-40B4-BE49-F238E27FC236}">
                <a16:creationId xmlns:a16="http://schemas.microsoft.com/office/drawing/2014/main" id="{5B8381B3-2587-3D45-7118-422B92F36C60}"/>
              </a:ext>
            </a:extLst>
          </xdr:cNvPr>
          <xdr:cNvSpPr txBox="1"/>
        </xdr:nvSpPr>
        <xdr:spPr>
          <a:xfrm>
            <a:off x="9752722" y="5649314"/>
            <a:ext cx="433554" cy="3547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n-US" altLang="zh-CN" sz="1600" b="1">
                <a:solidFill>
                  <a:srgbClr val="FF0000"/>
                </a:solidFill>
              </a:rPr>
              <a:t>12</a:t>
            </a:r>
            <a:endParaRPr lang="zh-CN" altLang="en-US" sz="1600" b="1">
              <a:solidFill>
                <a:srgbClr val="FF0000"/>
              </a:solidFill>
            </a:endParaRPr>
          </a:p>
        </xdr:txBody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4379</xdr:colOff>
      <xdr:row>20</xdr:row>
      <xdr:rowOff>17518</xdr:rowOff>
    </xdr:from>
    <xdr:to>
      <xdr:col>8</xdr:col>
      <xdr:colOff>5862</xdr:colOff>
      <xdr:row>34</xdr:row>
      <xdr:rowOff>65689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240374D3-DB8B-D493-0505-D3A13BDD5A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13103" y="3849415"/>
          <a:ext cx="4577862" cy="2623205"/>
        </a:xfrm>
        <a:prstGeom prst="rect">
          <a:avLst/>
        </a:prstGeom>
      </xdr:spPr>
    </xdr:pic>
    <xdr:clientData/>
  </xdr:twoCellAnchor>
  <xdr:twoCellAnchor editAs="oneCell">
    <xdr:from>
      <xdr:col>14</xdr:col>
      <xdr:colOff>507999</xdr:colOff>
      <xdr:row>21</xdr:row>
      <xdr:rowOff>127000</xdr:rowOff>
    </xdr:from>
    <xdr:to>
      <xdr:col>17</xdr:col>
      <xdr:colOff>507575</xdr:colOff>
      <xdr:row>34</xdr:row>
      <xdr:rowOff>120637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id="{4FA31E01-7A4E-40AF-8E38-355EBEC2D0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406758" y="4142828"/>
          <a:ext cx="2346886" cy="2384740"/>
        </a:xfrm>
        <a:prstGeom prst="rect">
          <a:avLst/>
        </a:prstGeom>
      </xdr:spPr>
    </xdr:pic>
    <xdr:clientData/>
  </xdr:twoCellAnchor>
  <xdr:twoCellAnchor editAs="oneCell">
    <xdr:from>
      <xdr:col>9</xdr:col>
      <xdr:colOff>197069</xdr:colOff>
      <xdr:row>20</xdr:row>
      <xdr:rowOff>144517</xdr:rowOff>
    </xdr:from>
    <xdr:to>
      <xdr:col>14</xdr:col>
      <xdr:colOff>294653</xdr:colOff>
      <xdr:row>34</xdr:row>
      <xdr:rowOff>82450</xdr:rowOff>
    </xdr:to>
    <xdr:pic>
      <xdr:nvPicPr>
        <xdr:cNvPr id="4" name="图片 3">
          <a:extLst>
            <a:ext uri="{FF2B5EF4-FFF2-40B4-BE49-F238E27FC236}">
              <a16:creationId xmlns:a16="http://schemas.microsoft.com/office/drawing/2014/main" id="{227372ED-68F0-EC38-F5D1-0D6A3E13A4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990897" y="3976414"/>
          <a:ext cx="3202515" cy="2512967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4379</xdr:colOff>
      <xdr:row>20</xdr:row>
      <xdr:rowOff>18503</xdr:rowOff>
    </xdr:from>
    <xdr:to>
      <xdr:col>7</xdr:col>
      <xdr:colOff>0</xdr:colOff>
      <xdr:row>32</xdr:row>
      <xdr:rowOff>111314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5FE43E4B-1F90-9A65-B0A7-6EA7596274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13103" y="3850400"/>
          <a:ext cx="3963276" cy="2299983"/>
        </a:xfrm>
        <a:prstGeom prst="rect">
          <a:avLst/>
        </a:prstGeom>
      </xdr:spPr>
    </xdr:pic>
    <xdr:clientData/>
  </xdr:twoCellAnchor>
  <xdr:twoCellAnchor editAs="oneCell">
    <xdr:from>
      <xdr:col>8</xdr:col>
      <xdr:colOff>491554</xdr:colOff>
      <xdr:row>20</xdr:row>
      <xdr:rowOff>17517</xdr:rowOff>
    </xdr:from>
    <xdr:to>
      <xdr:col>13</xdr:col>
      <xdr:colOff>289035</xdr:colOff>
      <xdr:row>32</xdr:row>
      <xdr:rowOff>91965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id="{774A1122-44A3-6180-5ACC-8CEC912AEE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676657" y="3849414"/>
          <a:ext cx="3392895" cy="2281620"/>
        </a:xfrm>
        <a:prstGeom prst="rect">
          <a:avLst/>
        </a:prstGeom>
      </xdr:spPr>
    </xdr:pic>
    <xdr:clientData/>
  </xdr:twoCellAnchor>
  <xdr:twoCellAnchor editAs="oneCell">
    <xdr:from>
      <xdr:col>1</xdr:col>
      <xdr:colOff>667537</xdr:colOff>
      <xdr:row>38</xdr:row>
      <xdr:rowOff>118241</xdr:rowOff>
    </xdr:from>
    <xdr:to>
      <xdr:col>6</xdr:col>
      <xdr:colOff>525518</xdr:colOff>
      <xdr:row>53</xdr:row>
      <xdr:rowOff>77684</xdr:rowOff>
    </xdr:to>
    <xdr:pic>
      <xdr:nvPicPr>
        <xdr:cNvPr id="5" name="图片 4">
          <a:extLst>
            <a:ext uri="{FF2B5EF4-FFF2-40B4-BE49-F238E27FC236}">
              <a16:creationId xmlns:a16="http://schemas.microsoft.com/office/drawing/2014/main" id="{FDAE0935-BAE5-A8EA-3C20-440415561E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76261" y="7313448"/>
          <a:ext cx="3216912" cy="2718408"/>
        </a:xfrm>
        <a:prstGeom prst="rect">
          <a:avLst/>
        </a:prstGeom>
      </xdr:spPr>
    </xdr:pic>
    <xdr:clientData/>
  </xdr:twoCellAnchor>
  <xdr:twoCellAnchor editAs="oneCell">
    <xdr:from>
      <xdr:col>6</xdr:col>
      <xdr:colOff>556172</xdr:colOff>
      <xdr:row>40</xdr:row>
      <xdr:rowOff>122676</xdr:rowOff>
    </xdr:from>
    <xdr:to>
      <xdr:col>10</xdr:col>
      <xdr:colOff>640996</xdr:colOff>
      <xdr:row>51</xdr:row>
      <xdr:rowOff>148897</xdr:rowOff>
    </xdr:to>
    <xdr:pic>
      <xdr:nvPicPr>
        <xdr:cNvPr id="6" name="图片 5">
          <a:extLst>
            <a:ext uri="{FF2B5EF4-FFF2-40B4-BE49-F238E27FC236}">
              <a16:creationId xmlns:a16="http://schemas.microsoft.com/office/drawing/2014/main" id="{2E234F48-C050-B964-A7C6-C6DFCC744C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523827" y="7685745"/>
          <a:ext cx="2629203" cy="2049462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599965</xdr:colOff>
      <xdr:row>20</xdr:row>
      <xdr:rowOff>17518</xdr:rowOff>
    </xdr:from>
    <xdr:to>
      <xdr:col>7</xdr:col>
      <xdr:colOff>8758</xdr:colOff>
      <xdr:row>31</xdr:row>
      <xdr:rowOff>137817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ED830E70-891B-6A1A-4F6E-D141CA2969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99965" y="3853794"/>
          <a:ext cx="3985172" cy="2143540"/>
        </a:xfrm>
        <a:prstGeom prst="rect">
          <a:avLst/>
        </a:prstGeom>
      </xdr:spPr>
    </xdr:pic>
    <xdr:clientData/>
  </xdr:twoCellAnchor>
  <xdr:twoCellAnchor editAs="oneCell">
    <xdr:from>
      <xdr:col>8</xdr:col>
      <xdr:colOff>74342</xdr:colOff>
      <xdr:row>20</xdr:row>
      <xdr:rowOff>30654</xdr:rowOff>
    </xdr:from>
    <xdr:to>
      <xdr:col>13</xdr:col>
      <xdr:colOff>87587</xdr:colOff>
      <xdr:row>34</xdr:row>
      <xdr:rowOff>113543</xdr:rowOff>
    </xdr:to>
    <xdr:pic>
      <xdr:nvPicPr>
        <xdr:cNvPr id="4" name="图片 3">
          <a:extLst>
            <a:ext uri="{FF2B5EF4-FFF2-40B4-BE49-F238E27FC236}">
              <a16:creationId xmlns:a16="http://schemas.microsoft.com/office/drawing/2014/main" id="{3367E914-7082-5098-A5F5-D5C3AC91BE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59445" y="3866930"/>
          <a:ext cx="3056866" cy="2657923"/>
        </a:xfrm>
        <a:prstGeom prst="rect">
          <a:avLst/>
        </a:prstGeom>
      </xdr:spPr>
    </xdr:pic>
    <xdr:clientData/>
  </xdr:twoCellAnchor>
  <xdr:twoCellAnchor editAs="oneCell">
    <xdr:from>
      <xdr:col>13</xdr:col>
      <xdr:colOff>48172</xdr:colOff>
      <xdr:row>24</xdr:row>
      <xdr:rowOff>111034</xdr:rowOff>
    </xdr:from>
    <xdr:to>
      <xdr:col>16</xdr:col>
      <xdr:colOff>16005</xdr:colOff>
      <xdr:row>32</xdr:row>
      <xdr:rowOff>148896</xdr:rowOff>
    </xdr:to>
    <xdr:pic>
      <xdr:nvPicPr>
        <xdr:cNvPr id="5" name="图片 4">
          <a:extLst>
            <a:ext uri="{FF2B5EF4-FFF2-40B4-BE49-F238E27FC236}">
              <a16:creationId xmlns:a16="http://schemas.microsoft.com/office/drawing/2014/main" id="{A07E0B07-9260-4F87-015D-26A76D32CE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276896" y="4683034"/>
          <a:ext cx="2665488" cy="150931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20</xdr:row>
      <xdr:rowOff>17518</xdr:rowOff>
    </xdr:from>
    <xdr:to>
      <xdr:col>7</xdr:col>
      <xdr:colOff>0</xdr:colOff>
      <xdr:row>34</xdr:row>
      <xdr:rowOff>18776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id="{9E71B31B-B1F3-BA0F-54F8-6658AFB7C5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8724" y="3932621"/>
          <a:ext cx="3967655" cy="2576292"/>
        </a:xfrm>
        <a:prstGeom prst="rect">
          <a:avLst/>
        </a:prstGeom>
      </xdr:spPr>
    </xdr:pic>
    <xdr:clientData/>
  </xdr:twoCellAnchor>
  <xdr:twoCellAnchor editAs="oneCell">
    <xdr:from>
      <xdr:col>1</xdr:col>
      <xdr:colOff>74448</xdr:colOff>
      <xdr:row>41</xdr:row>
      <xdr:rowOff>73753</xdr:rowOff>
    </xdr:from>
    <xdr:to>
      <xdr:col>10</xdr:col>
      <xdr:colOff>442960</xdr:colOff>
      <xdr:row>52</xdr:row>
      <xdr:rowOff>56931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6AEED1B0-2117-8DC5-5345-1DC5290528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83172" y="7838270"/>
          <a:ext cx="6162340" cy="2102764"/>
        </a:xfrm>
        <a:prstGeom prst="rect">
          <a:avLst/>
        </a:prstGeom>
      </xdr:spPr>
    </xdr:pic>
    <xdr:clientData/>
  </xdr:twoCellAnchor>
  <xdr:twoCellAnchor editAs="oneCell">
    <xdr:from>
      <xdr:col>9</xdr:col>
      <xdr:colOff>7199</xdr:colOff>
      <xdr:row>20</xdr:row>
      <xdr:rowOff>77807</xdr:rowOff>
    </xdr:from>
    <xdr:to>
      <xdr:col>13</xdr:col>
      <xdr:colOff>586828</xdr:colOff>
      <xdr:row>34</xdr:row>
      <xdr:rowOff>16100</xdr:rowOff>
    </xdr:to>
    <xdr:pic>
      <xdr:nvPicPr>
        <xdr:cNvPr id="6" name="图片 5">
          <a:extLst>
            <a:ext uri="{FF2B5EF4-FFF2-40B4-BE49-F238E27FC236}">
              <a16:creationId xmlns:a16="http://schemas.microsoft.com/office/drawing/2014/main" id="{87A56F04-E41F-E3D7-FAE3-FABBDE6AB9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801027" y="3927221"/>
          <a:ext cx="3014525" cy="2513327"/>
        </a:xfrm>
        <a:prstGeom prst="rect">
          <a:avLst/>
        </a:prstGeom>
      </xdr:spPr>
    </xdr:pic>
    <xdr:clientData/>
  </xdr:twoCellAnchor>
  <xdr:twoCellAnchor editAs="oneCell">
    <xdr:from>
      <xdr:col>13</xdr:col>
      <xdr:colOff>547414</xdr:colOff>
      <xdr:row>24</xdr:row>
      <xdr:rowOff>101159</xdr:rowOff>
    </xdr:from>
    <xdr:to>
      <xdr:col>16</xdr:col>
      <xdr:colOff>595260</xdr:colOff>
      <xdr:row>32</xdr:row>
      <xdr:rowOff>43544</xdr:rowOff>
    </xdr:to>
    <xdr:pic>
      <xdr:nvPicPr>
        <xdr:cNvPr id="8" name="图片 7">
          <a:extLst>
            <a:ext uri="{FF2B5EF4-FFF2-40B4-BE49-F238E27FC236}">
              <a16:creationId xmlns:a16="http://schemas.microsoft.com/office/drawing/2014/main" id="{FB2D537B-6D40-B5CC-FC99-89419D460E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776138" y="4686297"/>
          <a:ext cx="2460846" cy="1413833"/>
        </a:xfrm>
        <a:prstGeom prst="rect">
          <a:avLst/>
        </a:prstGeom>
      </xdr:spPr>
    </xdr:pic>
    <xdr:clientData/>
  </xdr:twoCellAnchor>
  <xdr:twoCellAnchor editAs="oneCell">
    <xdr:from>
      <xdr:col>0</xdr:col>
      <xdr:colOff>471315</xdr:colOff>
      <xdr:row>59</xdr:row>
      <xdr:rowOff>118240</xdr:rowOff>
    </xdr:from>
    <xdr:to>
      <xdr:col>5</xdr:col>
      <xdr:colOff>320925</xdr:colOff>
      <xdr:row>72</xdr:row>
      <xdr:rowOff>13138</xdr:rowOff>
    </xdr:to>
    <xdr:pic>
      <xdr:nvPicPr>
        <xdr:cNvPr id="9" name="图片 8">
          <a:extLst>
            <a:ext uri="{FF2B5EF4-FFF2-40B4-BE49-F238E27FC236}">
              <a16:creationId xmlns:a16="http://schemas.microsoft.com/office/drawing/2014/main" id="{6E8A5497-95D6-4463-AA32-82DB42214C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71315" y="11359930"/>
          <a:ext cx="3208541" cy="2286001"/>
        </a:xfrm>
        <a:prstGeom prst="rect">
          <a:avLst/>
        </a:prstGeom>
      </xdr:spPr>
    </xdr:pic>
    <xdr:clientData/>
  </xdr:twoCellAnchor>
  <xdr:twoCellAnchor editAs="oneCell">
    <xdr:from>
      <xdr:col>5</xdr:col>
      <xdr:colOff>361332</xdr:colOff>
      <xdr:row>59</xdr:row>
      <xdr:rowOff>96344</xdr:rowOff>
    </xdr:from>
    <xdr:to>
      <xdr:col>10</xdr:col>
      <xdr:colOff>498297</xdr:colOff>
      <xdr:row>73</xdr:row>
      <xdr:rowOff>140137</xdr:rowOff>
    </xdr:to>
    <xdr:pic>
      <xdr:nvPicPr>
        <xdr:cNvPr id="10" name="图片 9">
          <a:extLst>
            <a:ext uri="{FF2B5EF4-FFF2-40B4-BE49-F238E27FC236}">
              <a16:creationId xmlns:a16="http://schemas.microsoft.com/office/drawing/2014/main" id="{FF730710-FA67-8763-F6C8-564E6E8558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720263" y="11338034"/>
          <a:ext cx="3180586" cy="261882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DA37B9-B622-4B09-BE86-BE203E24BB08}">
  <dimension ref="C7:P21"/>
  <sheetViews>
    <sheetView zoomScale="145" zoomScaleNormal="145" workbookViewId="0">
      <selection activeCell="V11" sqref="V11"/>
    </sheetView>
  </sheetViews>
  <sheetFormatPr defaultRowHeight="14" x14ac:dyDescent="0.3"/>
  <sheetData>
    <row r="7" spans="3:16" ht="17.5" x14ac:dyDescent="0.3">
      <c r="C7" s="11" t="s">
        <v>26</v>
      </c>
      <c r="D7" s="11"/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</row>
    <row r="21" spans="3:16" ht="23.5" customHeight="1" x14ac:dyDescent="0.3">
      <c r="C21" s="11" t="s">
        <v>25</v>
      </c>
      <c r="D21" s="11"/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</row>
  </sheetData>
  <mergeCells count="2">
    <mergeCell ref="C21:P21"/>
    <mergeCell ref="C7:P7"/>
  </mergeCells>
  <phoneticPr fontId="3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D6BB0E-A65F-4EF5-828E-F8300B452B71}">
  <dimension ref="B3:S36"/>
  <sheetViews>
    <sheetView zoomScale="145" zoomScaleNormal="145" workbookViewId="0">
      <selection activeCell="B3" sqref="B3:O16"/>
    </sheetView>
  </sheetViews>
  <sheetFormatPr defaultRowHeight="14" x14ac:dyDescent="0.3"/>
  <cols>
    <col min="2" max="2" width="11.75" customWidth="1"/>
    <col min="4" max="4" width="12.83203125" customWidth="1"/>
    <col min="8" max="8" width="10.75" bestFit="1" customWidth="1"/>
    <col min="10" max="10" width="10.25" customWidth="1"/>
    <col min="15" max="15" width="8.75" customWidth="1"/>
  </cols>
  <sheetData>
    <row r="3" spans="2:15" ht="20" customHeight="1" x14ac:dyDescent="0.3">
      <c r="B3" s="13" t="s">
        <v>9</v>
      </c>
      <c r="C3" s="14"/>
      <c r="D3" s="14"/>
      <c r="E3" s="14"/>
      <c r="F3" s="15"/>
      <c r="H3" s="13" t="s">
        <v>27</v>
      </c>
      <c r="I3" s="14"/>
      <c r="J3" s="14"/>
      <c r="K3" s="14"/>
      <c r="L3" s="15"/>
    </row>
    <row r="4" spans="2:15" ht="17" customHeight="1" x14ac:dyDescent="0.3">
      <c r="B4" s="6" t="s">
        <v>0</v>
      </c>
      <c r="C4" s="6" t="s">
        <v>1</v>
      </c>
      <c r="D4" s="6" t="s">
        <v>2</v>
      </c>
      <c r="E4" s="6" t="s">
        <v>3</v>
      </c>
      <c r="F4" s="6"/>
      <c r="H4" s="6" t="s">
        <v>28</v>
      </c>
      <c r="I4" s="16">
        <v>3</v>
      </c>
      <c r="J4" s="17"/>
      <c r="K4" s="17"/>
      <c r="L4" s="18"/>
    </row>
    <row r="5" spans="2:15" x14ac:dyDescent="0.3">
      <c r="B5" s="2">
        <v>1</v>
      </c>
      <c r="C5" s="1">
        <v>3.04</v>
      </c>
      <c r="D5" s="1">
        <v>1.25</v>
      </c>
      <c r="E5" s="1">
        <v>2.31</v>
      </c>
      <c r="F5" s="1">
        <v>0.62</v>
      </c>
      <c r="H5" s="6" t="s">
        <v>29</v>
      </c>
      <c r="I5" s="16">
        <v>0.35</v>
      </c>
      <c r="J5" s="17"/>
      <c r="K5" s="17"/>
      <c r="L5" s="18"/>
    </row>
    <row r="6" spans="2:15" x14ac:dyDescent="0.3">
      <c r="B6" s="2">
        <v>2</v>
      </c>
      <c r="C6" s="1">
        <v>3.12</v>
      </c>
      <c r="D6" s="1">
        <v>1.34</v>
      </c>
      <c r="E6" s="1">
        <v>1.27</v>
      </c>
      <c r="F6" s="1">
        <v>0.6</v>
      </c>
      <c r="H6" s="6" t="s">
        <v>30</v>
      </c>
      <c r="I6" s="16">
        <v>0.75</v>
      </c>
      <c r="J6" s="17"/>
      <c r="K6" s="17"/>
      <c r="L6" s="18"/>
    </row>
    <row r="7" spans="2:15" x14ac:dyDescent="0.3">
      <c r="B7" s="2">
        <v>3</v>
      </c>
      <c r="C7" s="1">
        <v>3.17</v>
      </c>
      <c r="D7" s="1">
        <v>1.32</v>
      </c>
      <c r="E7" s="1">
        <v>2.25</v>
      </c>
      <c r="F7" s="1">
        <v>0.59</v>
      </c>
      <c r="H7" s="6" t="s">
        <v>31</v>
      </c>
      <c r="I7" s="16">
        <v>0.3</v>
      </c>
      <c r="J7" s="17"/>
      <c r="K7" s="17"/>
      <c r="L7" s="18"/>
    </row>
    <row r="8" spans="2:15" x14ac:dyDescent="0.3">
      <c r="B8" s="2">
        <v>4</v>
      </c>
      <c r="C8" s="1">
        <v>3.07</v>
      </c>
      <c r="D8" s="1">
        <v>1.41</v>
      </c>
      <c r="E8" s="1">
        <v>2.2400000000000002</v>
      </c>
      <c r="F8" s="1">
        <v>0.51</v>
      </c>
    </row>
    <row r="9" spans="2:15" x14ac:dyDescent="0.3">
      <c r="B9" s="2">
        <v>5</v>
      </c>
      <c r="C9" s="1">
        <v>3.18</v>
      </c>
      <c r="D9" s="1">
        <v>1.37</v>
      </c>
      <c r="E9" s="1">
        <v>2.21</v>
      </c>
      <c r="F9" s="1">
        <v>0.49</v>
      </c>
      <c r="J9" s="4"/>
      <c r="K9" s="4"/>
      <c r="L9" s="4"/>
      <c r="M9" s="4"/>
      <c r="N9" s="4"/>
    </row>
    <row r="10" spans="2:15" x14ac:dyDescent="0.3">
      <c r="B10" s="2">
        <v>6</v>
      </c>
      <c r="C10" s="1">
        <v>3.16</v>
      </c>
      <c r="D10" s="1">
        <v>1.34</v>
      </c>
      <c r="E10" s="1">
        <v>2.25</v>
      </c>
      <c r="F10" s="1">
        <v>0.56999999999999995</v>
      </c>
      <c r="J10" s="4"/>
      <c r="K10" s="4"/>
      <c r="L10" s="4"/>
      <c r="M10" s="4"/>
      <c r="N10" s="4"/>
    </row>
    <row r="11" spans="2:15" x14ac:dyDescent="0.3">
      <c r="B11" s="2">
        <v>7</v>
      </c>
      <c r="C11" s="1">
        <v>3.24</v>
      </c>
      <c r="D11" s="1">
        <v>1.35</v>
      </c>
      <c r="E11" s="1">
        <v>2.1800000000000002</v>
      </c>
      <c r="F11" s="1">
        <v>0.47</v>
      </c>
      <c r="J11" s="4"/>
      <c r="K11" s="4"/>
      <c r="L11" s="4"/>
      <c r="M11" s="4"/>
      <c r="N11" s="4"/>
    </row>
    <row r="12" spans="2:15" ht="15.5" customHeight="1" x14ac:dyDescent="0.3">
      <c r="B12" s="2">
        <v>8</v>
      </c>
      <c r="C12" s="1">
        <v>3.29</v>
      </c>
      <c r="D12" s="1">
        <v>1.32</v>
      </c>
      <c r="E12" s="1">
        <v>2.17</v>
      </c>
      <c r="F12" s="1">
        <v>0.48</v>
      </c>
      <c r="H12" s="19" t="s">
        <v>74</v>
      </c>
      <c r="I12" s="19"/>
      <c r="J12" s="19"/>
      <c r="K12" s="19"/>
      <c r="L12" s="19"/>
      <c r="M12" s="19"/>
      <c r="N12" s="19"/>
      <c r="O12" s="19"/>
    </row>
    <row r="13" spans="2:15" x14ac:dyDescent="0.3">
      <c r="B13" s="2">
        <v>9</v>
      </c>
      <c r="C13" s="1">
        <v>3.26</v>
      </c>
      <c r="D13" s="1">
        <v>1.31</v>
      </c>
      <c r="E13" s="1">
        <v>2.21</v>
      </c>
      <c r="F13" s="1">
        <v>0.54</v>
      </c>
      <c r="H13" s="19" t="s">
        <v>73</v>
      </c>
      <c r="I13" s="19"/>
      <c r="J13" s="19"/>
      <c r="K13" s="19"/>
      <c r="L13" s="19"/>
      <c r="M13" s="19"/>
      <c r="N13" s="19"/>
      <c r="O13" s="19"/>
    </row>
    <row r="14" spans="2:15" x14ac:dyDescent="0.3">
      <c r="B14" s="2">
        <v>10</v>
      </c>
      <c r="C14" s="1">
        <v>3.46</v>
      </c>
      <c r="D14" s="1">
        <v>1.25</v>
      </c>
      <c r="E14" s="1">
        <v>2.12</v>
      </c>
      <c r="F14" s="1">
        <v>0.48</v>
      </c>
      <c r="J14" s="4"/>
      <c r="K14" s="4"/>
      <c r="L14" s="4"/>
      <c r="M14" s="4"/>
      <c r="N14" s="4"/>
    </row>
    <row r="15" spans="2:15" x14ac:dyDescent="0.3">
      <c r="B15" s="2">
        <v>11</v>
      </c>
      <c r="C15" s="1">
        <v>3.65</v>
      </c>
      <c r="D15" s="1">
        <v>1.18</v>
      </c>
      <c r="E15" s="1">
        <v>2.06</v>
      </c>
      <c r="F15" s="1">
        <v>0.51</v>
      </c>
      <c r="J15" s="4"/>
      <c r="K15" s="4"/>
      <c r="L15" s="4"/>
      <c r="M15" s="4"/>
      <c r="N15" s="4"/>
    </row>
    <row r="16" spans="2:15" x14ac:dyDescent="0.3">
      <c r="B16" s="2">
        <v>12</v>
      </c>
      <c r="C16" s="1">
        <v>3.98</v>
      </c>
      <c r="D16" s="1">
        <v>1.1200000000000001</v>
      </c>
      <c r="E16" s="1">
        <v>1.96</v>
      </c>
      <c r="F16" s="1" t="s">
        <v>4</v>
      </c>
      <c r="J16" s="4"/>
      <c r="K16" s="4"/>
      <c r="L16" s="4"/>
      <c r="M16" s="4"/>
      <c r="N16" s="4"/>
    </row>
    <row r="17" spans="2:19" x14ac:dyDescent="0.3">
      <c r="J17" s="4"/>
      <c r="K17" s="4"/>
      <c r="L17" s="4"/>
      <c r="M17" s="4"/>
      <c r="N17" s="4"/>
    </row>
    <row r="20" spans="2:19" ht="17.5" x14ac:dyDescent="0.3">
      <c r="B20" s="12" t="s">
        <v>37</v>
      </c>
      <c r="C20" s="12"/>
      <c r="D20" s="12"/>
      <c r="E20" s="12"/>
      <c r="F20" s="12"/>
      <c r="H20" s="12" t="s">
        <v>56</v>
      </c>
      <c r="I20" s="12"/>
      <c r="J20" s="12"/>
      <c r="K20" s="12"/>
      <c r="L20" s="12"/>
      <c r="M20" s="12"/>
      <c r="N20" s="12"/>
      <c r="O20" s="12"/>
      <c r="P20" s="12"/>
      <c r="Q20" s="12"/>
      <c r="R20" s="12"/>
      <c r="S20" s="12"/>
    </row>
    <row r="36" ht="15" customHeight="1" x14ac:dyDescent="0.3"/>
  </sheetData>
  <mergeCells count="10">
    <mergeCell ref="B20:F20"/>
    <mergeCell ref="B3:F3"/>
    <mergeCell ref="H3:L3"/>
    <mergeCell ref="I4:L4"/>
    <mergeCell ref="I5:L5"/>
    <mergeCell ref="I6:L6"/>
    <mergeCell ref="I7:L7"/>
    <mergeCell ref="H20:S20"/>
    <mergeCell ref="H12:O12"/>
    <mergeCell ref="H13:O13"/>
  </mergeCells>
  <phoneticPr fontId="3" type="noConversion"/>
  <pageMargins left="0.7" right="0.7" top="0.75" bottom="0.75" header="0.3" footer="0.3"/>
  <pageSetup orientation="portrait" horizontalDpi="1200" verticalDpi="12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1434D5-4A1B-47AB-B964-3A6245100C26}">
  <sheetPr>
    <pageSetUpPr fitToPage="1"/>
  </sheetPr>
  <dimension ref="A1:W20"/>
  <sheetViews>
    <sheetView tabSelected="1" topLeftCell="C22" zoomScale="130" zoomScaleNormal="130" workbookViewId="0">
      <selection activeCell="T33" sqref="T33"/>
    </sheetView>
  </sheetViews>
  <sheetFormatPr defaultRowHeight="14" x14ac:dyDescent="0.3"/>
  <cols>
    <col min="1" max="1" width="13" customWidth="1"/>
    <col min="7" max="7" width="13.1640625" customWidth="1"/>
  </cols>
  <sheetData>
    <row r="1" spans="1:14" x14ac:dyDescent="0.3">
      <c r="A1" s="13" t="s">
        <v>9</v>
      </c>
      <c r="B1" s="14"/>
      <c r="C1" s="14"/>
      <c r="D1" s="14"/>
      <c r="E1" s="15"/>
      <c r="G1" s="13" t="s">
        <v>27</v>
      </c>
      <c r="H1" s="14"/>
      <c r="I1" s="14"/>
      <c r="J1" s="14"/>
      <c r="K1" s="15"/>
    </row>
    <row r="2" spans="1:14" x14ac:dyDescent="0.3">
      <c r="A2" s="6" t="s">
        <v>0</v>
      </c>
      <c r="B2" s="6" t="s">
        <v>1</v>
      </c>
      <c r="C2" s="6" t="s">
        <v>2</v>
      </c>
      <c r="D2" s="6" t="s">
        <v>3</v>
      </c>
      <c r="E2" s="6"/>
      <c r="G2" s="6" t="s">
        <v>28</v>
      </c>
      <c r="H2" s="16">
        <v>3.7374999999999998</v>
      </c>
      <c r="I2" s="17"/>
      <c r="J2" s="17"/>
      <c r="K2" s="18"/>
    </row>
    <row r="3" spans="1:14" x14ac:dyDescent="0.3">
      <c r="A3" s="2">
        <v>1</v>
      </c>
      <c r="B3" s="1">
        <v>3.53</v>
      </c>
      <c r="C3" s="1">
        <v>1.24</v>
      </c>
      <c r="D3" s="1">
        <v>2.06</v>
      </c>
      <c r="E3" s="1">
        <v>0.52</v>
      </c>
      <c r="G3" s="6" t="s">
        <v>29</v>
      </c>
      <c r="H3" s="16">
        <v>0.35</v>
      </c>
      <c r="I3" s="17"/>
      <c r="J3" s="17"/>
      <c r="K3" s="18"/>
    </row>
    <row r="4" spans="1:14" x14ac:dyDescent="0.3">
      <c r="A4" s="2">
        <v>2</v>
      </c>
      <c r="B4" s="1">
        <v>3.27</v>
      </c>
      <c r="C4" s="1">
        <v>1.36</v>
      </c>
      <c r="D4" s="1">
        <v>2.13</v>
      </c>
      <c r="E4" s="1">
        <v>0.56999999999999995</v>
      </c>
      <c r="G4" s="6" t="s">
        <v>77</v>
      </c>
      <c r="H4" s="16">
        <v>1.9375</v>
      </c>
      <c r="I4" s="17"/>
      <c r="J4" s="17"/>
      <c r="K4" s="18"/>
    </row>
    <row r="5" spans="1:14" x14ac:dyDescent="0.3">
      <c r="A5" s="2">
        <v>3</v>
      </c>
      <c r="B5" s="1">
        <v>3.15</v>
      </c>
      <c r="C5" s="1">
        <v>1.4</v>
      </c>
      <c r="D5" s="1">
        <v>2.09</v>
      </c>
      <c r="E5" s="1">
        <v>0.35</v>
      </c>
      <c r="G5" s="6" t="s">
        <v>31</v>
      </c>
      <c r="H5" s="16">
        <v>0.3</v>
      </c>
      <c r="I5" s="17"/>
      <c r="J5" s="17"/>
      <c r="K5" s="18"/>
    </row>
    <row r="6" spans="1:14" x14ac:dyDescent="0.3">
      <c r="A6" s="2">
        <v>4</v>
      </c>
      <c r="B6" s="1">
        <v>3.44</v>
      </c>
      <c r="C6" s="1">
        <v>1.29</v>
      </c>
      <c r="D6" s="1">
        <v>2.0699999999999998</v>
      </c>
      <c r="E6" s="1">
        <v>0.42</v>
      </c>
      <c r="G6" s="6" t="s">
        <v>79</v>
      </c>
      <c r="H6" s="16">
        <v>0.75</v>
      </c>
      <c r="I6" s="17"/>
      <c r="J6" s="17"/>
      <c r="K6" s="18"/>
    </row>
    <row r="7" spans="1:14" x14ac:dyDescent="0.3">
      <c r="A7" s="2">
        <v>5</v>
      </c>
      <c r="B7" s="1">
        <v>3.69</v>
      </c>
      <c r="C7" s="1">
        <v>1.1599999999999999</v>
      </c>
      <c r="D7" s="1">
        <v>2.0499999999999998</v>
      </c>
      <c r="E7" s="1">
        <v>0.42</v>
      </c>
      <c r="G7" s="6" t="s">
        <v>82</v>
      </c>
      <c r="H7" s="16">
        <f>0.192*2</f>
        <v>0.38400000000000001</v>
      </c>
      <c r="I7" s="17"/>
      <c r="J7" s="17"/>
      <c r="K7" s="18"/>
      <c r="L7" s="4"/>
      <c r="M7" s="4"/>
    </row>
    <row r="8" spans="1:14" x14ac:dyDescent="0.3">
      <c r="A8" s="2">
        <v>6</v>
      </c>
      <c r="B8" s="1">
        <v>4</v>
      </c>
      <c r="C8" s="1">
        <v>1.1200000000000001</v>
      </c>
      <c r="D8" s="1">
        <v>1.94</v>
      </c>
      <c r="E8" s="1" t="s">
        <v>81</v>
      </c>
      <c r="G8" s="6" t="s">
        <v>83</v>
      </c>
      <c r="H8" s="16">
        <v>0.72</v>
      </c>
      <c r="I8" s="17"/>
      <c r="J8" s="17"/>
      <c r="K8" s="18"/>
      <c r="L8" s="4"/>
      <c r="M8" s="4"/>
    </row>
    <row r="9" spans="1:14" x14ac:dyDescent="0.3">
      <c r="A9" s="2">
        <v>7</v>
      </c>
      <c r="B9" s="1">
        <v>3.52</v>
      </c>
      <c r="C9" s="1">
        <v>1.22</v>
      </c>
      <c r="D9" s="1">
        <v>2.11</v>
      </c>
      <c r="E9" s="1">
        <v>0.66</v>
      </c>
      <c r="G9" s="6" t="s">
        <v>84</v>
      </c>
      <c r="H9" s="16">
        <v>0.2</v>
      </c>
      <c r="I9" s="17"/>
      <c r="J9" s="17"/>
      <c r="K9" s="18"/>
      <c r="L9" s="4"/>
      <c r="M9" s="4"/>
    </row>
    <row r="10" spans="1:14" x14ac:dyDescent="0.3">
      <c r="A10" s="2">
        <v>8</v>
      </c>
      <c r="B10" s="1">
        <v>3.39</v>
      </c>
      <c r="C10" s="1">
        <v>1.29</v>
      </c>
      <c r="D10" s="1">
        <v>2.12</v>
      </c>
      <c r="E10" s="1">
        <v>0.59</v>
      </c>
      <c r="G10" s="6" t="s">
        <v>85</v>
      </c>
      <c r="H10" s="16">
        <v>0.7</v>
      </c>
      <c r="I10" s="17"/>
      <c r="J10" s="17"/>
      <c r="K10" s="18"/>
      <c r="L10" s="10"/>
      <c r="M10" s="10"/>
      <c r="N10" s="10"/>
    </row>
    <row r="11" spans="1:14" x14ac:dyDescent="0.3">
      <c r="A11" s="2">
        <v>9</v>
      </c>
      <c r="B11" s="1">
        <v>3.53</v>
      </c>
      <c r="C11" s="1">
        <v>1.24</v>
      </c>
      <c r="D11" s="1">
        <v>2.08</v>
      </c>
      <c r="E11" s="1">
        <v>0.55000000000000004</v>
      </c>
      <c r="G11" s="6" t="s">
        <v>86</v>
      </c>
      <c r="H11" s="16">
        <v>0.7</v>
      </c>
      <c r="I11" s="17"/>
      <c r="J11" s="17"/>
      <c r="K11" s="18"/>
      <c r="L11" s="10"/>
      <c r="M11" s="10"/>
      <c r="N11" s="10"/>
    </row>
    <row r="12" spans="1:14" x14ac:dyDescent="0.3">
      <c r="A12" s="2">
        <v>10</v>
      </c>
      <c r="B12" s="1">
        <v>3.54</v>
      </c>
      <c r="C12" s="1">
        <v>1.22</v>
      </c>
      <c r="D12" s="1">
        <v>2.11</v>
      </c>
      <c r="E12" s="1">
        <v>0.63</v>
      </c>
      <c r="G12" s="6" t="s">
        <v>87</v>
      </c>
      <c r="H12" s="16">
        <v>3</v>
      </c>
      <c r="I12" s="17"/>
      <c r="J12" s="17"/>
      <c r="K12" s="18"/>
      <c r="L12" s="4"/>
      <c r="M12" s="4"/>
    </row>
    <row r="13" spans="1:14" x14ac:dyDescent="0.3">
      <c r="A13" s="2">
        <v>11</v>
      </c>
      <c r="B13" s="1">
        <v>3.66</v>
      </c>
      <c r="C13" s="1">
        <v>1.1599999999999999</v>
      </c>
      <c r="D13" s="1">
        <v>2.0699999999999998</v>
      </c>
      <c r="E13" s="1">
        <v>0.62</v>
      </c>
      <c r="G13" s="6" t="s">
        <v>88</v>
      </c>
      <c r="H13" s="16">
        <v>5.75</v>
      </c>
      <c r="I13" s="17"/>
      <c r="J13" s="17"/>
      <c r="K13" s="18"/>
      <c r="L13" s="4"/>
      <c r="M13" s="4"/>
    </row>
    <row r="14" spans="1:14" x14ac:dyDescent="0.3">
      <c r="A14" s="2">
        <v>12</v>
      </c>
      <c r="B14" s="1">
        <v>4.2</v>
      </c>
      <c r="C14" s="1">
        <v>1.1100000000000001</v>
      </c>
      <c r="D14" s="1">
        <v>1.85</v>
      </c>
      <c r="E14" s="1" t="s">
        <v>4</v>
      </c>
      <c r="G14" s="6" t="s">
        <v>91</v>
      </c>
      <c r="H14" s="16">
        <v>0.93</v>
      </c>
      <c r="I14" s="17"/>
      <c r="J14" s="17"/>
      <c r="K14" s="18"/>
      <c r="L14" s="4"/>
      <c r="M14" s="4"/>
    </row>
    <row r="15" spans="1:14" x14ac:dyDescent="0.3">
      <c r="G15" s="6" t="s">
        <v>90</v>
      </c>
      <c r="H15" s="16">
        <v>1.93</v>
      </c>
      <c r="I15" s="17"/>
      <c r="J15" s="17"/>
      <c r="K15" s="18"/>
    </row>
    <row r="16" spans="1:14" x14ac:dyDescent="0.3">
      <c r="G16" s="6" t="s">
        <v>89</v>
      </c>
      <c r="H16" s="16">
        <v>0.78</v>
      </c>
      <c r="I16" s="17"/>
      <c r="J16" s="17"/>
      <c r="K16" s="18"/>
    </row>
    <row r="20" spans="1:23" x14ac:dyDescent="0.3">
      <c r="A20" s="20" t="s">
        <v>92</v>
      </c>
      <c r="B20" s="20"/>
      <c r="C20" s="20"/>
      <c r="D20" s="20"/>
      <c r="E20" s="20"/>
      <c r="G20" s="20" t="s">
        <v>93</v>
      </c>
      <c r="H20" s="20"/>
      <c r="I20" s="20"/>
      <c r="J20" s="20"/>
      <c r="K20" s="20"/>
      <c r="L20" s="20"/>
      <c r="M20" s="20"/>
      <c r="N20" s="20"/>
      <c r="O20" s="20"/>
      <c r="P20" s="20"/>
      <c r="R20" s="20" t="s">
        <v>94</v>
      </c>
      <c r="S20" s="20"/>
      <c r="T20" s="20"/>
      <c r="U20" s="20"/>
      <c r="V20" s="20"/>
      <c r="W20" s="20"/>
    </row>
  </sheetData>
  <mergeCells count="20">
    <mergeCell ref="A1:E1"/>
    <mergeCell ref="G1:K1"/>
    <mergeCell ref="H2:K2"/>
    <mergeCell ref="H3:K3"/>
    <mergeCell ref="H4:K4"/>
    <mergeCell ref="A20:E20"/>
    <mergeCell ref="G20:P20"/>
    <mergeCell ref="R20:W20"/>
    <mergeCell ref="H5:K5"/>
    <mergeCell ref="H12:K12"/>
    <mergeCell ref="H13:K13"/>
    <mergeCell ref="H14:K14"/>
    <mergeCell ref="H15:K15"/>
    <mergeCell ref="H16:K16"/>
    <mergeCell ref="H6:K6"/>
    <mergeCell ref="H7:K7"/>
    <mergeCell ref="H8:K8"/>
    <mergeCell ref="H9:K9"/>
    <mergeCell ref="H10:K10"/>
    <mergeCell ref="H11:K11"/>
  </mergeCells>
  <phoneticPr fontId="3" type="noConversion"/>
  <pageMargins left="0.7" right="0.7" top="0.75" bottom="0.75" header="0.3" footer="0.3"/>
  <pageSetup paperSize="9" scale="59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326725-6BDD-4A8F-AD06-517B19F6F905}">
  <dimension ref="B3:O20"/>
  <sheetViews>
    <sheetView zoomScale="145" zoomScaleNormal="145" workbookViewId="0">
      <selection activeCell="K20" sqref="K20"/>
    </sheetView>
  </sheetViews>
  <sheetFormatPr defaultRowHeight="14" x14ac:dyDescent="0.3"/>
  <cols>
    <col min="2" max="2" width="18.1640625" customWidth="1"/>
    <col min="4" max="4" width="13.25" customWidth="1"/>
    <col min="5" max="7" width="12.5" customWidth="1"/>
    <col min="8" max="8" width="24.5" customWidth="1"/>
    <col min="10" max="10" width="19" customWidth="1"/>
    <col min="14" max="14" width="15.9140625" customWidth="1"/>
  </cols>
  <sheetData>
    <row r="3" spans="2:15" ht="19.5" customHeight="1" x14ac:dyDescent="0.3">
      <c r="B3" s="13" t="s">
        <v>5</v>
      </c>
      <c r="C3" s="14"/>
      <c r="D3" s="14"/>
      <c r="E3" s="14"/>
      <c r="F3" s="15"/>
      <c r="H3" s="25" t="s">
        <v>32</v>
      </c>
      <c r="I3" s="25"/>
      <c r="J3" s="25"/>
      <c r="K3" s="25"/>
      <c r="L3" s="5"/>
      <c r="M3" s="5"/>
      <c r="N3" s="5"/>
    </row>
    <row r="4" spans="2:15" x14ac:dyDescent="0.3">
      <c r="B4" s="2" t="s">
        <v>0</v>
      </c>
      <c r="C4" s="2" t="s">
        <v>1</v>
      </c>
      <c r="D4" s="2" t="s">
        <v>2</v>
      </c>
      <c r="E4" s="2" t="s">
        <v>3</v>
      </c>
      <c r="F4" s="2"/>
      <c r="H4" s="2" t="s">
        <v>28</v>
      </c>
      <c r="I4" s="26">
        <v>3</v>
      </c>
      <c r="J4" s="27"/>
      <c r="K4" s="28"/>
    </row>
    <row r="5" spans="2:15" x14ac:dyDescent="0.3">
      <c r="B5" s="2">
        <v>1</v>
      </c>
      <c r="C5" s="1">
        <v>3.09</v>
      </c>
      <c r="D5" s="1">
        <v>1.24</v>
      </c>
      <c r="E5" s="1">
        <v>2.37</v>
      </c>
      <c r="F5" s="1">
        <v>0.57999999999999996</v>
      </c>
      <c r="H5" s="2" t="s">
        <v>29</v>
      </c>
      <c r="I5" s="26">
        <v>0.35</v>
      </c>
      <c r="J5" s="27"/>
      <c r="K5" s="28"/>
    </row>
    <row r="6" spans="2:15" x14ac:dyDescent="0.3">
      <c r="B6" s="2">
        <v>2</v>
      </c>
      <c r="C6" s="1">
        <v>3.19</v>
      </c>
      <c r="D6" s="1">
        <v>1.34</v>
      </c>
      <c r="E6" s="1">
        <v>2.2799999999999998</v>
      </c>
      <c r="F6" s="1">
        <v>0.56000000000000005</v>
      </c>
      <c r="H6" s="2" t="s">
        <v>30</v>
      </c>
      <c r="I6" s="26">
        <v>0.75</v>
      </c>
      <c r="J6" s="27"/>
      <c r="K6" s="28"/>
    </row>
    <row r="7" spans="2:15" x14ac:dyDescent="0.3">
      <c r="B7" s="2">
        <v>3</v>
      </c>
      <c r="C7" s="1">
        <v>3.28</v>
      </c>
      <c r="D7" s="1">
        <v>1.31</v>
      </c>
      <c r="E7" s="1">
        <v>2.25</v>
      </c>
      <c r="F7" s="1">
        <v>0.55000000000000004</v>
      </c>
      <c r="H7" s="2" t="s">
        <v>31</v>
      </c>
      <c r="I7" s="26">
        <v>0.3</v>
      </c>
      <c r="J7" s="27"/>
      <c r="K7" s="28"/>
    </row>
    <row r="8" spans="2:15" x14ac:dyDescent="0.3">
      <c r="B8" s="2">
        <v>4</v>
      </c>
      <c r="C8" s="1">
        <v>3.24</v>
      </c>
      <c r="D8" s="1">
        <v>1.37</v>
      </c>
      <c r="E8" s="1">
        <v>2.21</v>
      </c>
      <c r="F8" s="1">
        <v>0.48</v>
      </c>
      <c r="H8" s="2" t="s">
        <v>33</v>
      </c>
      <c r="I8" s="24">
        <v>5</v>
      </c>
      <c r="J8" s="24"/>
      <c r="K8" s="24"/>
    </row>
    <row r="9" spans="2:15" x14ac:dyDescent="0.3">
      <c r="B9" s="2">
        <v>5</v>
      </c>
      <c r="C9" s="1">
        <v>3.3</v>
      </c>
      <c r="D9" s="1">
        <v>1.35</v>
      </c>
      <c r="E9" s="1">
        <v>2.19</v>
      </c>
      <c r="F9" s="1">
        <v>0.46</v>
      </c>
      <c r="H9" s="2" t="s">
        <v>34</v>
      </c>
      <c r="I9" s="24">
        <v>4.9000000000000004</v>
      </c>
      <c r="J9" s="24"/>
      <c r="K9" s="24"/>
    </row>
    <row r="10" spans="2:15" x14ac:dyDescent="0.3">
      <c r="B10" s="2">
        <v>6</v>
      </c>
      <c r="C10" s="1">
        <v>3.27</v>
      </c>
      <c r="D10" s="1">
        <v>1.32</v>
      </c>
      <c r="E10" s="1">
        <v>2.2400000000000002</v>
      </c>
      <c r="F10" s="1">
        <v>0.53</v>
      </c>
      <c r="H10" s="2" t="s">
        <v>35</v>
      </c>
      <c r="I10" s="24">
        <v>0.1</v>
      </c>
      <c r="J10" s="24"/>
      <c r="K10" s="24"/>
    </row>
    <row r="11" spans="2:15" x14ac:dyDescent="0.3">
      <c r="B11" s="2">
        <v>7</v>
      </c>
      <c r="C11" s="1">
        <v>3.36</v>
      </c>
      <c r="D11" s="1">
        <v>1.32</v>
      </c>
      <c r="E11" s="1">
        <v>2.17</v>
      </c>
      <c r="F11" s="1">
        <v>0.45</v>
      </c>
    </row>
    <row r="12" spans="2:15" x14ac:dyDescent="0.3">
      <c r="B12" s="2">
        <v>8</v>
      </c>
      <c r="C12" s="1">
        <v>3.4</v>
      </c>
      <c r="D12" s="1">
        <v>1.29</v>
      </c>
      <c r="E12" s="1">
        <v>2.16</v>
      </c>
      <c r="F12" s="1">
        <v>0.46</v>
      </c>
    </row>
    <row r="13" spans="2:15" ht="14.5" customHeight="1" x14ac:dyDescent="0.3">
      <c r="B13" s="2">
        <v>9</v>
      </c>
      <c r="C13" s="1">
        <v>3.36</v>
      </c>
      <c r="D13" s="1">
        <v>1.29</v>
      </c>
      <c r="E13" s="1">
        <v>2.2000000000000002</v>
      </c>
      <c r="F13" s="1">
        <v>0.51</v>
      </c>
      <c r="H13" s="19" t="s">
        <v>75</v>
      </c>
      <c r="I13" s="19"/>
      <c r="J13" s="19"/>
      <c r="K13" s="19"/>
      <c r="L13" s="19"/>
      <c r="M13" s="9"/>
      <c r="N13" s="9"/>
      <c r="O13" s="9"/>
    </row>
    <row r="14" spans="2:15" x14ac:dyDescent="0.3">
      <c r="B14" s="2">
        <v>10</v>
      </c>
      <c r="C14" s="1">
        <v>3.56</v>
      </c>
      <c r="D14" s="1">
        <v>1.22</v>
      </c>
      <c r="E14" s="1">
        <v>2.12</v>
      </c>
      <c r="F14" s="1">
        <v>0.46</v>
      </c>
      <c r="H14" s="19" t="s">
        <v>76</v>
      </c>
      <c r="I14" s="19"/>
      <c r="J14" s="19"/>
      <c r="K14" s="19"/>
      <c r="L14" s="19"/>
      <c r="M14" s="19"/>
      <c r="N14" s="19"/>
      <c r="O14" s="19"/>
    </row>
    <row r="15" spans="2:15" x14ac:dyDescent="0.3">
      <c r="B15" s="2">
        <v>11</v>
      </c>
      <c r="C15" s="1">
        <v>3.71</v>
      </c>
      <c r="D15" s="1">
        <v>1.1499999999999999</v>
      </c>
      <c r="E15" s="1">
        <v>2.0699999999999998</v>
      </c>
      <c r="F15" s="1">
        <v>0.48</v>
      </c>
    </row>
    <row r="16" spans="2:15" x14ac:dyDescent="0.3">
      <c r="B16" s="2">
        <v>12</v>
      </c>
      <c r="C16" s="1">
        <v>3.98</v>
      </c>
      <c r="D16" s="1">
        <v>1.1200000000000001</v>
      </c>
      <c r="E16" s="1">
        <v>1.96</v>
      </c>
      <c r="F16" s="1" t="s">
        <v>4</v>
      </c>
    </row>
    <row r="20" spans="2:5" ht="17.5" x14ac:dyDescent="0.3">
      <c r="B20" s="21" t="s">
        <v>36</v>
      </c>
      <c r="C20" s="22"/>
      <c r="D20" s="22"/>
      <c r="E20" s="23"/>
    </row>
  </sheetData>
  <mergeCells count="12">
    <mergeCell ref="B20:E20"/>
    <mergeCell ref="I10:K10"/>
    <mergeCell ref="H3:K3"/>
    <mergeCell ref="B3:F3"/>
    <mergeCell ref="I4:K4"/>
    <mergeCell ref="I5:K5"/>
    <mergeCell ref="I6:K6"/>
    <mergeCell ref="I7:K7"/>
    <mergeCell ref="I8:K8"/>
    <mergeCell ref="I9:K9"/>
    <mergeCell ref="H14:O14"/>
    <mergeCell ref="H13:L13"/>
  </mergeCells>
  <phoneticPr fontId="3" type="noConversion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44EAD2-F71E-469E-A7E8-677945EF82A4}">
  <dimension ref="B3:R20"/>
  <sheetViews>
    <sheetView topLeftCell="I18" zoomScale="145" zoomScaleNormal="145" workbookViewId="0">
      <selection activeCell="I34" sqref="I34"/>
    </sheetView>
  </sheetViews>
  <sheetFormatPr defaultRowHeight="14" x14ac:dyDescent="0.3"/>
  <cols>
    <col min="2" max="2" width="11" bestFit="1" customWidth="1"/>
    <col min="4" max="4" width="12.25" customWidth="1"/>
    <col min="10" max="10" width="13.6640625" customWidth="1"/>
  </cols>
  <sheetData>
    <row r="3" spans="2:14" ht="18.5" customHeight="1" x14ac:dyDescent="0.3">
      <c r="B3" s="13" t="s">
        <v>8</v>
      </c>
      <c r="C3" s="14"/>
      <c r="D3" s="14"/>
      <c r="E3" s="14"/>
      <c r="F3" s="14"/>
      <c r="G3" s="14"/>
      <c r="H3" s="15"/>
      <c r="J3" s="13" t="s">
        <v>38</v>
      </c>
      <c r="K3" s="14"/>
      <c r="L3" s="14"/>
      <c r="M3" s="14"/>
      <c r="N3" s="15"/>
    </row>
    <row r="4" spans="2:14" ht="17" customHeight="1" x14ac:dyDescent="0.3">
      <c r="B4" s="6" t="s">
        <v>0</v>
      </c>
      <c r="C4" s="6" t="s">
        <v>1</v>
      </c>
      <c r="D4" s="6" t="s">
        <v>6</v>
      </c>
      <c r="E4" s="6" t="s">
        <v>7</v>
      </c>
      <c r="F4" s="6" t="s">
        <v>2</v>
      </c>
      <c r="G4" s="6" t="s">
        <v>3</v>
      </c>
      <c r="H4" s="6"/>
      <c r="J4" s="6" t="s">
        <v>28</v>
      </c>
      <c r="K4" s="16">
        <v>3</v>
      </c>
      <c r="L4" s="17"/>
      <c r="M4" s="17"/>
      <c r="N4" s="18"/>
    </row>
    <row r="5" spans="2:14" x14ac:dyDescent="0.3">
      <c r="B5" s="6">
        <v>1</v>
      </c>
      <c r="C5" s="7">
        <v>2.34</v>
      </c>
      <c r="D5" s="7">
        <v>1.98</v>
      </c>
      <c r="E5" s="7">
        <v>4</v>
      </c>
      <c r="F5" s="7">
        <v>1.4</v>
      </c>
      <c r="G5" s="7">
        <v>2.36</v>
      </c>
      <c r="H5" s="7">
        <v>0.59</v>
      </c>
      <c r="J5" s="6" t="s">
        <v>29</v>
      </c>
      <c r="K5" s="16">
        <v>0.35</v>
      </c>
      <c r="L5" s="17"/>
      <c r="M5" s="17"/>
      <c r="N5" s="18"/>
    </row>
    <row r="6" spans="2:14" x14ac:dyDescent="0.3">
      <c r="B6" s="6">
        <v>2</v>
      </c>
      <c r="C6" s="7">
        <v>2.34</v>
      </c>
      <c r="D6" s="7">
        <v>2.06</v>
      </c>
      <c r="E6" s="7">
        <v>4</v>
      </c>
      <c r="F6" s="7">
        <v>1.55</v>
      </c>
      <c r="G6" s="7">
        <v>2.37</v>
      </c>
      <c r="H6" s="7">
        <v>0.43</v>
      </c>
      <c r="J6" s="6" t="s">
        <v>30</v>
      </c>
      <c r="K6" s="16">
        <v>0.75</v>
      </c>
      <c r="L6" s="17"/>
      <c r="M6" s="17"/>
      <c r="N6" s="18"/>
    </row>
    <row r="7" spans="2:14" x14ac:dyDescent="0.3">
      <c r="B7" s="6">
        <v>3</v>
      </c>
      <c r="C7" s="7">
        <v>2.35</v>
      </c>
      <c r="D7" s="7">
        <v>2.13</v>
      </c>
      <c r="E7" s="7">
        <v>4</v>
      </c>
      <c r="F7" s="7">
        <v>1.55</v>
      </c>
      <c r="G7" s="7">
        <v>2.33</v>
      </c>
      <c r="H7" s="7">
        <v>0.42</v>
      </c>
      <c r="J7" s="6" t="s">
        <v>31</v>
      </c>
      <c r="K7" s="16">
        <v>0.3</v>
      </c>
      <c r="L7" s="17"/>
      <c r="M7" s="17"/>
      <c r="N7" s="18"/>
    </row>
    <row r="8" spans="2:14" x14ac:dyDescent="0.3">
      <c r="B8" s="6">
        <v>4</v>
      </c>
      <c r="C8" s="7">
        <v>2.33</v>
      </c>
      <c r="D8" s="7">
        <v>2.14</v>
      </c>
      <c r="E8" s="7">
        <v>3.77</v>
      </c>
      <c r="F8" s="7">
        <v>1.63</v>
      </c>
      <c r="G8" s="7">
        <v>2.27</v>
      </c>
      <c r="H8" s="7">
        <v>0.36</v>
      </c>
    </row>
    <row r="9" spans="2:14" x14ac:dyDescent="0.3">
      <c r="B9" s="6">
        <v>5</v>
      </c>
      <c r="C9" s="7">
        <v>2.33</v>
      </c>
      <c r="D9" s="7">
        <v>2.19</v>
      </c>
      <c r="E9" s="7">
        <v>2.7</v>
      </c>
      <c r="F9" s="7">
        <v>1.64</v>
      </c>
      <c r="G9" s="7">
        <v>2.2200000000000002</v>
      </c>
      <c r="H9" s="7">
        <v>0.35</v>
      </c>
    </row>
    <row r="10" spans="2:14" x14ac:dyDescent="0.3">
      <c r="B10" s="6">
        <v>6</v>
      </c>
      <c r="C10" s="7">
        <v>2.5</v>
      </c>
      <c r="D10" s="7">
        <v>1.76</v>
      </c>
      <c r="E10" s="7">
        <v>3.74</v>
      </c>
      <c r="F10" s="7">
        <v>1.5</v>
      </c>
      <c r="G10" s="7">
        <v>2.2999999999999998</v>
      </c>
      <c r="H10" s="7">
        <v>0.41</v>
      </c>
    </row>
    <row r="11" spans="2:14" x14ac:dyDescent="0.3">
      <c r="B11" s="6">
        <v>7</v>
      </c>
      <c r="C11" s="7">
        <v>2.4700000000000002</v>
      </c>
      <c r="D11" s="7">
        <v>1.96</v>
      </c>
      <c r="E11" s="7">
        <v>3.34</v>
      </c>
      <c r="F11" s="7">
        <v>1.57</v>
      </c>
      <c r="G11" s="7">
        <v>2.17</v>
      </c>
      <c r="H11" s="7">
        <v>0.34</v>
      </c>
    </row>
    <row r="12" spans="2:14" x14ac:dyDescent="0.3">
      <c r="B12" s="6">
        <v>8</v>
      </c>
      <c r="C12" s="7">
        <v>2.5099999999999998</v>
      </c>
      <c r="D12" s="7">
        <v>1.94</v>
      </c>
      <c r="E12" s="7">
        <v>3.3</v>
      </c>
      <c r="F12" s="7">
        <v>1.54</v>
      </c>
      <c r="G12" s="7">
        <v>2.16</v>
      </c>
      <c r="H12" s="7">
        <v>0.35</v>
      </c>
    </row>
    <row r="13" spans="2:14" x14ac:dyDescent="0.3">
      <c r="B13" s="6">
        <v>9</v>
      </c>
      <c r="C13" s="7">
        <v>2.5299999999999998</v>
      </c>
      <c r="D13" s="7">
        <v>1.9</v>
      </c>
      <c r="E13" s="7">
        <v>3.29</v>
      </c>
      <c r="F13" s="7">
        <v>1.49</v>
      </c>
      <c r="G13" s="7">
        <v>2.2000000000000002</v>
      </c>
      <c r="H13" s="7">
        <v>0.39</v>
      </c>
    </row>
    <row r="14" spans="2:14" x14ac:dyDescent="0.3">
      <c r="B14" s="6">
        <v>10</v>
      </c>
      <c r="C14" s="7">
        <v>2.64</v>
      </c>
      <c r="D14" s="7">
        <v>1.85</v>
      </c>
      <c r="E14" s="7">
        <v>3.15</v>
      </c>
      <c r="F14" s="7">
        <v>1.45</v>
      </c>
      <c r="G14" s="7">
        <v>2.09</v>
      </c>
      <c r="H14" s="7">
        <v>0.35</v>
      </c>
    </row>
    <row r="15" spans="2:14" x14ac:dyDescent="0.3">
      <c r="B15" s="6">
        <v>11</v>
      </c>
      <c r="C15" s="7">
        <v>2.78</v>
      </c>
      <c r="D15" s="7">
        <v>1.77</v>
      </c>
      <c r="E15" s="7">
        <v>3.05</v>
      </c>
      <c r="F15" s="7">
        <v>1.36</v>
      </c>
      <c r="G15" s="7">
        <v>2</v>
      </c>
      <c r="H15" s="7">
        <v>0.37</v>
      </c>
    </row>
    <row r="16" spans="2:14" x14ac:dyDescent="0.3">
      <c r="B16" s="6">
        <v>12</v>
      </c>
      <c r="C16" s="7">
        <v>2.54</v>
      </c>
      <c r="D16" s="7">
        <v>2.78</v>
      </c>
      <c r="E16" s="7">
        <v>4.47</v>
      </c>
      <c r="F16" s="7">
        <v>2.2000000000000002</v>
      </c>
      <c r="G16" s="7">
        <v>2.62</v>
      </c>
      <c r="H16" s="7" t="s">
        <v>4</v>
      </c>
    </row>
    <row r="20" spans="2:18" ht="17.5" x14ac:dyDescent="0.3">
      <c r="B20" s="12" t="s">
        <v>39</v>
      </c>
      <c r="C20" s="12"/>
      <c r="D20" s="12"/>
      <c r="E20" s="12"/>
      <c r="F20" s="12"/>
      <c r="G20" s="12"/>
      <c r="H20" s="12"/>
      <c r="J20" s="12" t="s">
        <v>71</v>
      </c>
      <c r="K20" s="12"/>
      <c r="L20" s="12"/>
      <c r="M20" s="12"/>
      <c r="N20" s="12"/>
      <c r="O20" s="12"/>
      <c r="P20" s="12"/>
      <c r="Q20" s="12"/>
      <c r="R20" s="12"/>
    </row>
  </sheetData>
  <mergeCells count="8">
    <mergeCell ref="K6:N6"/>
    <mergeCell ref="K7:N7"/>
    <mergeCell ref="B20:H20"/>
    <mergeCell ref="B3:H3"/>
    <mergeCell ref="J3:N3"/>
    <mergeCell ref="K4:N4"/>
    <mergeCell ref="K5:N5"/>
    <mergeCell ref="J20:R20"/>
  </mergeCells>
  <phoneticPr fontId="3" type="noConversion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63DC68-8FED-4852-A27E-4C0FA5A018E7}">
  <dimension ref="A1:M14"/>
  <sheetViews>
    <sheetView zoomScale="145" zoomScaleNormal="145" workbookViewId="0">
      <selection activeCell="G19" sqref="G19"/>
    </sheetView>
  </sheetViews>
  <sheetFormatPr defaultRowHeight="14" x14ac:dyDescent="0.3"/>
  <cols>
    <col min="1" max="1" width="10.9140625" bestFit="1" customWidth="1"/>
    <col min="9" max="9" width="13.75" customWidth="1"/>
  </cols>
  <sheetData>
    <row r="1" spans="1:13" x14ac:dyDescent="0.3">
      <c r="A1" s="13" t="s">
        <v>8</v>
      </c>
      <c r="B1" s="14"/>
      <c r="C1" s="14"/>
      <c r="D1" s="14"/>
      <c r="E1" s="14"/>
      <c r="F1" s="14"/>
      <c r="G1" s="15"/>
      <c r="I1" s="13" t="s">
        <v>38</v>
      </c>
      <c r="J1" s="14"/>
      <c r="K1" s="14"/>
      <c r="L1" s="14"/>
      <c r="M1" s="15"/>
    </row>
    <row r="2" spans="1:13" x14ac:dyDescent="0.3">
      <c r="A2" s="6" t="s">
        <v>0</v>
      </c>
      <c r="B2" s="6" t="s">
        <v>1</v>
      </c>
      <c r="C2" s="6" t="s">
        <v>6</v>
      </c>
      <c r="D2" s="6" t="s">
        <v>7</v>
      </c>
      <c r="E2" s="6" t="s">
        <v>2</v>
      </c>
      <c r="F2" s="6" t="s">
        <v>3</v>
      </c>
      <c r="G2" s="6"/>
      <c r="I2" s="6" t="s">
        <v>28</v>
      </c>
      <c r="J2" s="16">
        <v>3.7374999999999998</v>
      </c>
      <c r="K2" s="17"/>
      <c r="L2" s="17"/>
      <c r="M2" s="18"/>
    </row>
    <row r="3" spans="1:13" x14ac:dyDescent="0.3">
      <c r="A3" s="6">
        <v>1</v>
      </c>
      <c r="B3" s="7">
        <v>2.61</v>
      </c>
      <c r="C3" s="7">
        <v>1.94</v>
      </c>
      <c r="D3" s="7">
        <v>4.5</v>
      </c>
      <c r="E3" s="7">
        <v>1.51</v>
      </c>
      <c r="F3" s="7">
        <v>2.0099999999999998</v>
      </c>
      <c r="G3" s="7" t="s">
        <v>81</v>
      </c>
      <c r="I3" s="6" t="s">
        <v>29</v>
      </c>
      <c r="J3" s="16">
        <v>0.35</v>
      </c>
      <c r="K3" s="17"/>
      <c r="L3" s="17"/>
      <c r="M3" s="18"/>
    </row>
    <row r="4" spans="1:13" x14ac:dyDescent="0.3">
      <c r="A4" s="6">
        <v>2</v>
      </c>
      <c r="B4" s="7">
        <v>2.72</v>
      </c>
      <c r="C4" s="7">
        <v>1.94</v>
      </c>
      <c r="D4" s="7">
        <v>4.3600000000000003</v>
      </c>
      <c r="E4" s="7">
        <v>1.42</v>
      </c>
      <c r="F4" s="7">
        <v>1.96</v>
      </c>
      <c r="G4" s="7">
        <v>0.45</v>
      </c>
      <c r="I4" s="6" t="s">
        <v>77</v>
      </c>
      <c r="J4" s="16">
        <v>1.8687499999999999</v>
      </c>
      <c r="K4" s="17"/>
      <c r="L4" s="17"/>
      <c r="M4" s="18"/>
    </row>
    <row r="5" spans="1:13" x14ac:dyDescent="0.3">
      <c r="A5" s="6">
        <v>3</v>
      </c>
      <c r="B5" s="7">
        <v>2.73</v>
      </c>
      <c r="C5" s="7">
        <v>1.94</v>
      </c>
      <c r="D5" s="7">
        <v>4.37</v>
      </c>
      <c r="E5" s="7">
        <v>1.41</v>
      </c>
      <c r="F5" s="7">
        <v>1.95</v>
      </c>
      <c r="G5" s="7">
        <v>0.38</v>
      </c>
      <c r="I5" s="6" t="s">
        <v>79</v>
      </c>
      <c r="J5" s="16">
        <v>0.75</v>
      </c>
      <c r="K5" s="17"/>
      <c r="L5" s="17"/>
      <c r="M5" s="18"/>
    </row>
    <row r="6" spans="1:13" x14ac:dyDescent="0.3">
      <c r="A6" s="6">
        <v>4</v>
      </c>
      <c r="B6" s="7">
        <v>2.66</v>
      </c>
      <c r="C6" s="7">
        <v>1.94</v>
      </c>
      <c r="D6" s="7">
        <v>4.66</v>
      </c>
      <c r="E6" s="7">
        <v>1.48</v>
      </c>
      <c r="F6" s="7">
        <v>1.99</v>
      </c>
      <c r="G6" s="7">
        <v>0.49</v>
      </c>
      <c r="I6" s="6" t="s">
        <v>78</v>
      </c>
      <c r="J6" s="16">
        <v>0.3</v>
      </c>
      <c r="K6" s="17"/>
      <c r="L6" s="17"/>
      <c r="M6" s="18"/>
    </row>
    <row r="7" spans="1:13" x14ac:dyDescent="0.3">
      <c r="A7" s="6">
        <v>5</v>
      </c>
      <c r="B7" s="7">
        <v>2.67</v>
      </c>
      <c r="C7" s="7">
        <v>1.94</v>
      </c>
      <c r="D7" s="7">
        <v>3.94</v>
      </c>
      <c r="E7" s="7">
        <v>1.36</v>
      </c>
      <c r="F7" s="7">
        <v>1.99</v>
      </c>
      <c r="G7" s="7">
        <v>0.39</v>
      </c>
      <c r="I7" s="6"/>
      <c r="J7" s="16"/>
      <c r="K7" s="17"/>
      <c r="L7" s="17"/>
      <c r="M7" s="18"/>
    </row>
    <row r="8" spans="1:13" x14ac:dyDescent="0.3">
      <c r="A8" s="6">
        <v>6</v>
      </c>
      <c r="B8" s="7">
        <v>2.79</v>
      </c>
      <c r="C8" s="7">
        <v>1.71</v>
      </c>
      <c r="D8" s="7">
        <v>4.4400000000000004</v>
      </c>
      <c r="E8" s="7">
        <v>1.37</v>
      </c>
      <c r="F8" s="7">
        <v>2.2599999999999998</v>
      </c>
      <c r="G8" s="7" t="s">
        <v>81</v>
      </c>
    </row>
    <row r="9" spans="1:13" x14ac:dyDescent="0.3">
      <c r="A9" s="6">
        <v>7</v>
      </c>
      <c r="B9" s="7">
        <v>2.64</v>
      </c>
      <c r="C9" s="7">
        <v>1.68</v>
      </c>
      <c r="D9" s="7">
        <v>4.9800000000000004</v>
      </c>
      <c r="E9" s="7">
        <v>1.48</v>
      </c>
      <c r="F9" s="7">
        <v>2.19</v>
      </c>
      <c r="G9" s="7">
        <v>0.46</v>
      </c>
    </row>
    <row r="10" spans="1:13" x14ac:dyDescent="0.3">
      <c r="A10" s="6">
        <v>8</v>
      </c>
      <c r="B10" s="7">
        <v>2.61</v>
      </c>
      <c r="C10" s="7">
        <v>1.51</v>
      </c>
      <c r="D10" s="7">
        <v>4.6500000000000004</v>
      </c>
      <c r="E10" s="7">
        <v>1.52</v>
      </c>
      <c r="F10" s="7">
        <v>2.06</v>
      </c>
      <c r="G10" s="7">
        <v>0.37</v>
      </c>
    </row>
    <row r="11" spans="1:13" x14ac:dyDescent="0.3">
      <c r="A11" s="6">
        <v>9</v>
      </c>
      <c r="B11" s="7">
        <v>2.63</v>
      </c>
      <c r="C11" s="7">
        <v>1.41</v>
      </c>
      <c r="D11" s="7">
        <v>4.8899999999999997</v>
      </c>
      <c r="E11" s="7">
        <v>1.54</v>
      </c>
      <c r="F11" s="7">
        <v>2.12</v>
      </c>
      <c r="G11" s="7">
        <v>0.55000000000000004</v>
      </c>
    </row>
    <row r="12" spans="1:13" x14ac:dyDescent="0.3">
      <c r="A12" s="6">
        <v>10</v>
      </c>
      <c r="B12" s="7">
        <v>2.67</v>
      </c>
      <c r="C12" s="7">
        <v>1.68</v>
      </c>
      <c r="D12" s="7">
        <v>4.54</v>
      </c>
      <c r="E12" s="7">
        <v>1.41</v>
      </c>
      <c r="F12" s="7">
        <v>2.2400000000000002</v>
      </c>
      <c r="G12" s="7">
        <v>0.52</v>
      </c>
      <c r="I12" s="29" t="s">
        <v>80</v>
      </c>
      <c r="J12" s="29"/>
      <c r="K12" s="29"/>
      <c r="L12" s="29"/>
      <c r="M12" s="29"/>
    </row>
    <row r="13" spans="1:13" x14ac:dyDescent="0.3">
      <c r="A13" s="6">
        <v>11</v>
      </c>
      <c r="B13" s="7">
        <v>2.34</v>
      </c>
      <c r="C13" s="7">
        <v>1.51</v>
      </c>
      <c r="D13" s="7">
        <v>4.5199999999999996</v>
      </c>
      <c r="E13" s="7">
        <v>1.33</v>
      </c>
      <c r="F13" s="7">
        <v>1.98</v>
      </c>
      <c r="G13" s="7">
        <v>0.48</v>
      </c>
    </row>
    <row r="14" spans="1:13" x14ac:dyDescent="0.3">
      <c r="A14" s="6">
        <v>12</v>
      </c>
      <c r="B14" s="7">
        <v>2.79</v>
      </c>
      <c r="C14" s="7">
        <v>1.71</v>
      </c>
      <c r="D14" s="7">
        <v>4.43</v>
      </c>
      <c r="E14" s="7">
        <v>1.37</v>
      </c>
      <c r="F14" s="7">
        <v>2.31</v>
      </c>
      <c r="G14" s="7" t="s">
        <v>4</v>
      </c>
    </row>
  </sheetData>
  <mergeCells count="9">
    <mergeCell ref="J6:M6"/>
    <mergeCell ref="J7:M7"/>
    <mergeCell ref="I12:M12"/>
    <mergeCell ref="A1:G1"/>
    <mergeCell ref="I1:M1"/>
    <mergeCell ref="J2:M2"/>
    <mergeCell ref="J3:M3"/>
    <mergeCell ref="J4:M4"/>
    <mergeCell ref="J5:M5"/>
  </mergeCells>
  <phoneticPr fontId="3" type="noConversion"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84A7D9-8F76-49C8-91D1-E0712559FDBC}">
  <dimension ref="B3:T20"/>
  <sheetViews>
    <sheetView zoomScale="145" zoomScaleNormal="145" workbookViewId="0">
      <selection activeCell="U20" sqref="U20"/>
    </sheetView>
  </sheetViews>
  <sheetFormatPr defaultRowHeight="14" x14ac:dyDescent="0.3"/>
  <cols>
    <col min="2" max="3" width="11" bestFit="1" customWidth="1"/>
    <col min="12" max="13" width="9.1640625" bestFit="1" customWidth="1"/>
    <col min="16" max="16" width="16.1640625" customWidth="1"/>
  </cols>
  <sheetData>
    <row r="3" spans="2:20" ht="20.5" customHeight="1" x14ac:dyDescent="0.3">
      <c r="B3" s="13" t="s">
        <v>19</v>
      </c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5"/>
      <c r="P3" s="13" t="s">
        <v>41</v>
      </c>
      <c r="Q3" s="14"/>
      <c r="R3" s="14"/>
      <c r="S3" s="14"/>
      <c r="T3" s="15"/>
    </row>
    <row r="4" spans="2:20" ht="16.5" customHeight="1" x14ac:dyDescent="0.3">
      <c r="B4" s="6" t="s">
        <v>0</v>
      </c>
      <c r="C4" s="6" t="s">
        <v>1</v>
      </c>
      <c r="D4" s="6" t="s">
        <v>10</v>
      </c>
      <c r="E4" s="6" t="s">
        <v>7</v>
      </c>
      <c r="F4" s="6" t="s">
        <v>6</v>
      </c>
      <c r="G4" s="6" t="s">
        <v>11</v>
      </c>
      <c r="H4" s="6" t="s">
        <v>12</v>
      </c>
      <c r="I4" s="6" t="s">
        <v>13</v>
      </c>
      <c r="J4" s="6" t="s">
        <v>14</v>
      </c>
      <c r="K4" s="6" t="s">
        <v>17</v>
      </c>
      <c r="L4" s="6" t="s">
        <v>18</v>
      </c>
      <c r="M4" s="6" t="s">
        <v>15</v>
      </c>
      <c r="N4" s="6" t="s">
        <v>16</v>
      </c>
      <c r="P4" s="6" t="s">
        <v>42</v>
      </c>
      <c r="Q4" s="16">
        <v>2.2000000000000002</v>
      </c>
      <c r="R4" s="17"/>
      <c r="S4" s="17"/>
      <c r="T4" s="18"/>
    </row>
    <row r="5" spans="2:20" x14ac:dyDescent="0.3">
      <c r="B5" s="2">
        <v>1</v>
      </c>
      <c r="C5" s="1">
        <v>1.01</v>
      </c>
      <c r="D5" s="1">
        <v>1.2</v>
      </c>
      <c r="E5" s="1">
        <v>3.83</v>
      </c>
      <c r="F5" s="1">
        <v>3.47</v>
      </c>
      <c r="G5" s="1">
        <v>1.97</v>
      </c>
      <c r="H5" s="1">
        <v>1.89</v>
      </c>
      <c r="I5" s="1">
        <v>0.4</v>
      </c>
      <c r="J5" s="1">
        <v>0.35</v>
      </c>
      <c r="K5" s="1">
        <v>6.22</v>
      </c>
      <c r="L5" s="1">
        <v>1.22</v>
      </c>
      <c r="M5" s="1">
        <v>38.880000000000003</v>
      </c>
      <c r="N5" s="1">
        <v>50.35</v>
      </c>
      <c r="P5" s="6" t="s">
        <v>43</v>
      </c>
      <c r="Q5" s="16">
        <v>5</v>
      </c>
      <c r="R5" s="17"/>
      <c r="S5" s="17"/>
      <c r="T5" s="18"/>
    </row>
    <row r="6" spans="2:20" x14ac:dyDescent="0.3">
      <c r="B6" s="2">
        <v>2</v>
      </c>
      <c r="C6" s="1">
        <v>1.63</v>
      </c>
      <c r="D6" s="1">
        <v>1.03</v>
      </c>
      <c r="E6" s="1">
        <v>4.49</v>
      </c>
      <c r="F6" s="1">
        <v>3.25</v>
      </c>
      <c r="G6" s="1">
        <v>1.93</v>
      </c>
      <c r="H6" s="1">
        <v>1.84</v>
      </c>
      <c r="I6" s="1">
        <v>0.32</v>
      </c>
      <c r="J6" s="1">
        <v>0.28999999999999998</v>
      </c>
      <c r="K6" s="1">
        <v>6.66</v>
      </c>
      <c r="L6" s="1">
        <v>1.2</v>
      </c>
      <c r="M6" s="1">
        <v>55.27</v>
      </c>
      <c r="N6" s="1">
        <v>45.17</v>
      </c>
      <c r="P6" s="6" t="s">
        <v>44</v>
      </c>
      <c r="Q6" s="16">
        <v>0.12</v>
      </c>
      <c r="R6" s="17"/>
      <c r="S6" s="17"/>
      <c r="T6" s="18"/>
    </row>
    <row r="7" spans="2:20" x14ac:dyDescent="0.3">
      <c r="B7" s="2">
        <v>3</v>
      </c>
      <c r="C7" s="1">
        <v>1.63</v>
      </c>
      <c r="D7" s="1">
        <v>1.03</v>
      </c>
      <c r="E7" s="1">
        <v>4.49</v>
      </c>
      <c r="F7" s="1">
        <v>3.25</v>
      </c>
      <c r="G7" s="1">
        <v>1.92</v>
      </c>
      <c r="H7" s="1">
        <v>1.84</v>
      </c>
      <c r="I7" s="1">
        <v>0.32</v>
      </c>
      <c r="J7" s="1">
        <v>0.28999999999999998</v>
      </c>
      <c r="K7" s="1">
        <v>6.66</v>
      </c>
      <c r="L7" s="1">
        <v>1.19</v>
      </c>
      <c r="M7" s="1">
        <v>55.09</v>
      </c>
      <c r="N7" s="1">
        <v>44.97</v>
      </c>
      <c r="P7" s="6" t="s">
        <v>45</v>
      </c>
      <c r="Q7" s="16">
        <v>3.2</v>
      </c>
      <c r="R7" s="17"/>
      <c r="S7" s="17"/>
      <c r="T7" s="18"/>
    </row>
    <row r="8" spans="2:20" x14ac:dyDescent="0.3">
      <c r="B8" s="2">
        <v>4</v>
      </c>
      <c r="C8" s="1">
        <v>1.66</v>
      </c>
      <c r="D8" s="1">
        <v>1.02</v>
      </c>
      <c r="E8" s="1">
        <v>4.3099999999999996</v>
      </c>
      <c r="F8" s="1">
        <v>3.29</v>
      </c>
      <c r="G8" s="1">
        <v>1.83</v>
      </c>
      <c r="H8" s="1">
        <v>1.91</v>
      </c>
      <c r="I8" s="1">
        <v>0.28000000000000003</v>
      </c>
      <c r="J8" s="1">
        <v>0.26</v>
      </c>
      <c r="K8" s="1">
        <v>6.65</v>
      </c>
      <c r="L8" s="1">
        <v>0.99</v>
      </c>
      <c r="M8" s="1">
        <v>47.79</v>
      </c>
      <c r="N8" s="1">
        <v>43</v>
      </c>
      <c r="P8" s="6" t="s">
        <v>46</v>
      </c>
      <c r="Q8" s="26">
        <v>0.54</v>
      </c>
      <c r="R8" s="27"/>
      <c r="S8" s="27"/>
      <c r="T8" s="28"/>
    </row>
    <row r="9" spans="2:20" x14ac:dyDescent="0.3">
      <c r="B9" s="2">
        <v>5</v>
      </c>
      <c r="C9" s="1">
        <v>1.61</v>
      </c>
      <c r="D9" s="1">
        <v>1.08</v>
      </c>
      <c r="E9" s="1">
        <v>4.4400000000000004</v>
      </c>
      <c r="F9" s="1">
        <v>3.26</v>
      </c>
      <c r="G9" s="1">
        <v>1.69</v>
      </c>
      <c r="H9" s="1">
        <v>1.93</v>
      </c>
      <c r="I9" s="1">
        <v>0.33</v>
      </c>
      <c r="J9" s="1">
        <v>0.28000000000000003</v>
      </c>
      <c r="K9" s="1">
        <v>6.68</v>
      </c>
      <c r="L9" s="1">
        <v>0.91</v>
      </c>
      <c r="M9" s="1">
        <v>50.03</v>
      </c>
      <c r="N9" s="1">
        <v>47.42</v>
      </c>
      <c r="P9" s="6" t="s">
        <v>29</v>
      </c>
      <c r="Q9" s="26">
        <v>0.35</v>
      </c>
      <c r="R9" s="27"/>
      <c r="S9" s="27"/>
      <c r="T9" s="28"/>
    </row>
    <row r="10" spans="2:20" x14ac:dyDescent="0.3">
      <c r="B10" s="2">
        <v>6</v>
      </c>
      <c r="C10" s="1">
        <v>1.6</v>
      </c>
      <c r="D10" s="1">
        <v>1.0900000000000001</v>
      </c>
      <c r="E10" s="1">
        <v>4.54</v>
      </c>
      <c r="F10" s="1">
        <v>3.24</v>
      </c>
      <c r="G10" s="1">
        <v>1.8</v>
      </c>
      <c r="H10" s="1">
        <v>1.9</v>
      </c>
      <c r="I10" s="1">
        <v>0.33</v>
      </c>
      <c r="J10" s="1">
        <v>0.3</v>
      </c>
      <c r="K10" s="1">
        <v>6.74</v>
      </c>
      <c r="L10" s="1">
        <v>1.2</v>
      </c>
      <c r="M10" s="1">
        <v>54.43</v>
      </c>
      <c r="N10" s="1">
        <v>44.35</v>
      </c>
      <c r="P10" s="6" t="s">
        <v>28</v>
      </c>
      <c r="Q10" s="26">
        <v>5</v>
      </c>
      <c r="R10" s="27"/>
      <c r="S10" s="27"/>
      <c r="T10" s="28"/>
    </row>
    <row r="11" spans="2:20" x14ac:dyDescent="0.3">
      <c r="B11" s="2">
        <v>7</v>
      </c>
      <c r="C11" s="1">
        <v>1.56</v>
      </c>
      <c r="D11" s="1">
        <v>1.07</v>
      </c>
      <c r="E11" s="1">
        <v>4.5599999999999996</v>
      </c>
      <c r="F11" s="1">
        <v>3.24</v>
      </c>
      <c r="G11" s="1">
        <v>1.73</v>
      </c>
      <c r="H11" s="1">
        <v>1.88</v>
      </c>
      <c r="I11" s="1">
        <v>0.31</v>
      </c>
      <c r="J11" s="1">
        <v>0.28000000000000003</v>
      </c>
      <c r="K11" s="1">
        <v>6.74</v>
      </c>
      <c r="L11" s="1">
        <v>0.97</v>
      </c>
      <c r="M11" s="1">
        <v>55.51</v>
      </c>
      <c r="N11" s="1">
        <v>47.99</v>
      </c>
    </row>
    <row r="12" spans="2:20" x14ac:dyDescent="0.3">
      <c r="B12" s="2">
        <v>8</v>
      </c>
      <c r="C12" s="1">
        <v>1.6</v>
      </c>
      <c r="D12" s="1">
        <v>1.0900000000000001</v>
      </c>
      <c r="E12" s="1">
        <v>4.5</v>
      </c>
      <c r="F12" s="1">
        <v>3.21</v>
      </c>
      <c r="G12" s="1">
        <v>1.77</v>
      </c>
      <c r="H12" s="1">
        <v>1.86</v>
      </c>
      <c r="I12" s="1">
        <v>0.32</v>
      </c>
      <c r="J12" s="1">
        <v>0.28000000000000003</v>
      </c>
      <c r="K12" s="1">
        <v>6.73</v>
      </c>
      <c r="L12" s="1">
        <v>1</v>
      </c>
      <c r="M12" s="1">
        <v>55.71</v>
      </c>
      <c r="N12" s="1">
        <v>46.15</v>
      </c>
    </row>
    <row r="13" spans="2:20" x14ac:dyDescent="0.3">
      <c r="B13" s="2">
        <v>9</v>
      </c>
      <c r="C13" s="1">
        <v>1.63</v>
      </c>
      <c r="D13" s="1">
        <v>1.03</v>
      </c>
      <c r="E13" s="1">
        <v>4.67</v>
      </c>
      <c r="F13" s="1">
        <v>3.22</v>
      </c>
      <c r="G13" s="1">
        <v>1.76</v>
      </c>
      <c r="H13" s="1">
        <v>1.91</v>
      </c>
      <c r="I13" s="1">
        <v>0.35</v>
      </c>
      <c r="J13" s="1">
        <v>0.28999999999999998</v>
      </c>
      <c r="K13" s="1">
        <v>6.68</v>
      </c>
      <c r="L13" s="1">
        <v>1.06</v>
      </c>
      <c r="M13" s="1">
        <v>50.4</v>
      </c>
      <c r="N13" s="1">
        <v>46.74</v>
      </c>
    </row>
    <row r="14" spans="2:20" x14ac:dyDescent="0.3">
      <c r="B14" s="2">
        <v>10</v>
      </c>
      <c r="C14" s="1">
        <v>1.73</v>
      </c>
      <c r="D14" s="1">
        <v>1.05</v>
      </c>
      <c r="E14" s="1">
        <v>4.91</v>
      </c>
      <c r="F14" s="1">
        <v>3.11</v>
      </c>
      <c r="G14" s="1">
        <v>1.76</v>
      </c>
      <c r="H14" s="1">
        <v>1.85</v>
      </c>
      <c r="I14" s="1">
        <v>0.36</v>
      </c>
      <c r="J14" s="1">
        <v>0.28999999999999998</v>
      </c>
      <c r="K14" s="1">
        <v>6.71</v>
      </c>
      <c r="L14" s="1">
        <v>1.05</v>
      </c>
      <c r="M14" s="1">
        <v>52.94</v>
      </c>
      <c r="N14" s="1">
        <v>44.53</v>
      </c>
    </row>
    <row r="15" spans="2:20" x14ac:dyDescent="0.3">
      <c r="B15" s="2">
        <v>11</v>
      </c>
      <c r="C15" s="1">
        <v>1.56</v>
      </c>
      <c r="D15" s="1">
        <v>1.33</v>
      </c>
      <c r="E15" s="1">
        <v>5.42</v>
      </c>
      <c r="F15" s="1">
        <v>2.98</v>
      </c>
      <c r="G15" s="1">
        <v>1.74</v>
      </c>
      <c r="H15" s="1">
        <v>1.87</v>
      </c>
      <c r="I15" s="1">
        <v>0.27</v>
      </c>
      <c r="J15" s="1">
        <v>0.28999999999999998</v>
      </c>
      <c r="K15" s="1">
        <v>6.53</v>
      </c>
      <c r="L15" s="1">
        <v>1.27</v>
      </c>
      <c r="M15" s="1">
        <v>47.16</v>
      </c>
      <c r="N15" s="1">
        <v>48.03</v>
      </c>
    </row>
    <row r="16" spans="2:20" x14ac:dyDescent="0.3">
      <c r="B16" s="2">
        <v>12</v>
      </c>
      <c r="C16" s="1">
        <v>2.21</v>
      </c>
      <c r="D16" s="1">
        <v>0.88</v>
      </c>
      <c r="E16" s="1">
        <v>3.83</v>
      </c>
      <c r="F16" s="1">
        <v>2.67</v>
      </c>
      <c r="G16" s="1" t="s">
        <v>4</v>
      </c>
      <c r="H16" s="1" t="s">
        <v>4</v>
      </c>
      <c r="I16" s="1" t="s">
        <v>4</v>
      </c>
      <c r="J16" s="1">
        <v>0.16</v>
      </c>
      <c r="K16" s="1" t="s">
        <v>4</v>
      </c>
      <c r="L16" s="1">
        <v>1.96</v>
      </c>
      <c r="M16" s="1" t="s">
        <v>4</v>
      </c>
      <c r="N16" s="1">
        <v>29.96</v>
      </c>
    </row>
    <row r="20" spans="2:18" ht="17.5" x14ac:dyDescent="0.3">
      <c r="B20" s="21" t="s">
        <v>40</v>
      </c>
      <c r="C20" s="22"/>
      <c r="D20" s="22"/>
      <c r="E20" s="22"/>
      <c r="F20" s="22"/>
      <c r="G20" s="22"/>
      <c r="H20" s="23"/>
      <c r="J20" s="12" t="s">
        <v>55</v>
      </c>
      <c r="K20" s="12"/>
      <c r="L20" s="12"/>
      <c r="M20" s="12"/>
      <c r="N20" s="12"/>
      <c r="O20" s="12"/>
      <c r="P20" s="12"/>
      <c r="Q20" s="12"/>
      <c r="R20" s="12"/>
    </row>
  </sheetData>
  <mergeCells count="11">
    <mergeCell ref="Q9:T9"/>
    <mergeCell ref="Q10:T10"/>
    <mergeCell ref="B3:N3"/>
    <mergeCell ref="B20:H20"/>
    <mergeCell ref="P3:T3"/>
    <mergeCell ref="Q4:T4"/>
    <mergeCell ref="Q5:T5"/>
    <mergeCell ref="Q6:T6"/>
    <mergeCell ref="Q7:T7"/>
    <mergeCell ref="Q8:T8"/>
    <mergeCell ref="J20:R20"/>
  </mergeCells>
  <phoneticPr fontId="3" type="noConversion"/>
  <pageMargins left="0.7" right="0.7" top="0.75" bottom="0.75" header="0.3" footer="0.3"/>
  <pageSetup orientation="portrait" horizontalDpi="1200" verticalDpi="120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75C9FE-B278-484C-98E2-C6A526AEDE18}">
  <dimension ref="B3:T38"/>
  <sheetViews>
    <sheetView topLeftCell="A6" zoomScale="145" zoomScaleNormal="145" workbookViewId="0">
      <selection activeCell="M51" sqref="M51"/>
    </sheetView>
  </sheetViews>
  <sheetFormatPr defaultRowHeight="14" x14ac:dyDescent="0.3"/>
  <cols>
    <col min="2" max="2" width="11" bestFit="1" customWidth="1"/>
    <col min="4" max="4" width="11" bestFit="1" customWidth="1"/>
    <col min="9" max="9" width="9.4140625" customWidth="1"/>
    <col min="10" max="10" width="9.5" customWidth="1"/>
    <col min="11" max="11" width="10.83203125" customWidth="1"/>
    <col min="12" max="12" width="10.9140625" customWidth="1"/>
    <col min="13" max="13" width="10.75" customWidth="1"/>
    <col min="14" max="14" width="11.1640625" customWidth="1"/>
    <col min="16" max="16" width="19.08203125" customWidth="1"/>
  </cols>
  <sheetData>
    <row r="3" spans="2:20" ht="20" customHeight="1" x14ac:dyDescent="0.3">
      <c r="B3" s="13" t="s">
        <v>20</v>
      </c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5"/>
      <c r="P3" s="13" t="s">
        <v>49</v>
      </c>
      <c r="Q3" s="14"/>
      <c r="R3" s="14"/>
      <c r="S3" s="14"/>
      <c r="T3" s="15"/>
    </row>
    <row r="4" spans="2:20" ht="17" customHeight="1" x14ac:dyDescent="0.3">
      <c r="B4" s="6" t="s">
        <v>0</v>
      </c>
      <c r="C4" s="6" t="s">
        <v>1</v>
      </c>
      <c r="D4" s="6" t="s">
        <v>10</v>
      </c>
      <c r="E4" s="6" t="s">
        <v>7</v>
      </c>
      <c r="F4" s="6" t="s">
        <v>6</v>
      </c>
      <c r="G4" s="6" t="s">
        <v>11</v>
      </c>
      <c r="H4" s="6" t="s">
        <v>12</v>
      </c>
      <c r="I4" s="6" t="s">
        <v>13</v>
      </c>
      <c r="J4" s="6" t="s">
        <v>14</v>
      </c>
      <c r="K4" s="6" t="s">
        <v>17</v>
      </c>
      <c r="L4" s="6" t="s">
        <v>18</v>
      </c>
      <c r="M4" s="6" t="s">
        <v>15</v>
      </c>
      <c r="N4" s="6" t="s">
        <v>16</v>
      </c>
      <c r="P4" s="6" t="s">
        <v>50</v>
      </c>
      <c r="Q4" s="16">
        <v>0.56000000000000005</v>
      </c>
      <c r="R4" s="17"/>
      <c r="S4" s="17"/>
      <c r="T4" s="18"/>
    </row>
    <row r="5" spans="2:20" x14ac:dyDescent="0.3">
      <c r="B5" s="2">
        <v>1</v>
      </c>
      <c r="C5" s="1">
        <v>1.42</v>
      </c>
      <c r="D5" s="1">
        <v>0.85</v>
      </c>
      <c r="E5" s="1">
        <v>4.84</v>
      </c>
      <c r="F5" s="1">
        <v>3.33</v>
      </c>
      <c r="G5" s="1">
        <v>0.54</v>
      </c>
      <c r="H5" s="1">
        <v>0.67</v>
      </c>
      <c r="I5" s="1">
        <v>0.33</v>
      </c>
      <c r="J5" s="1">
        <v>0.27</v>
      </c>
      <c r="K5" s="1">
        <v>6.54</v>
      </c>
      <c r="L5" s="1">
        <v>0.89</v>
      </c>
      <c r="M5" s="1">
        <v>53.49</v>
      </c>
      <c r="N5" s="1">
        <v>49.68</v>
      </c>
      <c r="P5" s="6" t="s">
        <v>51</v>
      </c>
      <c r="Q5" s="16">
        <v>0.2</v>
      </c>
      <c r="R5" s="17"/>
      <c r="S5" s="17"/>
      <c r="T5" s="18"/>
    </row>
    <row r="6" spans="2:20" x14ac:dyDescent="0.3">
      <c r="B6" s="2">
        <v>2</v>
      </c>
      <c r="C6" s="1">
        <v>1.32</v>
      </c>
      <c r="D6" s="1">
        <v>0.96</v>
      </c>
      <c r="E6" s="1">
        <v>4.88</v>
      </c>
      <c r="F6" s="1">
        <v>3.31</v>
      </c>
      <c r="G6" s="1">
        <v>0.56999999999999995</v>
      </c>
      <c r="H6" s="1">
        <v>0.49</v>
      </c>
      <c r="I6" s="1">
        <v>0.21</v>
      </c>
      <c r="J6" s="1">
        <v>0.15</v>
      </c>
      <c r="K6" s="1">
        <v>6.34</v>
      </c>
      <c r="L6" s="1">
        <v>0.86</v>
      </c>
      <c r="M6" s="1">
        <v>30.5</v>
      </c>
      <c r="N6" s="1">
        <v>34.83</v>
      </c>
      <c r="P6" s="6" t="s">
        <v>44</v>
      </c>
      <c r="Q6" s="16">
        <v>0.12</v>
      </c>
      <c r="R6" s="17"/>
      <c r="S6" s="17"/>
      <c r="T6" s="18"/>
    </row>
    <row r="7" spans="2:20" x14ac:dyDescent="0.3">
      <c r="B7" s="2">
        <v>3</v>
      </c>
      <c r="C7" s="1">
        <v>1.63</v>
      </c>
      <c r="D7" s="1">
        <v>0.82</v>
      </c>
      <c r="E7" s="1">
        <v>4.54</v>
      </c>
      <c r="F7" s="1">
        <v>3.14</v>
      </c>
      <c r="G7" s="1">
        <v>0.77</v>
      </c>
      <c r="H7" s="1">
        <v>0.31</v>
      </c>
      <c r="I7" s="1">
        <v>0.25</v>
      </c>
      <c r="J7" s="1">
        <v>0.17</v>
      </c>
      <c r="K7" s="1">
        <v>6.45</v>
      </c>
      <c r="L7" s="1">
        <v>0.61</v>
      </c>
      <c r="M7" s="1">
        <v>31.12</v>
      </c>
      <c r="N7" s="1">
        <v>40.369999999999997</v>
      </c>
      <c r="P7" s="6" t="s">
        <v>45</v>
      </c>
      <c r="Q7" s="16">
        <v>2.9</v>
      </c>
      <c r="R7" s="17"/>
      <c r="S7" s="17"/>
      <c r="T7" s="18"/>
    </row>
    <row r="8" spans="2:20" x14ac:dyDescent="0.3">
      <c r="B8" s="2">
        <v>4</v>
      </c>
      <c r="C8" s="1">
        <v>1.63</v>
      </c>
      <c r="D8" s="1">
        <v>0.81</v>
      </c>
      <c r="E8" s="1">
        <v>4.49</v>
      </c>
      <c r="F8" s="1">
        <v>3.2</v>
      </c>
      <c r="G8" s="1">
        <v>0.68</v>
      </c>
      <c r="H8" s="1">
        <v>0.21</v>
      </c>
      <c r="I8" s="1">
        <v>0.24</v>
      </c>
      <c r="J8" s="1">
        <v>0.15</v>
      </c>
      <c r="K8" s="1">
        <v>6.28</v>
      </c>
      <c r="L8" s="1">
        <v>1.39</v>
      </c>
      <c r="M8" s="1">
        <v>20.51</v>
      </c>
      <c r="N8" s="1">
        <v>20</v>
      </c>
      <c r="P8" s="6" t="s">
        <v>46</v>
      </c>
      <c r="Q8" s="26">
        <v>0.4</v>
      </c>
      <c r="R8" s="27"/>
      <c r="S8" s="27"/>
      <c r="T8" s="28"/>
    </row>
    <row r="9" spans="2:20" x14ac:dyDescent="0.3">
      <c r="B9" s="2">
        <v>5</v>
      </c>
      <c r="C9" s="1">
        <v>1.75</v>
      </c>
      <c r="D9" s="1">
        <v>0.81</v>
      </c>
      <c r="E9" s="1">
        <v>4.57</v>
      </c>
      <c r="F9" s="1">
        <v>3.13</v>
      </c>
      <c r="G9" s="1">
        <v>0.65</v>
      </c>
      <c r="H9" s="1">
        <v>0.21</v>
      </c>
      <c r="I9" s="1">
        <v>0.26</v>
      </c>
      <c r="J9" s="1">
        <v>0.15</v>
      </c>
      <c r="K9" s="1">
        <v>6.27</v>
      </c>
      <c r="L9" s="1">
        <v>0.49</v>
      </c>
      <c r="M9" s="1">
        <v>20.68</v>
      </c>
      <c r="N9" s="1">
        <v>20.010000000000002</v>
      </c>
      <c r="P9" s="6" t="s">
        <v>28</v>
      </c>
      <c r="Q9" s="26">
        <v>5</v>
      </c>
      <c r="R9" s="27"/>
      <c r="S9" s="27"/>
      <c r="T9" s="28"/>
    </row>
    <row r="10" spans="2:20" x14ac:dyDescent="0.3">
      <c r="B10" s="2">
        <v>6</v>
      </c>
      <c r="C10" s="1">
        <v>1.75</v>
      </c>
      <c r="D10" s="1">
        <v>0.82</v>
      </c>
      <c r="E10" s="1">
        <v>4.59</v>
      </c>
      <c r="F10" s="1">
        <v>3.12</v>
      </c>
      <c r="G10" s="1">
        <v>0.55000000000000004</v>
      </c>
      <c r="H10" s="1">
        <v>0.5</v>
      </c>
      <c r="I10" s="1">
        <v>0.26</v>
      </c>
      <c r="J10" s="1">
        <v>0.17</v>
      </c>
      <c r="K10" s="1">
        <v>6.49</v>
      </c>
      <c r="L10" s="1">
        <v>0.79</v>
      </c>
      <c r="M10" s="1">
        <v>37.46</v>
      </c>
      <c r="N10" s="1">
        <v>29.35</v>
      </c>
      <c r="P10" s="6" t="s">
        <v>29</v>
      </c>
      <c r="Q10" s="26">
        <v>0.35</v>
      </c>
      <c r="R10" s="27"/>
      <c r="S10" s="27"/>
      <c r="T10" s="28"/>
    </row>
    <row r="11" spans="2:20" x14ac:dyDescent="0.3">
      <c r="B11" s="2">
        <v>7</v>
      </c>
      <c r="C11" s="1">
        <v>1.6</v>
      </c>
      <c r="D11" s="1">
        <v>0.84</v>
      </c>
      <c r="E11" s="1">
        <v>4.6399999999999997</v>
      </c>
      <c r="F11" s="1">
        <v>3.17</v>
      </c>
      <c r="G11" s="1">
        <v>0.44</v>
      </c>
      <c r="H11" s="1">
        <v>0.53</v>
      </c>
      <c r="I11" s="1">
        <v>2</v>
      </c>
      <c r="J11" s="1">
        <v>0.15</v>
      </c>
      <c r="K11" s="1">
        <v>6.55</v>
      </c>
      <c r="L11" s="1">
        <v>0.54</v>
      </c>
      <c r="M11" s="1">
        <v>33.78</v>
      </c>
      <c r="N11" s="1">
        <v>27.9</v>
      </c>
    </row>
    <row r="12" spans="2:20" x14ac:dyDescent="0.3">
      <c r="B12" s="2">
        <v>8</v>
      </c>
      <c r="C12" s="1">
        <v>1.6</v>
      </c>
      <c r="D12" s="1">
        <v>0.56000000000000005</v>
      </c>
      <c r="E12" s="1">
        <v>4.7699999999999996</v>
      </c>
      <c r="F12" s="1">
        <v>3.15</v>
      </c>
      <c r="G12" s="1">
        <v>0.32</v>
      </c>
      <c r="H12" s="1">
        <v>0.67</v>
      </c>
      <c r="I12" s="1">
        <v>0.2</v>
      </c>
      <c r="J12" s="1">
        <v>0.15</v>
      </c>
      <c r="K12" s="1">
        <v>6.58</v>
      </c>
      <c r="L12" s="1">
        <v>0.5</v>
      </c>
      <c r="M12" s="1">
        <v>35.67</v>
      </c>
      <c r="N12" s="1">
        <v>36.51</v>
      </c>
    </row>
    <row r="13" spans="2:20" x14ac:dyDescent="0.3">
      <c r="B13" s="2">
        <v>9</v>
      </c>
      <c r="C13" s="1">
        <v>1.58</v>
      </c>
      <c r="D13" s="1">
        <v>0.87</v>
      </c>
      <c r="E13" s="1">
        <v>4.82</v>
      </c>
      <c r="F13" s="1">
        <v>3.15</v>
      </c>
      <c r="G13" s="1">
        <v>0.2</v>
      </c>
      <c r="H13" s="1">
        <v>0.88</v>
      </c>
      <c r="I13" s="1">
        <v>0.2</v>
      </c>
      <c r="J13" s="1">
        <v>0.15</v>
      </c>
      <c r="K13" s="1">
        <v>6.8</v>
      </c>
      <c r="L13" s="1">
        <v>0.5</v>
      </c>
      <c r="M13" s="1">
        <v>41.38</v>
      </c>
      <c r="N13" s="1">
        <v>31.03</v>
      </c>
    </row>
    <row r="14" spans="2:20" x14ac:dyDescent="0.3">
      <c r="B14" s="2">
        <v>10</v>
      </c>
      <c r="C14" s="1">
        <v>1.42</v>
      </c>
      <c r="D14" s="1">
        <v>0.97</v>
      </c>
      <c r="E14" s="1">
        <v>5.09</v>
      </c>
      <c r="F14" s="1">
        <v>3.17</v>
      </c>
      <c r="G14" s="1">
        <v>0.21</v>
      </c>
      <c r="H14" s="1">
        <v>0.8</v>
      </c>
      <c r="I14" s="1">
        <v>0.15</v>
      </c>
      <c r="J14" s="1">
        <v>0.15</v>
      </c>
      <c r="K14" s="1">
        <v>6.79</v>
      </c>
      <c r="L14" s="1">
        <v>0.5</v>
      </c>
      <c r="M14" s="1">
        <v>46.49</v>
      </c>
      <c r="N14" s="1">
        <v>42.34</v>
      </c>
    </row>
    <row r="15" spans="2:20" x14ac:dyDescent="0.3">
      <c r="B15" s="2">
        <v>11</v>
      </c>
      <c r="C15" s="1">
        <v>1.59</v>
      </c>
      <c r="D15" s="1">
        <v>1.1599999999999999</v>
      </c>
      <c r="E15" s="1">
        <v>4.5</v>
      </c>
      <c r="F15" s="1">
        <v>2.97</v>
      </c>
      <c r="G15" s="1">
        <v>0.71</v>
      </c>
      <c r="H15" s="1">
        <v>0.22</v>
      </c>
      <c r="I15" s="1">
        <v>0.33</v>
      </c>
      <c r="J15" s="1">
        <v>0.12</v>
      </c>
      <c r="K15" s="1">
        <v>6.23</v>
      </c>
      <c r="L15" s="1">
        <v>1.23</v>
      </c>
      <c r="M15" s="1">
        <v>48.07</v>
      </c>
      <c r="N15" s="1">
        <v>20</v>
      </c>
    </row>
    <row r="16" spans="2:20" x14ac:dyDescent="0.3">
      <c r="B16" s="2">
        <v>12</v>
      </c>
      <c r="C16" s="1">
        <v>1.5</v>
      </c>
      <c r="D16" s="1">
        <v>1.0900000000000001</v>
      </c>
      <c r="E16" s="1">
        <v>4.78</v>
      </c>
      <c r="F16" s="1">
        <v>2.89</v>
      </c>
      <c r="G16" s="1" t="s">
        <v>4</v>
      </c>
      <c r="H16" s="1" t="s">
        <v>4</v>
      </c>
      <c r="I16" s="1" t="s">
        <v>4</v>
      </c>
      <c r="J16" s="1">
        <v>0.32</v>
      </c>
      <c r="K16" s="1" t="s">
        <v>4</v>
      </c>
      <c r="L16" s="1">
        <v>1.34</v>
      </c>
      <c r="M16" s="1" t="s">
        <v>4</v>
      </c>
      <c r="N16" s="1">
        <v>52.6</v>
      </c>
    </row>
    <row r="20" spans="2:14" ht="17.5" x14ac:dyDescent="0.3">
      <c r="B20" s="12" t="s">
        <v>47</v>
      </c>
      <c r="C20" s="12"/>
      <c r="D20" s="12"/>
      <c r="E20" s="12"/>
      <c r="F20" s="12"/>
      <c r="G20" s="12"/>
      <c r="I20" s="12" t="s">
        <v>48</v>
      </c>
      <c r="J20" s="12"/>
      <c r="K20" s="12"/>
      <c r="L20" s="12"/>
      <c r="M20" s="12"/>
      <c r="N20" s="12"/>
    </row>
    <row r="38" spans="3:11" ht="17.5" x14ac:dyDescent="0.3">
      <c r="C38" s="12" t="s">
        <v>57</v>
      </c>
      <c r="D38" s="12"/>
      <c r="E38" s="12"/>
      <c r="F38" s="12"/>
      <c r="G38" s="12"/>
      <c r="H38" s="12"/>
      <c r="I38" s="12"/>
      <c r="J38" s="12"/>
      <c r="K38" s="12"/>
    </row>
  </sheetData>
  <mergeCells count="12">
    <mergeCell ref="C38:K38"/>
    <mergeCell ref="Q9:T9"/>
    <mergeCell ref="Q10:T10"/>
    <mergeCell ref="B3:N3"/>
    <mergeCell ref="B20:G20"/>
    <mergeCell ref="I20:N20"/>
    <mergeCell ref="P3:T3"/>
    <mergeCell ref="Q4:T4"/>
    <mergeCell ref="Q5:T5"/>
    <mergeCell ref="Q6:T6"/>
    <mergeCell ref="Q7:T7"/>
    <mergeCell ref="Q8:T8"/>
  </mergeCells>
  <phoneticPr fontId="3" type="noConversion"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1671E1-E0DF-411A-8699-D215A982D739}">
  <dimension ref="B3:S20"/>
  <sheetViews>
    <sheetView zoomScale="145" zoomScaleNormal="145" workbookViewId="0">
      <selection activeCell="N37" sqref="N37"/>
    </sheetView>
  </sheetViews>
  <sheetFormatPr defaultRowHeight="14" x14ac:dyDescent="0.3"/>
  <cols>
    <col min="2" max="2" width="11" bestFit="1" customWidth="1"/>
    <col min="4" max="4" width="11" bestFit="1" customWidth="1"/>
    <col min="15" max="15" width="21.1640625" customWidth="1"/>
    <col min="19" max="19" width="6.75" customWidth="1"/>
  </cols>
  <sheetData>
    <row r="3" spans="2:19" ht="20.5" customHeight="1" x14ac:dyDescent="0.3">
      <c r="B3" s="13" t="s">
        <v>22</v>
      </c>
      <c r="C3" s="14"/>
      <c r="D3" s="14"/>
      <c r="E3" s="14"/>
      <c r="F3" s="14"/>
      <c r="G3" s="14"/>
      <c r="H3" s="14"/>
      <c r="I3" s="14"/>
      <c r="J3" s="14"/>
      <c r="K3" s="14"/>
      <c r="L3" s="14"/>
      <c r="M3" s="15"/>
      <c r="O3" s="13" t="s">
        <v>52</v>
      </c>
      <c r="P3" s="14"/>
      <c r="Q3" s="14"/>
      <c r="R3" s="14"/>
      <c r="S3" s="15"/>
    </row>
    <row r="4" spans="2:19" ht="17" customHeight="1" x14ac:dyDescent="0.3">
      <c r="B4" s="6" t="s">
        <v>0</v>
      </c>
      <c r="C4" s="6" t="s">
        <v>21</v>
      </c>
      <c r="D4" s="6" t="s">
        <v>7</v>
      </c>
      <c r="E4" s="6" t="s">
        <v>6</v>
      </c>
      <c r="F4" s="6" t="s">
        <v>11</v>
      </c>
      <c r="G4" s="6" t="s">
        <v>12</v>
      </c>
      <c r="H4" s="6" t="s">
        <v>13</v>
      </c>
      <c r="I4" s="6" t="s">
        <v>14</v>
      </c>
      <c r="J4" s="6" t="s">
        <v>17</v>
      </c>
      <c r="K4" s="6" t="s">
        <v>18</v>
      </c>
      <c r="L4" s="6" t="s">
        <v>15</v>
      </c>
      <c r="M4" s="6" t="s">
        <v>16</v>
      </c>
      <c r="O4" s="6" t="s">
        <v>50</v>
      </c>
      <c r="P4" s="16">
        <v>0.32</v>
      </c>
      <c r="Q4" s="17"/>
      <c r="R4" s="17"/>
      <c r="S4" s="18"/>
    </row>
    <row r="5" spans="2:19" x14ac:dyDescent="0.3">
      <c r="B5" s="2">
        <v>1</v>
      </c>
      <c r="C5" s="1">
        <v>1.5</v>
      </c>
      <c r="D5" s="1">
        <v>0.3</v>
      </c>
      <c r="E5" s="1">
        <v>3.81</v>
      </c>
      <c r="F5" s="1">
        <v>1.84</v>
      </c>
      <c r="G5" s="1">
        <v>2.2799999999999998</v>
      </c>
      <c r="H5" s="1">
        <v>0.11</v>
      </c>
      <c r="I5" s="1">
        <v>0.6</v>
      </c>
      <c r="J5" s="1">
        <v>1.74</v>
      </c>
      <c r="K5" s="1">
        <v>6.87</v>
      </c>
      <c r="L5" s="1">
        <v>37.14</v>
      </c>
      <c r="M5" s="1">
        <v>49.51</v>
      </c>
      <c r="O5" s="6" t="s">
        <v>51</v>
      </c>
      <c r="P5" s="16">
        <v>0.2</v>
      </c>
      <c r="Q5" s="17"/>
      <c r="R5" s="17"/>
      <c r="S5" s="18"/>
    </row>
    <row r="6" spans="2:19" x14ac:dyDescent="0.3">
      <c r="B6" s="2">
        <v>2</v>
      </c>
      <c r="C6" s="1">
        <v>1.5</v>
      </c>
      <c r="D6" s="1">
        <v>0.94</v>
      </c>
      <c r="E6" s="1">
        <v>3.81</v>
      </c>
      <c r="F6" s="1">
        <v>1.74</v>
      </c>
      <c r="G6" s="1">
        <v>1.89</v>
      </c>
      <c r="H6" s="1">
        <v>0.28000000000000003</v>
      </c>
      <c r="I6" s="1">
        <v>0.28999999999999998</v>
      </c>
      <c r="J6" s="1">
        <v>1.62</v>
      </c>
      <c r="K6" s="1">
        <v>6.21</v>
      </c>
      <c r="L6" s="1">
        <v>42.99</v>
      </c>
      <c r="M6" s="1">
        <v>36.159999999999997</v>
      </c>
      <c r="O6" s="6" t="s">
        <v>44</v>
      </c>
      <c r="P6" s="16">
        <v>0.12</v>
      </c>
      <c r="Q6" s="17"/>
      <c r="R6" s="17"/>
      <c r="S6" s="18"/>
    </row>
    <row r="7" spans="2:19" x14ac:dyDescent="0.3">
      <c r="B7" s="2">
        <v>3</v>
      </c>
      <c r="C7" s="1">
        <v>1.5</v>
      </c>
      <c r="D7" s="1">
        <v>1.1200000000000001</v>
      </c>
      <c r="E7" s="1">
        <v>3.81</v>
      </c>
      <c r="F7" s="1">
        <v>1.8</v>
      </c>
      <c r="G7" s="1">
        <v>1.7</v>
      </c>
      <c r="H7" s="1">
        <v>0.39</v>
      </c>
      <c r="I7" s="1">
        <v>0.31</v>
      </c>
      <c r="J7" s="1">
        <v>1.46</v>
      </c>
      <c r="K7" s="1">
        <v>6.52</v>
      </c>
      <c r="L7" s="1">
        <v>44.67</v>
      </c>
      <c r="M7" s="1">
        <v>35.21</v>
      </c>
      <c r="O7" s="6" t="s">
        <v>45</v>
      </c>
      <c r="P7" s="16">
        <v>2.4</v>
      </c>
      <c r="Q7" s="17"/>
      <c r="R7" s="17"/>
      <c r="S7" s="18"/>
    </row>
    <row r="8" spans="2:19" x14ac:dyDescent="0.3">
      <c r="B8" s="2">
        <v>4</v>
      </c>
      <c r="C8" s="1">
        <v>1.5</v>
      </c>
      <c r="D8" s="1">
        <v>0.64</v>
      </c>
      <c r="E8" s="1">
        <v>3.81</v>
      </c>
      <c r="F8" s="1">
        <v>2.0299999999999998</v>
      </c>
      <c r="G8" s="1">
        <v>1.62</v>
      </c>
      <c r="H8" s="1">
        <v>0.25</v>
      </c>
      <c r="I8" s="1">
        <v>0.32</v>
      </c>
      <c r="J8" s="1">
        <v>1.64</v>
      </c>
      <c r="K8" s="1">
        <v>6.6</v>
      </c>
      <c r="L8" s="1">
        <v>51.86</v>
      </c>
      <c r="M8" s="1">
        <v>34.909999999999997</v>
      </c>
      <c r="O8" s="6" t="s">
        <v>46</v>
      </c>
      <c r="P8" s="26">
        <v>0.2</v>
      </c>
      <c r="Q8" s="27"/>
      <c r="R8" s="27"/>
      <c r="S8" s="28"/>
    </row>
    <row r="9" spans="2:19" x14ac:dyDescent="0.3">
      <c r="B9" s="2">
        <v>5</v>
      </c>
      <c r="C9" s="1">
        <v>1.5</v>
      </c>
      <c r="D9" s="1">
        <v>0.87</v>
      </c>
      <c r="E9" s="1">
        <v>3.81</v>
      </c>
      <c r="F9" s="1">
        <v>1.95</v>
      </c>
      <c r="G9" s="1">
        <v>1.56</v>
      </c>
      <c r="H9" s="1">
        <v>0.36</v>
      </c>
      <c r="I9" s="1">
        <v>0.22</v>
      </c>
      <c r="J9" s="1">
        <v>1.44</v>
      </c>
      <c r="K9" s="1">
        <v>6.6</v>
      </c>
      <c r="L9" s="1">
        <v>56.29</v>
      </c>
      <c r="M9" s="1">
        <v>36.28</v>
      </c>
      <c r="O9" s="6" t="s">
        <v>28</v>
      </c>
      <c r="P9" s="24">
        <v>5</v>
      </c>
      <c r="Q9" s="24"/>
      <c r="R9" s="24"/>
      <c r="S9" s="24"/>
    </row>
    <row r="10" spans="2:19" x14ac:dyDescent="0.3">
      <c r="B10" s="2">
        <v>6</v>
      </c>
      <c r="C10" s="1">
        <v>1.5</v>
      </c>
      <c r="D10" s="1">
        <v>0.99</v>
      </c>
      <c r="E10" s="1">
        <v>3.81</v>
      </c>
      <c r="F10" s="1">
        <v>1.98</v>
      </c>
      <c r="G10" s="1">
        <v>1.59</v>
      </c>
      <c r="H10" s="1">
        <v>0.33</v>
      </c>
      <c r="I10" s="1">
        <v>0.25</v>
      </c>
      <c r="J10" s="1">
        <v>1.53</v>
      </c>
      <c r="K10" s="1">
        <v>6.19</v>
      </c>
      <c r="L10" s="1">
        <v>48.42</v>
      </c>
      <c r="M10" s="1">
        <v>32.36</v>
      </c>
      <c r="O10" s="8"/>
      <c r="P10" s="30"/>
      <c r="Q10" s="30"/>
      <c r="R10" s="30"/>
      <c r="S10" s="30"/>
    </row>
    <row r="11" spans="2:19" x14ac:dyDescent="0.3">
      <c r="B11" s="2">
        <v>7</v>
      </c>
      <c r="C11" s="1">
        <v>1.57</v>
      </c>
      <c r="D11" s="1">
        <v>1.5</v>
      </c>
      <c r="E11" s="1">
        <v>3.81</v>
      </c>
      <c r="F11" s="1">
        <v>1.64</v>
      </c>
      <c r="G11" s="1">
        <v>1.42</v>
      </c>
      <c r="H11" s="1">
        <v>0.56999999999999995</v>
      </c>
      <c r="I11" s="1">
        <v>0.38</v>
      </c>
      <c r="J11" s="1">
        <v>0.73</v>
      </c>
      <c r="K11" s="1">
        <v>6.22</v>
      </c>
      <c r="L11" s="1">
        <v>52.43</v>
      </c>
      <c r="M11" s="1">
        <v>51.38</v>
      </c>
    </row>
    <row r="12" spans="2:19" x14ac:dyDescent="0.3">
      <c r="B12" s="2">
        <v>8</v>
      </c>
      <c r="C12" s="1">
        <v>1.57</v>
      </c>
      <c r="D12" s="1">
        <v>1.5</v>
      </c>
      <c r="E12" s="1">
        <v>3.81</v>
      </c>
      <c r="F12" s="1">
        <v>1.58</v>
      </c>
      <c r="G12" s="1">
        <v>1.48</v>
      </c>
      <c r="H12" s="1">
        <v>0.56000000000000005</v>
      </c>
      <c r="I12" s="1">
        <v>0.4</v>
      </c>
      <c r="J12" s="1">
        <v>0.73</v>
      </c>
      <c r="K12" s="1">
        <v>6.22</v>
      </c>
      <c r="L12" s="1">
        <v>52.62</v>
      </c>
      <c r="M12" s="1">
        <v>53.54</v>
      </c>
    </row>
    <row r="13" spans="2:19" x14ac:dyDescent="0.3">
      <c r="B13" s="2">
        <v>9</v>
      </c>
      <c r="C13" s="1">
        <v>1.57</v>
      </c>
      <c r="D13" s="1">
        <v>1.5</v>
      </c>
      <c r="E13" s="1">
        <v>3.81</v>
      </c>
      <c r="F13" s="1">
        <v>1.89</v>
      </c>
      <c r="G13" s="1">
        <v>1.27</v>
      </c>
      <c r="H13" s="1">
        <v>0.59</v>
      </c>
      <c r="I13" s="1">
        <v>0.43</v>
      </c>
      <c r="J13" s="1">
        <v>0.92</v>
      </c>
      <c r="K13" s="1">
        <v>6.5</v>
      </c>
      <c r="L13" s="1">
        <v>54.94</v>
      </c>
      <c r="M13" s="1">
        <v>47</v>
      </c>
    </row>
    <row r="14" spans="2:19" x14ac:dyDescent="0.3">
      <c r="B14" s="2">
        <v>10</v>
      </c>
      <c r="C14" s="1">
        <v>1.57</v>
      </c>
      <c r="D14" s="1">
        <v>2.2200000000000002</v>
      </c>
      <c r="E14" s="1">
        <v>3.81</v>
      </c>
      <c r="F14" s="1">
        <v>1</v>
      </c>
      <c r="G14" s="1">
        <v>1.93</v>
      </c>
      <c r="H14" s="1">
        <v>0.7</v>
      </c>
      <c r="I14" s="1">
        <v>0.38</v>
      </c>
      <c r="J14" s="1">
        <v>0.7</v>
      </c>
      <c r="K14" s="1">
        <v>7</v>
      </c>
      <c r="L14" s="1">
        <v>59.99</v>
      </c>
      <c r="M14" s="1">
        <v>46.4</v>
      </c>
    </row>
    <row r="15" spans="2:19" x14ac:dyDescent="0.3">
      <c r="B15" s="2">
        <v>11</v>
      </c>
      <c r="C15" s="1">
        <v>1.6</v>
      </c>
      <c r="D15" s="1">
        <v>3.02</v>
      </c>
      <c r="E15" s="1">
        <v>3.6</v>
      </c>
      <c r="F15" s="1">
        <v>1.04</v>
      </c>
      <c r="G15" s="1">
        <v>1.81</v>
      </c>
      <c r="H15" s="1">
        <v>0.66</v>
      </c>
      <c r="I15" s="1">
        <v>0.39</v>
      </c>
      <c r="J15" s="1">
        <v>0.75</v>
      </c>
      <c r="K15" s="1">
        <v>6.61</v>
      </c>
      <c r="L15" s="1">
        <v>56.74</v>
      </c>
      <c r="M15" s="1">
        <v>58.88</v>
      </c>
    </row>
    <row r="16" spans="2:19" x14ac:dyDescent="0.3">
      <c r="B16" s="2">
        <v>12</v>
      </c>
      <c r="C16" s="1">
        <v>0.81</v>
      </c>
      <c r="D16" s="1">
        <v>2.92</v>
      </c>
      <c r="E16" s="1">
        <v>3.39</v>
      </c>
      <c r="F16" s="1" t="s">
        <v>4</v>
      </c>
      <c r="G16" s="1" t="s">
        <v>4</v>
      </c>
      <c r="H16" s="1">
        <v>0.53</v>
      </c>
      <c r="I16" s="1" t="s">
        <v>4</v>
      </c>
      <c r="J16" s="1">
        <v>1.0900000000000001</v>
      </c>
      <c r="K16" s="1" t="s">
        <v>4</v>
      </c>
      <c r="L16" s="1">
        <v>48.06</v>
      </c>
      <c r="M16" s="1" t="s">
        <v>4</v>
      </c>
    </row>
    <row r="20" spans="2:16" ht="17.5" x14ac:dyDescent="0.35">
      <c r="B20" s="31" t="s">
        <v>54</v>
      </c>
      <c r="C20" s="31"/>
      <c r="D20" s="31"/>
      <c r="E20" s="31"/>
      <c r="F20" s="31"/>
      <c r="G20" s="31"/>
      <c r="I20" s="12" t="s">
        <v>58</v>
      </c>
      <c r="J20" s="12"/>
      <c r="K20" s="12"/>
      <c r="L20" s="12"/>
      <c r="M20" s="12"/>
      <c r="N20" s="12"/>
      <c r="O20" s="12"/>
      <c r="P20" s="12"/>
    </row>
  </sheetData>
  <mergeCells count="11">
    <mergeCell ref="P7:S7"/>
    <mergeCell ref="P8:S8"/>
    <mergeCell ref="P9:S9"/>
    <mergeCell ref="P10:S10"/>
    <mergeCell ref="B20:G20"/>
    <mergeCell ref="I20:P20"/>
    <mergeCell ref="B3:M3"/>
    <mergeCell ref="O3:S3"/>
    <mergeCell ref="P4:S4"/>
    <mergeCell ref="P5:S5"/>
    <mergeCell ref="P6:S6"/>
  </mergeCells>
  <phoneticPr fontId="3" type="noConversion"/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5E5247-1887-412E-B099-1EADCC4D899B}">
  <dimension ref="B3:R59"/>
  <sheetViews>
    <sheetView zoomScale="145" zoomScaleNormal="145" workbookViewId="0">
      <selection activeCell="P61" sqref="P61"/>
    </sheetView>
  </sheetViews>
  <sheetFormatPr defaultRowHeight="14" x14ac:dyDescent="0.3"/>
  <cols>
    <col min="2" max="3" width="11" bestFit="1" customWidth="1"/>
    <col min="14" max="14" width="17.08203125" customWidth="1"/>
  </cols>
  <sheetData>
    <row r="3" spans="2:18" ht="20" customHeight="1" x14ac:dyDescent="0.3">
      <c r="B3" s="13" t="s">
        <v>24</v>
      </c>
      <c r="C3" s="14"/>
      <c r="D3" s="14"/>
      <c r="E3" s="14"/>
      <c r="F3" s="14"/>
      <c r="G3" s="14"/>
      <c r="H3" s="14"/>
      <c r="I3" s="14"/>
      <c r="J3" s="14"/>
      <c r="K3" s="14"/>
      <c r="L3" s="15"/>
      <c r="N3" s="13" t="s">
        <v>52</v>
      </c>
      <c r="O3" s="14"/>
      <c r="P3" s="14"/>
      <c r="Q3" s="14"/>
      <c r="R3" s="15"/>
    </row>
    <row r="4" spans="2:18" ht="17.5" customHeight="1" x14ac:dyDescent="0.3">
      <c r="B4" s="6" t="s">
        <v>0</v>
      </c>
      <c r="C4" s="6" t="s">
        <v>21</v>
      </c>
      <c r="D4" s="6" t="s">
        <v>7</v>
      </c>
      <c r="E4" s="6" t="s">
        <v>6</v>
      </c>
      <c r="F4" s="6" t="s">
        <v>23</v>
      </c>
      <c r="G4" s="6" t="s">
        <v>13</v>
      </c>
      <c r="H4" s="6" t="s">
        <v>14</v>
      </c>
      <c r="I4" s="6" t="s">
        <v>17</v>
      </c>
      <c r="J4" s="6" t="s">
        <v>18</v>
      </c>
      <c r="K4" s="6" t="s">
        <v>15</v>
      </c>
      <c r="L4" s="6" t="s">
        <v>16</v>
      </c>
      <c r="M4" s="3"/>
      <c r="N4" s="6" t="s">
        <v>50</v>
      </c>
      <c r="O4" s="16">
        <v>0.32</v>
      </c>
      <c r="P4" s="17"/>
      <c r="Q4" s="17"/>
      <c r="R4" s="18"/>
    </row>
    <row r="5" spans="2:18" ht="14.5" customHeight="1" x14ac:dyDescent="0.3">
      <c r="B5" s="2">
        <v>1</v>
      </c>
      <c r="C5" s="1">
        <v>0.68</v>
      </c>
      <c r="D5" s="1">
        <v>0.49</v>
      </c>
      <c r="E5" s="1">
        <v>3.61</v>
      </c>
      <c r="F5" s="1">
        <v>0.05</v>
      </c>
      <c r="G5" s="1">
        <v>0.46</v>
      </c>
      <c r="H5" s="1">
        <v>0.28999999999999998</v>
      </c>
      <c r="I5" s="1">
        <v>0.71</v>
      </c>
      <c r="J5" s="1">
        <v>6.52</v>
      </c>
      <c r="K5" s="1">
        <v>22.62</v>
      </c>
      <c r="L5" s="1">
        <v>44.97</v>
      </c>
      <c r="M5" s="3"/>
      <c r="N5" s="6" t="s">
        <v>51</v>
      </c>
      <c r="O5" s="16">
        <v>0.2</v>
      </c>
      <c r="P5" s="17"/>
      <c r="Q5" s="17"/>
      <c r="R5" s="18"/>
    </row>
    <row r="6" spans="2:18" x14ac:dyDescent="0.3">
      <c r="B6" s="2">
        <v>2</v>
      </c>
      <c r="C6" s="1">
        <v>0.66</v>
      </c>
      <c r="D6" s="1">
        <v>1.57</v>
      </c>
      <c r="E6" s="1">
        <v>3.46</v>
      </c>
      <c r="F6" s="1">
        <v>0.05</v>
      </c>
      <c r="G6" s="1">
        <v>0.42</v>
      </c>
      <c r="H6" s="1">
        <v>0.15</v>
      </c>
      <c r="I6" s="1">
        <v>0.52</v>
      </c>
      <c r="J6" s="1">
        <v>6.74</v>
      </c>
      <c r="K6" s="1">
        <v>38.67</v>
      </c>
      <c r="L6" s="1">
        <v>20.02</v>
      </c>
      <c r="N6" s="6" t="s">
        <v>44</v>
      </c>
      <c r="O6" s="16">
        <v>0.12</v>
      </c>
      <c r="P6" s="17"/>
      <c r="Q6" s="17"/>
      <c r="R6" s="18"/>
    </row>
    <row r="7" spans="2:18" ht="14.5" customHeight="1" x14ac:dyDescent="0.3">
      <c r="B7" s="2">
        <v>3</v>
      </c>
      <c r="C7" s="1">
        <v>0.65</v>
      </c>
      <c r="D7" s="1">
        <v>1.57</v>
      </c>
      <c r="E7" s="1">
        <v>3.41</v>
      </c>
      <c r="F7" s="1">
        <v>0.26</v>
      </c>
      <c r="G7" s="1">
        <v>0.5</v>
      </c>
      <c r="H7" s="1">
        <v>0.42</v>
      </c>
      <c r="I7" s="1">
        <v>0.54</v>
      </c>
      <c r="J7" s="1">
        <v>6.56</v>
      </c>
      <c r="K7" s="1">
        <v>29.85</v>
      </c>
      <c r="L7" s="1">
        <v>23.76</v>
      </c>
      <c r="N7" s="6" t="s">
        <v>45</v>
      </c>
      <c r="O7" s="16">
        <v>1.4</v>
      </c>
      <c r="P7" s="17"/>
      <c r="Q7" s="17"/>
      <c r="R7" s="18"/>
    </row>
    <row r="8" spans="2:18" x14ac:dyDescent="0.3">
      <c r="B8" s="2">
        <v>4</v>
      </c>
      <c r="C8" s="1">
        <v>0.73</v>
      </c>
      <c r="D8" s="1">
        <v>1.57</v>
      </c>
      <c r="E8" s="1">
        <v>3.3</v>
      </c>
      <c r="F8" s="1">
        <v>0.3</v>
      </c>
      <c r="G8" s="1">
        <v>0.61</v>
      </c>
      <c r="H8" s="1">
        <v>0.59</v>
      </c>
      <c r="I8" s="1">
        <v>0.69</v>
      </c>
      <c r="J8" s="1">
        <v>6.52</v>
      </c>
      <c r="K8" s="1">
        <v>35.19</v>
      </c>
      <c r="L8" s="1">
        <v>23.6</v>
      </c>
      <c r="N8" s="6" t="s">
        <v>46</v>
      </c>
      <c r="O8" s="26">
        <v>0.2</v>
      </c>
      <c r="P8" s="27"/>
      <c r="Q8" s="27"/>
      <c r="R8" s="28"/>
    </row>
    <row r="9" spans="2:18" x14ac:dyDescent="0.3">
      <c r="B9" s="2">
        <v>5</v>
      </c>
      <c r="C9" s="1">
        <v>0.54</v>
      </c>
      <c r="D9" s="1">
        <v>1.57</v>
      </c>
      <c r="E9" s="1">
        <v>3.23</v>
      </c>
      <c r="F9" s="1">
        <v>0.26</v>
      </c>
      <c r="G9" s="1">
        <v>0.65</v>
      </c>
      <c r="H9" s="1">
        <v>0.67</v>
      </c>
      <c r="I9" s="1">
        <v>0.62</v>
      </c>
      <c r="J9" s="1">
        <v>6.42</v>
      </c>
      <c r="K9" s="1">
        <v>30.51</v>
      </c>
      <c r="L9" s="1">
        <v>21.21</v>
      </c>
      <c r="N9" s="6" t="s">
        <v>28</v>
      </c>
      <c r="O9" s="24">
        <v>3.7374999999999998</v>
      </c>
      <c r="P9" s="24"/>
      <c r="Q9" s="24"/>
      <c r="R9" s="24"/>
    </row>
    <row r="10" spans="2:18" x14ac:dyDescent="0.3">
      <c r="B10" s="2">
        <v>6</v>
      </c>
      <c r="C10" s="1">
        <v>1.03</v>
      </c>
      <c r="D10" s="1">
        <v>2.9</v>
      </c>
      <c r="E10" s="1">
        <v>3.22</v>
      </c>
      <c r="F10" s="1" t="s">
        <v>4</v>
      </c>
      <c r="G10" s="1">
        <v>0.53</v>
      </c>
      <c r="H10" s="1" t="s">
        <v>4</v>
      </c>
      <c r="I10" s="1">
        <v>1.08</v>
      </c>
      <c r="J10" s="1" t="s">
        <v>4</v>
      </c>
      <c r="K10" s="1">
        <v>47.58</v>
      </c>
      <c r="L10" s="1">
        <v>49.51</v>
      </c>
    </row>
    <row r="11" spans="2:18" x14ac:dyDescent="0.3">
      <c r="B11" s="2">
        <v>7</v>
      </c>
      <c r="C11" s="1">
        <v>0.94</v>
      </c>
      <c r="D11" s="1">
        <v>1.55</v>
      </c>
      <c r="E11" s="1">
        <v>3.31</v>
      </c>
      <c r="F11" s="1">
        <v>0.4</v>
      </c>
      <c r="G11" s="1">
        <v>0.6</v>
      </c>
      <c r="H11" s="1">
        <v>0.55000000000000004</v>
      </c>
      <c r="I11" s="1">
        <v>0.91</v>
      </c>
      <c r="J11" s="1">
        <v>6.61</v>
      </c>
      <c r="K11" s="1">
        <v>49.45</v>
      </c>
      <c r="L11" s="1">
        <v>31.78</v>
      </c>
    </row>
    <row r="12" spans="2:18" x14ac:dyDescent="0.3">
      <c r="B12" s="2">
        <v>8</v>
      </c>
      <c r="C12" s="1">
        <v>0.61</v>
      </c>
      <c r="D12" s="1">
        <v>0.41</v>
      </c>
      <c r="E12" s="1">
        <v>3.5</v>
      </c>
      <c r="F12" s="1">
        <v>0.54</v>
      </c>
      <c r="G12" s="1">
        <v>0.6</v>
      </c>
      <c r="H12" s="1">
        <v>0.46</v>
      </c>
      <c r="I12" s="1">
        <v>0.74</v>
      </c>
      <c r="J12" s="1">
        <v>6.7</v>
      </c>
      <c r="K12" s="1">
        <v>50.98</v>
      </c>
      <c r="L12" s="1">
        <v>23.51</v>
      </c>
    </row>
    <row r="13" spans="2:18" x14ac:dyDescent="0.3">
      <c r="B13" s="2">
        <v>9</v>
      </c>
      <c r="C13" s="1">
        <v>0.75</v>
      </c>
      <c r="D13" s="1">
        <v>0.38</v>
      </c>
      <c r="E13" s="1">
        <v>3.5</v>
      </c>
      <c r="F13" s="1">
        <v>0.62</v>
      </c>
      <c r="G13" s="1">
        <v>0.62</v>
      </c>
      <c r="H13" s="1">
        <v>0.53</v>
      </c>
      <c r="I13" s="1">
        <v>0.83</v>
      </c>
      <c r="J13" s="1">
        <v>6.66</v>
      </c>
      <c r="K13" s="1">
        <v>51.28</v>
      </c>
      <c r="L13" s="1">
        <v>29.18</v>
      </c>
    </row>
    <row r="14" spans="2:18" x14ac:dyDescent="0.3">
      <c r="B14" s="2">
        <v>10</v>
      </c>
      <c r="C14" s="1">
        <v>0.92</v>
      </c>
      <c r="D14" s="1">
        <v>1.97</v>
      </c>
      <c r="E14" s="1">
        <v>3.25</v>
      </c>
      <c r="F14" s="1">
        <v>0.44</v>
      </c>
      <c r="G14" s="1">
        <v>0.65</v>
      </c>
      <c r="H14" s="1">
        <v>0.57999999999999996</v>
      </c>
      <c r="I14" s="1">
        <v>0.96</v>
      </c>
      <c r="J14" s="1">
        <v>6.6</v>
      </c>
      <c r="K14" s="1">
        <v>52.23</v>
      </c>
      <c r="L14" s="1">
        <v>34.15</v>
      </c>
    </row>
    <row r="15" spans="2:18" x14ac:dyDescent="0.3">
      <c r="B15" s="2">
        <v>11</v>
      </c>
      <c r="C15" s="1">
        <v>0.63</v>
      </c>
      <c r="D15" s="1">
        <v>2.71</v>
      </c>
      <c r="E15" s="1">
        <v>3.35</v>
      </c>
      <c r="F15" s="1">
        <v>0.15</v>
      </c>
      <c r="G15" s="1">
        <v>0.64</v>
      </c>
      <c r="H15" s="1">
        <v>0.4</v>
      </c>
      <c r="I15" s="1">
        <v>0.48</v>
      </c>
      <c r="J15" s="1">
        <v>6.88</v>
      </c>
      <c r="K15" s="1">
        <v>31</v>
      </c>
      <c r="L15" s="1">
        <v>33.630000000000003</v>
      </c>
    </row>
    <row r="16" spans="2:18" ht="15" customHeight="1" x14ac:dyDescent="0.3">
      <c r="B16" s="2">
        <v>12</v>
      </c>
      <c r="C16" s="1">
        <v>1.05</v>
      </c>
      <c r="D16" s="1">
        <v>2.93</v>
      </c>
      <c r="E16" s="1">
        <v>3.22</v>
      </c>
      <c r="F16" s="1" t="s">
        <v>4</v>
      </c>
      <c r="G16" s="1">
        <v>0.53</v>
      </c>
      <c r="H16" s="1" t="s">
        <v>4</v>
      </c>
      <c r="I16" s="1">
        <v>1.08</v>
      </c>
      <c r="J16" s="1" t="s">
        <v>4</v>
      </c>
      <c r="K16" s="1">
        <v>47.78</v>
      </c>
      <c r="L16" s="1" t="s">
        <v>4</v>
      </c>
    </row>
    <row r="20" spans="2:17" ht="17.5" x14ac:dyDescent="0.35">
      <c r="B20" s="31" t="s">
        <v>53</v>
      </c>
      <c r="C20" s="31"/>
      <c r="D20" s="31"/>
      <c r="E20" s="31"/>
      <c r="F20" s="31"/>
      <c r="G20" s="31"/>
      <c r="J20" s="12" t="s">
        <v>72</v>
      </c>
      <c r="K20" s="12"/>
      <c r="L20" s="12"/>
      <c r="M20" s="12"/>
      <c r="N20" s="12"/>
      <c r="O20" s="12"/>
      <c r="P20" s="12"/>
      <c r="Q20" s="12"/>
    </row>
    <row r="41" spans="2:18" ht="17.5" x14ac:dyDescent="0.3">
      <c r="B41" s="12" t="s">
        <v>59</v>
      </c>
      <c r="C41" s="12"/>
      <c r="D41" s="12"/>
      <c r="E41" s="12"/>
      <c r="F41" s="12"/>
      <c r="G41" s="12"/>
      <c r="H41" s="12"/>
      <c r="I41" s="12"/>
      <c r="J41" s="12"/>
      <c r="K41" s="12"/>
      <c r="N41" s="13" t="s">
        <v>70</v>
      </c>
      <c r="O41" s="14"/>
      <c r="P41" s="14"/>
      <c r="Q41" s="14"/>
      <c r="R41" s="15"/>
    </row>
    <row r="42" spans="2:18" ht="15" customHeight="1" x14ac:dyDescent="0.3">
      <c r="N42" s="6" t="s">
        <v>50</v>
      </c>
      <c r="O42" s="16">
        <v>5.75</v>
      </c>
      <c r="P42" s="17"/>
      <c r="Q42" s="17"/>
      <c r="R42" s="18"/>
    </row>
    <row r="43" spans="2:18" ht="15" customHeight="1" x14ac:dyDescent="0.3">
      <c r="N43" s="6" t="s">
        <v>51</v>
      </c>
      <c r="O43" s="16">
        <v>3</v>
      </c>
      <c r="P43" s="17"/>
      <c r="Q43" s="17"/>
      <c r="R43" s="18"/>
    </row>
    <row r="44" spans="2:18" ht="15" customHeight="1" x14ac:dyDescent="0.3">
      <c r="N44" s="6" t="s">
        <v>44</v>
      </c>
      <c r="O44" s="16">
        <v>0.32</v>
      </c>
      <c r="P44" s="17"/>
      <c r="Q44" s="17"/>
      <c r="R44" s="18"/>
    </row>
    <row r="45" spans="2:18" ht="15" customHeight="1" x14ac:dyDescent="0.3">
      <c r="N45" s="6" t="s">
        <v>61</v>
      </c>
      <c r="O45" s="16">
        <v>0.4</v>
      </c>
      <c r="P45" s="17"/>
      <c r="Q45" s="17"/>
      <c r="R45" s="18"/>
    </row>
    <row r="46" spans="2:18" ht="15" customHeight="1" x14ac:dyDescent="0.3">
      <c r="N46" s="6" t="s">
        <v>62</v>
      </c>
      <c r="O46" s="26">
        <v>0.82</v>
      </c>
      <c r="P46" s="27"/>
      <c r="Q46" s="27"/>
      <c r="R46" s="28"/>
    </row>
    <row r="47" spans="2:18" ht="15" customHeight="1" x14ac:dyDescent="0.3">
      <c r="N47" s="6" t="s">
        <v>63</v>
      </c>
      <c r="O47" s="24">
        <v>0.7</v>
      </c>
      <c r="P47" s="24"/>
      <c r="Q47" s="24"/>
      <c r="R47" s="24"/>
    </row>
    <row r="48" spans="2:18" ht="15" customHeight="1" x14ac:dyDescent="0.3">
      <c r="N48" s="6" t="s">
        <v>64</v>
      </c>
      <c r="O48" s="24">
        <v>1</v>
      </c>
      <c r="P48" s="24"/>
      <c r="Q48" s="24"/>
      <c r="R48" s="24"/>
    </row>
    <row r="49" spans="2:18" ht="15" customHeight="1" x14ac:dyDescent="0.3">
      <c r="N49" s="6" t="s">
        <v>65</v>
      </c>
      <c r="O49" s="26">
        <v>0.22</v>
      </c>
      <c r="P49" s="27"/>
      <c r="Q49" s="27"/>
      <c r="R49" s="28"/>
    </row>
    <row r="50" spans="2:18" ht="15" customHeight="1" x14ac:dyDescent="0.3">
      <c r="N50" s="6" t="s">
        <v>66</v>
      </c>
      <c r="O50" s="26">
        <v>0.7</v>
      </c>
      <c r="P50" s="27"/>
      <c r="Q50" s="27"/>
      <c r="R50" s="28"/>
    </row>
    <row r="51" spans="2:18" ht="15" customHeight="1" x14ac:dyDescent="0.3">
      <c r="N51" s="6" t="s">
        <v>67</v>
      </c>
      <c r="O51" s="26">
        <v>0.2</v>
      </c>
      <c r="P51" s="27"/>
      <c r="Q51" s="27"/>
      <c r="R51" s="28"/>
    </row>
    <row r="52" spans="2:18" ht="15" customHeight="1" x14ac:dyDescent="0.3">
      <c r="N52" s="6" t="s">
        <v>68</v>
      </c>
      <c r="O52" s="26">
        <v>0.72</v>
      </c>
      <c r="P52" s="27"/>
      <c r="Q52" s="27"/>
      <c r="R52" s="28"/>
    </row>
    <row r="53" spans="2:18" ht="15" customHeight="1" x14ac:dyDescent="0.3">
      <c r="N53" s="6" t="s">
        <v>69</v>
      </c>
      <c r="O53" s="24">
        <v>0.61</v>
      </c>
      <c r="P53" s="24"/>
      <c r="Q53" s="24"/>
      <c r="R53" s="24"/>
    </row>
    <row r="54" spans="2:18" ht="15" customHeight="1" x14ac:dyDescent="0.3"/>
    <row r="59" spans="2:18" ht="17.5" x14ac:dyDescent="0.3">
      <c r="B59" s="12" t="s">
        <v>60</v>
      </c>
      <c r="C59" s="12"/>
      <c r="D59" s="12"/>
      <c r="E59" s="12"/>
      <c r="F59" s="12"/>
      <c r="G59" s="12"/>
      <c r="H59" s="12"/>
      <c r="I59" s="12"/>
      <c r="J59" s="12"/>
      <c r="K59" s="12"/>
    </row>
  </sheetData>
  <mergeCells count="25">
    <mergeCell ref="O53:R53"/>
    <mergeCell ref="J20:Q20"/>
    <mergeCell ref="B41:K41"/>
    <mergeCell ref="B59:K59"/>
    <mergeCell ref="N41:R41"/>
    <mergeCell ref="O42:R42"/>
    <mergeCell ref="O43:R43"/>
    <mergeCell ref="O44:R44"/>
    <mergeCell ref="O45:R45"/>
    <mergeCell ref="O46:R46"/>
    <mergeCell ref="O47:R47"/>
    <mergeCell ref="O48:R48"/>
    <mergeCell ref="O50:R50"/>
    <mergeCell ref="O51:R51"/>
    <mergeCell ref="O52:R52"/>
    <mergeCell ref="B20:G20"/>
    <mergeCell ref="O7:R7"/>
    <mergeCell ref="O8:R8"/>
    <mergeCell ref="O9:R9"/>
    <mergeCell ref="O49:R49"/>
    <mergeCell ref="B3:L3"/>
    <mergeCell ref="N3:R3"/>
    <mergeCell ref="O4:R4"/>
    <mergeCell ref="O5:R5"/>
    <mergeCell ref="O6:R6"/>
  </mergeCells>
  <phoneticPr fontId="3" type="noConversion"/>
  <pageMargins left="0.7" right="0.7" top="0.75" bottom="0.75" header="0.3" footer="0.3"/>
  <pageSetup orientation="portrait" horizontalDpi="1200" verticalDpi="1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10</vt:i4>
      </vt:variant>
    </vt:vector>
  </HeadingPairs>
  <TitlesOfParts>
    <vt:vector size="10" baseType="lpstr">
      <vt:lpstr>Unit cells' numbering</vt:lpstr>
      <vt:lpstr>SIW-slot</vt:lpstr>
      <vt:lpstr>SIW-slot (centerfed)</vt:lpstr>
      <vt:lpstr>SIW-slot (with metallic walls)</vt:lpstr>
      <vt:lpstr>SIW-slot-patch</vt:lpstr>
      <vt:lpstr>SIW-slot-patch (centerfed)</vt:lpstr>
      <vt:lpstr>SICL-slot-patch</vt:lpstr>
      <vt:lpstr>Microstrip-slot-patch</vt:lpstr>
      <vt:lpstr>Proximity-coupled (edge-fed)</vt:lpstr>
      <vt:lpstr>Proximity-coupled (center-fed)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追风的狼</dc:creator>
  <cp:lastModifiedBy>Changxu Zhao</cp:lastModifiedBy>
  <cp:lastPrinted>2023-11-30T08:57:53Z</cp:lastPrinted>
  <dcterms:created xsi:type="dcterms:W3CDTF">2023-03-13T15:20:06Z</dcterms:created>
  <dcterms:modified xsi:type="dcterms:W3CDTF">2023-11-30T09:14:42Z</dcterms:modified>
</cp:coreProperties>
</file>